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36ef67fa65e9c0e/Desktop/SET 2024 (Final FS)/"/>
    </mc:Choice>
  </mc:AlternateContent>
  <xr:revisionPtr revIDLastSave="40" documentId="13_ncr:1_{372F8E58-5151-4449-BAA2-1B8D1F7B5BE1}" xr6:coauthVersionLast="47" xr6:coauthVersionMax="47" xr10:uidLastSave="{CB91E5CD-A515-4F9C-8919-EFE6203BB1DC}"/>
  <bookViews>
    <workbookView xWindow="-110" yWindow="-110" windowWidth="19420" windowHeight="11500" tabRatio="743" xr2:uid="{00000000-000D-0000-FFFF-FFFF00000000}"/>
  </bookViews>
  <sheets>
    <sheet name="BS;T" sheetId="1" r:id="rId1"/>
    <sheet name="PL;T_12M" sheetId="11" r:id="rId2"/>
    <sheet name="EQ_Conso;T" sheetId="3" r:id="rId3"/>
    <sheet name="EQ_Company;T" sheetId="4" r:id="rId4"/>
    <sheet name="CF;T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'BS;T'!$A$1:$L$79</definedName>
    <definedName name="_xlnm.Print_Area" localSheetId="4">'CF;T'!$A$1:$L$89</definedName>
    <definedName name="_xlnm.Print_Area" localSheetId="3">'EQ_Company;T'!$A$1:$L$22</definedName>
    <definedName name="_xlnm.Print_Area" localSheetId="2">'EQ_Conso;T'!$A$1:$R$28</definedName>
    <definedName name="_xlnm.Print_Area" localSheetId="1">'PL;T_12M'!$A$1:$L$76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5" l="1"/>
  <c r="F43" i="5"/>
  <c r="F39" i="5"/>
  <c r="J43" i="5"/>
  <c r="J39" i="5"/>
  <c r="J21" i="3"/>
  <c r="F18" i="1"/>
  <c r="F8" i="11"/>
  <c r="L34" i="11"/>
  <c r="J34" i="11"/>
  <c r="H34" i="11"/>
  <c r="F34" i="11"/>
  <c r="J18" i="1"/>
  <c r="H9" i="5" l="1"/>
  <c r="L4" i="4" l="1"/>
  <c r="R4" i="3"/>
  <c r="L10" i="3"/>
  <c r="F10" i="3"/>
  <c r="F52" i="1"/>
  <c r="H52" i="1"/>
  <c r="H68" i="11"/>
  <c r="N19" i="3" l="1"/>
  <c r="R19" i="3" s="1"/>
  <c r="N12" i="3" l="1"/>
  <c r="R12" i="3" s="1"/>
  <c r="H74" i="11" l="1"/>
  <c r="F74" i="11"/>
  <c r="F72" i="5"/>
  <c r="F82" i="5" l="1"/>
  <c r="N10" i="3" l="1"/>
  <c r="H75" i="1"/>
  <c r="P31" i="3" s="1"/>
  <c r="R10" i="3" l="1"/>
  <c r="D22" i="3"/>
  <c r="D15" i="3"/>
  <c r="D16" i="3" s="1"/>
  <c r="D18" i="3" l="1"/>
  <c r="D26" i="3" s="1"/>
  <c r="H68" i="1"/>
  <c r="H73" i="1"/>
  <c r="L31" i="3" l="1"/>
  <c r="P14" i="3" l="1"/>
  <c r="N11" i="3"/>
  <c r="J24" i="3"/>
  <c r="N24" i="3" s="1"/>
  <c r="R24" i="3" s="1"/>
  <c r="J6" i="1"/>
  <c r="A49" i="11"/>
  <c r="A48" i="11" l="1"/>
  <c r="P13" i="3" l="1"/>
  <c r="R11" i="3"/>
  <c r="N25" i="3" l="1"/>
  <c r="R25" i="3" s="1"/>
  <c r="P21" i="3" l="1"/>
  <c r="P20" i="3" l="1"/>
  <c r="H53" i="1" l="1"/>
  <c r="L9" i="4" l="1"/>
  <c r="J65" i="11" l="1"/>
  <c r="J63" i="11" s="1"/>
  <c r="L41" i="11"/>
  <c r="J41" i="11"/>
  <c r="H41" i="11"/>
  <c r="F41" i="11"/>
  <c r="F65" i="11"/>
  <c r="H65" i="11"/>
  <c r="H63" i="11" s="1"/>
  <c r="L65" i="11"/>
  <c r="L63" i="11" s="1"/>
  <c r="J42" i="11" l="1"/>
  <c r="J69" i="11" s="1"/>
  <c r="H42" i="11"/>
  <c r="H69" i="11" s="1"/>
  <c r="L42" i="11"/>
  <c r="L69" i="11" s="1"/>
  <c r="L73" i="11"/>
  <c r="H73" i="11"/>
  <c r="J73" i="11"/>
  <c r="F63" i="11"/>
  <c r="F42" i="11"/>
  <c r="F69" i="11" s="1"/>
  <c r="H44" i="11"/>
  <c r="F44" i="11"/>
  <c r="J44" i="11"/>
  <c r="J17" i="4" s="1"/>
  <c r="L44" i="11"/>
  <c r="J11" i="4" s="1"/>
  <c r="F73" i="11" l="1"/>
  <c r="A3" i="5"/>
  <c r="A3" i="4"/>
  <c r="A3" i="3"/>
  <c r="L53" i="1" l="1"/>
  <c r="J53" i="1"/>
  <c r="L19" i="1"/>
  <c r="J19" i="1"/>
  <c r="H19" i="1"/>
  <c r="L53" i="11"/>
  <c r="L67" i="11" s="1"/>
  <c r="J53" i="11"/>
  <c r="J67" i="11" s="1"/>
  <c r="H53" i="11"/>
  <c r="H67" i="11" s="1"/>
  <c r="F53" i="11"/>
  <c r="F67" i="11" s="1"/>
  <c r="L51" i="11"/>
  <c r="A50" i="11"/>
  <c r="L11" i="11"/>
  <c r="L19" i="11" s="1"/>
  <c r="L21" i="11" s="1"/>
  <c r="L8" i="5" s="1"/>
  <c r="J11" i="11"/>
  <c r="J19" i="11" s="1"/>
  <c r="J21" i="11" s="1"/>
  <c r="J8" i="5" s="1"/>
  <c r="H11" i="11"/>
  <c r="H19" i="11" s="1"/>
  <c r="H21" i="11" s="1"/>
  <c r="F11" i="11"/>
  <c r="F19" i="11" s="1"/>
  <c r="F21" i="11" s="1"/>
  <c r="F23" i="11" s="1"/>
  <c r="F35" i="11" s="1"/>
  <c r="J23" i="11" l="1"/>
  <c r="J26" i="11" s="1"/>
  <c r="H23" i="11"/>
  <c r="H35" i="11" s="1"/>
  <c r="H61" i="11" s="1"/>
  <c r="H59" i="11" s="1"/>
  <c r="H8" i="5"/>
  <c r="L23" i="11"/>
  <c r="L57" i="11" s="1"/>
  <c r="F61" i="11"/>
  <c r="F59" i="11" s="1"/>
  <c r="F8" i="5"/>
  <c r="J16" i="4" l="1"/>
  <c r="H19" i="4"/>
  <c r="L35" i="11"/>
  <c r="L61" i="11" s="1"/>
  <c r="L26" i="11"/>
  <c r="J10" i="4" s="1"/>
  <c r="J57" i="11"/>
  <c r="J55" i="11" s="1"/>
  <c r="J35" i="11"/>
  <c r="J61" i="11" s="1"/>
  <c r="H57" i="11"/>
  <c r="H55" i="11" s="1"/>
  <c r="H72" i="11" s="1"/>
  <c r="H26" i="11"/>
  <c r="H45" i="11" s="1"/>
  <c r="F57" i="11"/>
  <c r="F55" i="11" s="1"/>
  <c r="L21" i="3" s="1"/>
  <c r="N21" i="3" s="1"/>
  <c r="F26" i="11"/>
  <c r="F45" i="11" s="1"/>
  <c r="J45" i="11"/>
  <c r="L55" i="11"/>
  <c r="L82" i="5"/>
  <c r="J82" i="5"/>
  <c r="H82" i="5"/>
  <c r="F85" i="5"/>
  <c r="J85" i="5"/>
  <c r="H23" i="3" l="1"/>
  <c r="J23" i="3" s="1"/>
  <c r="N23" i="3" s="1"/>
  <c r="R23" i="3" s="1"/>
  <c r="J19" i="4"/>
  <c r="L19" i="4" s="1"/>
  <c r="J20" i="3"/>
  <c r="F72" i="11"/>
  <c r="L14" i="3"/>
  <c r="J13" i="3"/>
  <c r="L22" i="3"/>
  <c r="L26" i="3" s="1"/>
  <c r="L45" i="11"/>
  <c r="L59" i="11" s="1"/>
  <c r="J59" i="11"/>
  <c r="L72" i="11"/>
  <c r="J72" i="11"/>
  <c r="H22" i="3"/>
  <c r="F22" i="3"/>
  <c r="F26" i="3" s="1"/>
  <c r="F73" i="1" l="1"/>
  <c r="L32" i="3" s="1"/>
  <c r="L15" i="3"/>
  <c r="L16" i="3" s="1"/>
  <c r="H18" i="4"/>
  <c r="H20" i="4" s="1"/>
  <c r="F18" i="4"/>
  <c r="D18" i="4"/>
  <c r="H12" i="4"/>
  <c r="H13" i="4" s="1"/>
  <c r="L8" i="4"/>
  <c r="F12" i="4"/>
  <c r="F13" i="4" s="1"/>
  <c r="F15" i="4" s="1"/>
  <c r="F20" i="4" s="1"/>
  <c r="D12" i="4"/>
  <c r="D13" i="4" s="1"/>
  <c r="D15" i="4" s="1"/>
  <c r="D20" i="4" s="1"/>
  <c r="H15" i="3" l="1"/>
  <c r="H16" i="3" s="1"/>
  <c r="F15" i="3"/>
  <c r="F16" i="3" s="1"/>
  <c r="H18" i="3" l="1"/>
  <c r="H26" i="3" s="1"/>
  <c r="H71" i="1"/>
  <c r="L71" i="1"/>
  <c r="N18" i="3" l="1"/>
  <c r="R18" i="3"/>
  <c r="P22" i="3" l="1"/>
  <c r="P26" i="3" s="1"/>
  <c r="N20" i="3"/>
  <c r="J22" i="3"/>
  <c r="J26" i="3" s="1"/>
  <c r="F60" i="1"/>
  <c r="L60" i="1"/>
  <c r="J60" i="1"/>
  <c r="H60" i="1"/>
  <c r="F33" i="1"/>
  <c r="F72" i="1" l="1"/>
  <c r="R21" i="3"/>
  <c r="N22" i="3"/>
  <c r="N26" i="3" s="1"/>
  <c r="R20" i="3"/>
  <c r="R22" i="3" l="1"/>
  <c r="F75" i="1"/>
  <c r="P32" i="3" s="1"/>
  <c r="R26" i="3" l="1"/>
  <c r="A1" i="5"/>
  <c r="N13" i="3" l="1"/>
  <c r="J15" i="3"/>
  <c r="J16" i="3" s="1"/>
  <c r="L16" i="4"/>
  <c r="L17" i="4"/>
  <c r="P15" i="3" l="1"/>
  <c r="P16" i="3" s="1"/>
  <c r="N14" i="3"/>
  <c r="N15" i="3" s="1"/>
  <c r="N16" i="3" s="1"/>
  <c r="R13" i="3"/>
  <c r="L18" i="4"/>
  <c r="J18" i="4"/>
  <c r="H74" i="1"/>
  <c r="R14" i="3" l="1"/>
  <c r="R15" i="3" s="1"/>
  <c r="R16" i="3" s="1"/>
  <c r="L11" i="4"/>
  <c r="L55" i="5"/>
  <c r="J12" i="4" l="1"/>
  <c r="J13" i="4" s="1"/>
  <c r="L10" i="4"/>
  <c r="L12" i="4" s="1"/>
  <c r="L13" i="4" s="1"/>
  <c r="A52" i="5"/>
  <c r="A1" i="4"/>
  <c r="A37" i="1"/>
  <c r="A53" i="5"/>
  <c r="L72" i="1" l="1"/>
  <c r="L74" i="1" s="1"/>
  <c r="J15" i="4"/>
  <c r="J20" i="4" s="1"/>
  <c r="L57" i="5"/>
  <c r="J57" i="5"/>
  <c r="H57" i="5"/>
  <c r="F57" i="5"/>
  <c r="A54" i="5"/>
  <c r="L15" i="4" l="1"/>
  <c r="L20" i="4" s="1"/>
  <c r="L31" i="5"/>
  <c r="H31" i="5"/>
  <c r="J31" i="5"/>
  <c r="L42" i="1"/>
  <c r="J42" i="1"/>
  <c r="H42" i="1"/>
  <c r="F42" i="1"/>
  <c r="A39" i="1"/>
  <c r="F31" i="5" l="1"/>
  <c r="J33" i="1" l="1"/>
  <c r="J34" i="1" l="1"/>
  <c r="H72" i="5" l="1"/>
  <c r="H45" i="5"/>
  <c r="J71" i="1"/>
  <c r="J69" i="1"/>
  <c r="J61" i="1"/>
  <c r="L33" i="1"/>
  <c r="H33" i="1"/>
  <c r="F69" i="1" l="1"/>
  <c r="F71" i="1"/>
  <c r="H76" i="1"/>
  <c r="S16" i="3" s="1"/>
  <c r="J72" i="1"/>
  <c r="H34" i="1"/>
  <c r="H61" i="1"/>
  <c r="L34" i="1"/>
  <c r="L61" i="1"/>
  <c r="F68" i="1" l="1"/>
  <c r="F74" i="1" s="1"/>
  <c r="L76" i="1"/>
  <c r="M13" i="4" s="1"/>
  <c r="J74" i="1"/>
  <c r="H77" i="1"/>
  <c r="H80" i="1" l="1"/>
  <c r="L77" i="1"/>
  <c r="L80" i="1" s="1"/>
  <c r="L72" i="5"/>
  <c r="J45" i="5" l="1"/>
  <c r="F45" i="5"/>
  <c r="H49" i="5"/>
  <c r="H84" i="5" l="1"/>
  <c r="H86" i="5" s="1"/>
  <c r="H90" i="5" s="1"/>
  <c r="L45" i="5"/>
  <c r="L49" i="5" s="1"/>
  <c r="F76" i="1"/>
  <c r="J49" i="5"/>
  <c r="S26" i="3" l="1"/>
  <c r="L84" i="5"/>
  <c r="J76" i="1"/>
  <c r="M20" i="4" s="1"/>
  <c r="F49" i="5"/>
  <c r="F84" i="5" s="1"/>
  <c r="F86" i="5" s="1"/>
  <c r="F90" i="5" s="1"/>
  <c r="L86" i="5" l="1"/>
  <c r="L90" i="5" s="1"/>
  <c r="J77" i="1"/>
  <c r="J72" i="5"/>
  <c r="J80" i="1" l="1"/>
  <c r="J84" i="5"/>
  <c r="J86" i="5" l="1"/>
  <c r="J90" i="5" s="1"/>
  <c r="F19" i="1" l="1"/>
  <c r="F34" i="1" s="1"/>
  <c r="F53" i="1" l="1"/>
  <c r="F61" i="1" s="1"/>
  <c r="F77" i="1" s="1"/>
  <c r="F80" i="1" s="1"/>
</calcChain>
</file>

<file path=xl/sharedStrings.xml><?xml version="1.0" encoding="utf-8"?>
<sst xmlns="http://schemas.openxmlformats.org/spreadsheetml/2006/main" count="292" uniqueCount="197">
  <si>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</si>
  <si>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</si>
  <si>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</si>
  <si>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</si>
  <si>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</si>
  <si>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</si>
  <si>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</si>
  <si>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</si>
  <si>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</si>
  <si>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</si>
  <si>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</si>
  <si>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</si>
  <si>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</si>
  <si>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</si>
  <si>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</si>
  <si>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</si>
  <si>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</si>
  <si>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</si>
  <si>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</si>
  <si>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</si>
  <si>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</si>
  <si>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</si>
  <si>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</si>
  <si>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</si>
  <si>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</si>
  <si>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</si>
  <si>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</si>
  <si>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</si>
  <si>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</si>
  <si>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</si>
  <si>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</si>
  <si>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</si>
  <si>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</si>
  <si>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</si>
  <si>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</si>
  <si>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</si>
  <si>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</si>
  <si>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</si>
  <si>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</si>
  <si>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</si>
  <si>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</si>
  <si>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</si>
  <si>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</si>
  <si>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</si>
  <si>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</si>
  <si>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</si>
  <si>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</si>
  <si>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</si>
  <si>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</si>
  <si>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</si>
  <si>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</si>
  <si>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</si>
  <si>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</si>
  <si>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</si>
  <si>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</si>
  <si>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</si>
  <si>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</si>
  <si>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</si>
  <si>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</si>
  <si>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</si>
  <si>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</si>
  <si>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</si>
  <si>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</si>
  <si>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</si>
  <si>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</si>
  <si>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</si>
  <si>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</si>
  <si>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</si>
  <si>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</si>
  <si>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</si>
  <si>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</si>
  <si>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</si>
  <si>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</si>
  <si>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</si>
  <si>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</si>
  <si>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</si>
  <si>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</si>
  <si>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</si>
  <si>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</si>
  <si>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</si>
  <si>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</si>
  <si>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</si>
  <si>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</si>
  <si>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</si>
  <si>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</si>
  <si>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</si>
  <si>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</si>
  <si>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</si>
  <si>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</si>
  <si>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</si>
  <si>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</si>
  <si>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</si>
  <si>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</si>
  <si>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</si>
  <si>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</si>
  <si>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</si>
  <si>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</si>
  <si>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</si>
  <si>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</si>
  <si>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</si>
  <si>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</si>
  <si>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</si>
  <si>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ผลต่างจากการแปลงค่างบการเงินเพิ่มขึ้น (ลดลง)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</si>
  <si>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</si>
  <si>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</si>
  <si>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</si>
  <si>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</si>
  <si>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</si>
  <si>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</si>
  <si>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</si>
  <si>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</si>
  <si>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</si>
  <si>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ค่าเผื่อผลขาดทุนด้านเครดิตที่คาดว่าจะเกิดขึ้น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</si>
  <si>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</si>
  <si>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</si>
  <si>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2566</t>
  </si>
  <si>
    <t>รายได้จากสัญญาเช่าเงินทุนและสัญญาเงินให้กู้ยืม</t>
  </si>
  <si>
    <t>ยอดคงเหลือ ณ วันที่ 1 มกราคม 2566</t>
  </si>
  <si>
    <t>31 ธันวาคม 2566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</si>
  <si>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</si>
  <si>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</si>
  <si>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</si>
  <si>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</si>
  <si>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เงินกู้ยืมระยะสั้นจากสถาบันการเงิน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</si>
  <si>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</si>
  <si>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</si>
  <si>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2567</t>
  </si>
  <si>
    <t>ยอดคงเหลือ ณ วันที่ 1 มกราคม 2567</t>
  </si>
  <si>
    <t>กำไรจากการต่อรองราคาซื้อ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</si>
  <si>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</si>
  <si>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</si>
  <si>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</si>
  <si>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</si>
  <si>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</si>
  <si>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</si>
  <si>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การดำเนินงานต่อเนื่อง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</si>
  <si>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</si>
  <si>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</si>
  <si>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</si>
  <si>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ก่อนภาษีเงินได้จากการดำเนินงานที่ยกเลิก</t>
  </si>
  <si>
    <t>กำไร (ขาดทุน) เบ็ดเสร็จอื่นจากการดำเนินงานต่อเนื่อง:</t>
  </si>
  <si>
    <t>กำไร (ขาดทุน) เบ็ดเสร็จอื่นจากการดำเนินงานที่ยกเลิก: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</si>
  <si>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</si>
  <si>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</si>
  <si>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ออกหุ้นสามัญเพิ่มทุน</t>
  </si>
  <si>
    <t>เงินสดรับจากการเพิ่มทุน</t>
  </si>
  <si>
    <t>ตัดจำหน่ายอุปกรณ์</t>
  </si>
  <si>
    <t xml:space="preserve">เงินปันผลจ่าย </t>
  </si>
  <si>
    <t>หนี้สูญ</t>
  </si>
  <si>
    <t>ขาดทุนจากการจำหน่ายอุปกรณ์</t>
  </si>
  <si>
    <t>ขาดทุน (กำไร) จากอัตราแลกเปลี่ยนที่ยังไม่เกิดขึ้น</t>
  </si>
  <si>
    <t>ซื้อสินทรัพย์ไม่มีตัวตน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</si>
  <si>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</si>
  <si>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ซื้ออุปกรณ์</t>
  </si>
  <si>
    <t>กำไร (ขาดทุน) ต่อหุ้นขั้นพื้นฐาน</t>
  </si>
  <si>
    <t>กำไรจากการจำหน่ายเงินลงทุน</t>
  </si>
  <si>
    <t>เงินสดรับจากการขายเงินลงทุนในบริษัทย่อย</t>
  </si>
  <si>
    <t>ขายเงินลงทุนในบริษัทย่อย</t>
  </si>
  <si>
    <t>เงินสดรับจากเงินให้กู้ยืมระยะสั้น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</si>
  <si>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</si>
  <si>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</si>
  <si>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</si>
  <si>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</si>
  <si>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31 ธันวาคม 2566</t>
  </si>
  <si>
    <t>กำไร (ขาดทุน) จากยอดดุลสุทธิของรายการที่เป็นตัวเงิน</t>
  </si>
  <si>
    <t>(หน่วย : บาท)</t>
  </si>
  <si>
    <t>ลงทุนในบริษัทย่อย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</si>
  <si>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</si>
  <si>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</si>
  <si>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</si>
  <si>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หมายเหตุประกอบงบการเงินเป็นส่วนหนึ่งของงบการเงินนี้</t>
  </si>
  <si>
    <t>6, 9</t>
  </si>
  <si>
    <t>6, 23</t>
  </si>
  <si>
    <t>เงินลงทุนในบริษัทย่อยเพิ่มขึ้น</t>
  </si>
  <si>
    <t>ค่าเผื่อการปรับลดมูลค่าสินค้า</t>
  </si>
  <si>
    <t>ส่วนของผู้มีส่วนได้เสียที่ไม่มีอำนาจควบคุมของบริษัทย่อยเพิ่มขึ้น</t>
  </si>
  <si>
    <t>จากการลงทุนในบริษัทย่อย</t>
  </si>
  <si>
    <t>กำไร(ขาดทุน)จากการเปลี่ยนแปลงสัญญา</t>
  </si>
  <si>
    <t>กำไร (ขาดทุน) 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</si>
  <si>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</si>
  <si>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ปรับปรุงผลกระทบจากภาวะเงินเฟ้อรุนแรงในบริษัทย่อย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</si>
  <si>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</si>
  <si>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สำหรับปีจากการดำเนินงานยกเลิก - สุทธิจากภาษีเงินได้</t>
  </si>
  <si>
    <t>กำไร (ขาดทุน) เบ็ดเสร็จอื่นสำหรับปีจากการดำเนินงานต่อเนื่อง</t>
  </si>
  <si>
    <t>กำไร (ขาดทุน) เบ็ดเสร็จรวมสำหรับปีจากการดำเนินงานต่อเนื่อง</t>
  </si>
  <si>
    <t>กำไร (ขาดทุน) เบ็ดเสร็จอื่นสำหรับปีจากการดำเนินงานที่ยกเลิก</t>
  </si>
  <si>
    <t>กำไร (ขาดทุน) เบ็ดเสร็จรวมสำหรับปีจากการดำเนินงานที่ยกเลิก</t>
  </si>
  <si>
    <t>การแบ่งปันกำไร (ขาดทุน) สำหรับปีจากการดำเนินงานต่อเนื่อง</t>
  </si>
  <si>
    <t>การแบ่งปันกำไร (ขาดทุน) เบ็ดเสร็จรวมสำหรับปีจากการดำเนินงานต่อเนื่อง</t>
  </si>
  <si>
    <t>การแบ่งปันกำไร (ขาดทุน) สำหรับปีจากการดำเนินงานที่ยกเลิก</t>
  </si>
  <si>
    <t>การแบ่งปันกำไร (ขาดทุน) เบ็ดเสร็จรวมสำหรับปีจากการดำเนินงานที่ยกเลิก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</si>
  <si>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</si>
  <si>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</si>
  <si>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จำนวนหุ้นสามัญถัวเฉลี่ยถ่วงน้ำหนัก (หุ้น)</t>
  </si>
  <si>
    <t>เงินกู้ยืมระยะสั้นจากสถาบันการเงินเพิ่มขึ้น (ลดลง)</t>
  </si>
  <si>
    <t>6, 31</t>
  </si>
  <si>
    <t>กำไร (ขาดทุน) 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</si>
</sst>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2" fontId="386" fillId="0" borderId="88" xfId="3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10" xfId="2" applyFont="1" applyBorder="1" applyAlignment="1">
      <alignment horizontal="center"/>
    </xf>
    <xf numFmtId="0" fontId="386" fillId="0" borderId="0" xfId="2" applyFont="1" applyAlignment="1">
      <alignment horizontal="center"/>
    </xf>
    <xf numFmtId="192" fontId="388" fillId="0" borderId="0" xfId="2" applyNumberFormat="1" applyFont="1"/>
    <xf numFmtId="4" fontId="386" fillId="0" borderId="0" xfId="2" applyNumberFormat="1" applyFont="1"/>
    <xf numFmtId="199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8" fillId="0" borderId="0" xfId="0" applyFont="1"/>
    <xf numFmtId="43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0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2" fontId="388" fillId="0" borderId="0" xfId="1" applyNumberFormat="1" applyFont="1" applyFill="1"/>
    <xf numFmtId="197" fontId="388" fillId="0" borderId="0" xfId="2" applyNumberFormat="1" applyFont="1"/>
    <xf numFmtId="0" fontId="391" fillId="0" borderId="0" xfId="2" applyFont="1"/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49" fontId="388" fillId="0" borderId="0" xfId="0" applyNumberFormat="1" applyFont="1" applyAlignment="1">
      <alignment horizontal="center"/>
    </xf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0" xfId="7071" applyFont="1"/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0" fontId="386" fillId="0" borderId="0" xfId="2" applyFont="1" applyAlignment="1">
      <alignment wrapText="1"/>
    </xf>
    <xf numFmtId="201" fontId="388" fillId="0" borderId="0" xfId="0" applyNumberFormat="1" applyFont="1"/>
    <xf numFmtId="196" fontId="386" fillId="0" borderId="0" xfId="0" applyNumberFormat="1" applyFont="1"/>
    <xf numFmtId="200" fontId="388" fillId="0" borderId="0" xfId="0" applyNumberFormat="1" applyFont="1"/>
    <xf numFmtId="194" fontId="388" fillId="0" borderId="0" xfId="0" applyNumberFormat="1" applyFont="1"/>
    <xf numFmtId="4" fontId="388" fillId="0" borderId="0" xfId="0" applyNumberFormat="1" applyFont="1" applyAlignment="1">
      <alignment horizontal="right"/>
    </xf>
    <xf numFmtId="49" fontId="388" fillId="0" borderId="10" xfId="0" applyNumberFormat="1" applyFont="1" applyBorder="1" applyAlignment="1">
      <alignment horizontal="center" vertical="center" wrapText="1"/>
    </xf>
    <xf numFmtId="200" fontId="386" fillId="0" borderId="0" xfId="2" applyNumberFormat="1" applyFont="1"/>
    <xf numFmtId="0" fontId="386" fillId="0" borderId="0" xfId="7" applyFont="1" applyAlignment="1">
      <alignment vertical="center"/>
    </xf>
    <xf numFmtId="200" fontId="388" fillId="0" borderId="0" xfId="2" applyNumberFormat="1" applyFont="1"/>
    <xf numFmtId="43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50163" applyFont="1"/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0" fontId="392" fillId="0" borderId="0" xfId="2" applyFont="1"/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FFFF"/>
      <color rgb="FF66E533"/>
      <color rgb="FFFF99CC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2"/>
  <sheetViews>
    <sheetView tabSelected="1" view="pageBreakPreview" zoomScaleNormal="100" zoomScaleSheetLayoutView="100" workbookViewId="0">
      <selection activeCell="C9" sqref="C9"/>
    </sheetView>
  </sheetViews>
  <sheetFormatPr defaultColWidth="9.09765625" defaultRowHeight="24" customHeight="1"/>
  <cols>
    <col min="1" max="2" width="2.59765625" style="81" customWidth="1"/>
    <col min="3" max="3" width="64.5" style="81" customWidth="1"/>
    <col min="4" max="4" width="10.59765625" style="82" customWidth="1"/>
    <col min="5" max="5" width="1.3984375" style="82" customWidth="1"/>
    <col min="6" max="6" width="17.59765625" style="82" customWidth="1"/>
    <col min="7" max="7" width="1.3984375" style="82" customWidth="1"/>
    <col min="8" max="8" width="21.09765625" style="81" customWidth="1"/>
    <col min="9" max="9" width="1.3984375" style="81" customWidth="1"/>
    <col min="10" max="10" width="17.59765625" style="81" customWidth="1"/>
    <col min="11" max="11" width="1.3984375" style="81" customWidth="1"/>
    <col min="12" max="12" width="18.59765625" style="2" customWidth="1"/>
    <col min="13" max="16384" width="9.09765625" style="81"/>
  </cols>
  <sheetData>
    <row r="1" spans="1:12" s="83" customFormat="1" ht="24" customHeight="1">
      <c r="A1" s="83" t="s">
        <v>87</v>
      </c>
    </row>
    <row r="2" spans="1:12" s="83" customFormat="1" ht="24" customHeight="1">
      <c r="A2" s="83" t="s">
        <v>131</v>
      </c>
      <c r="L2" s="84"/>
    </row>
    <row r="3" spans="1:12" s="83" customFormat="1" ht="24" customHeight="1">
      <c r="A3" s="83" t="s">
        <v>159</v>
      </c>
      <c r="L3" s="49"/>
    </row>
    <row r="4" spans="1:12" s="83" customFormat="1" ht="24" customHeight="1">
      <c r="L4" s="49" t="s">
        <v>165</v>
      </c>
    </row>
    <row r="5" spans="1:12" ht="24" customHeight="1">
      <c r="A5" s="155"/>
      <c r="B5" s="155"/>
      <c r="C5" s="155"/>
      <c r="D5" s="155"/>
      <c r="E5" s="155"/>
      <c r="F5" s="173" t="s">
        <v>0</v>
      </c>
      <c r="G5" s="173"/>
      <c r="H5" s="173"/>
      <c r="I5" s="50"/>
      <c r="J5" s="173" t="s">
        <v>1</v>
      </c>
      <c r="K5" s="173"/>
      <c r="L5" s="173"/>
    </row>
    <row r="6" spans="1:12" ht="24" customHeight="1">
      <c r="A6" s="155"/>
      <c r="B6" s="155"/>
      <c r="C6" s="155"/>
      <c r="D6" s="85" t="s">
        <v>2</v>
      </c>
      <c r="E6" s="155"/>
      <c r="F6" s="51" t="s">
        <v>160</v>
      </c>
      <c r="G6" s="52"/>
      <c r="H6" s="51" t="s">
        <v>118</v>
      </c>
      <c r="I6" s="53"/>
      <c r="J6" s="51" t="str">
        <f>F6</f>
        <v>31 ธันวาคม 2567</v>
      </c>
      <c r="K6" s="52"/>
      <c r="L6" s="51" t="s">
        <v>118</v>
      </c>
    </row>
    <row r="7" spans="1:12" ht="24" customHeight="1">
      <c r="A7" s="83" t="s">
        <v>3</v>
      </c>
      <c r="B7" s="83"/>
      <c r="C7" s="83"/>
      <c r="D7" s="155"/>
      <c r="E7" s="155"/>
      <c r="F7" s="155"/>
      <c r="G7" s="155"/>
      <c r="H7" s="82"/>
      <c r="I7" s="82"/>
      <c r="J7" s="82"/>
      <c r="K7" s="82"/>
      <c r="L7" s="54"/>
    </row>
    <row r="8" spans="1:12" ht="24" customHeight="1">
      <c r="A8" s="83" t="s">
        <v>4</v>
      </c>
      <c r="B8" s="155"/>
      <c r="C8" s="155"/>
      <c r="D8" s="155"/>
      <c r="E8" s="155"/>
      <c r="F8" s="84"/>
      <c r="G8" s="84"/>
      <c r="H8" s="84"/>
      <c r="I8" s="84"/>
      <c r="J8" s="84"/>
      <c r="K8" s="84"/>
      <c r="L8" s="155"/>
    </row>
    <row r="9" spans="1:12" ht="24" customHeight="1">
      <c r="A9" s="81" t="s">
        <v>5</v>
      </c>
      <c r="B9" s="155"/>
      <c r="C9" s="155"/>
      <c r="D9" s="156">
        <v>7</v>
      </c>
      <c r="E9" s="155"/>
      <c r="F9" s="55">
        <v>3803755736</v>
      </c>
      <c r="G9" s="10"/>
      <c r="H9" s="7">
        <v>4264890935</v>
      </c>
      <c r="I9" s="10"/>
      <c r="J9" s="55">
        <v>249008436</v>
      </c>
      <c r="K9" s="157"/>
      <c r="L9" s="7">
        <v>193172077</v>
      </c>
    </row>
    <row r="10" spans="1:12" ht="24" customHeight="1">
      <c r="A10" s="81" t="s">
        <v>90</v>
      </c>
      <c r="B10" s="155"/>
      <c r="C10" s="155"/>
      <c r="D10" s="156">
        <v>8</v>
      </c>
      <c r="E10" s="155"/>
      <c r="F10" s="55">
        <v>61000000</v>
      </c>
      <c r="G10" s="10"/>
      <c r="H10" s="7">
        <v>61000000</v>
      </c>
      <c r="I10" s="10"/>
      <c r="J10" s="55">
        <v>61000000</v>
      </c>
      <c r="K10" s="157"/>
      <c r="L10" s="7">
        <v>61000000</v>
      </c>
    </row>
    <row r="11" spans="1:12" ht="24" customHeight="1">
      <c r="A11" s="81" t="s">
        <v>67</v>
      </c>
      <c r="B11" s="155"/>
      <c r="C11" s="155"/>
      <c r="D11" s="82" t="s">
        <v>171</v>
      </c>
      <c r="E11" s="155"/>
      <c r="F11" s="55">
        <v>40300621</v>
      </c>
      <c r="G11" s="10"/>
      <c r="H11" s="7">
        <v>5912978</v>
      </c>
      <c r="I11" s="10"/>
      <c r="J11" s="55">
        <v>24783587</v>
      </c>
      <c r="K11" s="157"/>
      <c r="L11" s="7">
        <v>45726665</v>
      </c>
    </row>
    <row r="12" spans="1:12" ht="24" customHeight="1">
      <c r="A12" s="81" t="s">
        <v>108</v>
      </c>
      <c r="B12" s="155"/>
      <c r="C12" s="155"/>
      <c r="D12" s="82">
        <v>10</v>
      </c>
      <c r="E12" s="155"/>
      <c r="F12" s="55">
        <v>86987874</v>
      </c>
      <c r="G12" s="10"/>
      <c r="H12" s="7">
        <v>116398024</v>
      </c>
      <c r="I12" s="10"/>
      <c r="J12" s="55">
        <v>0</v>
      </c>
      <c r="K12" s="157"/>
      <c r="L12" s="7">
        <v>0</v>
      </c>
    </row>
    <row r="13" spans="1:12" ht="24" customHeight="1">
      <c r="A13" s="81" t="s">
        <v>119</v>
      </c>
      <c r="B13" s="155"/>
      <c r="C13" s="155"/>
      <c r="D13" s="82">
        <v>11</v>
      </c>
      <c r="E13" s="155"/>
      <c r="F13" s="55">
        <v>74588674</v>
      </c>
      <c r="G13" s="10"/>
      <c r="H13" s="7">
        <v>155246619</v>
      </c>
      <c r="I13" s="10"/>
      <c r="J13" s="55">
        <v>0</v>
      </c>
      <c r="K13" s="157"/>
      <c r="L13" s="7">
        <v>0</v>
      </c>
    </row>
    <row r="14" spans="1:12" ht="24" customHeight="1">
      <c r="A14" s="81" t="s">
        <v>84</v>
      </c>
      <c r="B14" s="155"/>
      <c r="C14" s="155"/>
      <c r="D14" s="82">
        <v>6</v>
      </c>
      <c r="E14" s="155"/>
      <c r="F14" s="55">
        <v>0</v>
      </c>
      <c r="G14" s="10"/>
      <c r="H14" s="7">
        <v>0</v>
      </c>
      <c r="I14" s="10"/>
      <c r="J14" s="55">
        <v>3466213161</v>
      </c>
      <c r="K14" s="157"/>
      <c r="L14" s="7">
        <v>4396820000</v>
      </c>
    </row>
    <row r="15" spans="1:12" ht="24" customHeight="1">
      <c r="A15" s="81" t="s">
        <v>6</v>
      </c>
      <c r="B15" s="155"/>
      <c r="C15" s="155"/>
      <c r="D15" s="156">
        <v>12</v>
      </c>
      <c r="E15" s="155"/>
      <c r="F15" s="55">
        <v>0</v>
      </c>
      <c r="G15" s="10"/>
      <c r="H15" s="7">
        <v>4819484</v>
      </c>
      <c r="I15" s="10"/>
      <c r="J15" s="55">
        <v>0</v>
      </c>
      <c r="K15" s="157"/>
      <c r="L15" s="7">
        <v>0</v>
      </c>
    </row>
    <row r="16" spans="1:12" ht="24" customHeight="1">
      <c r="A16" s="81" t="s">
        <v>110</v>
      </c>
      <c r="B16" s="155"/>
      <c r="C16" s="155"/>
      <c r="D16" s="82">
        <v>13</v>
      </c>
      <c r="E16" s="155"/>
      <c r="F16" s="55">
        <v>370229</v>
      </c>
      <c r="G16" s="10"/>
      <c r="H16" s="7">
        <v>258285</v>
      </c>
      <c r="I16" s="10"/>
      <c r="J16" s="55">
        <v>0</v>
      </c>
      <c r="K16" s="157"/>
      <c r="L16" s="7">
        <v>0</v>
      </c>
    </row>
    <row r="17" spans="1:12" ht="24" customHeight="1">
      <c r="A17" s="81" t="s">
        <v>55</v>
      </c>
      <c r="B17" s="155"/>
      <c r="C17" s="155"/>
      <c r="D17" s="82">
        <v>14</v>
      </c>
      <c r="E17" s="155"/>
      <c r="F17" s="55">
        <v>0</v>
      </c>
      <c r="G17" s="10"/>
      <c r="H17" s="7">
        <v>323227338</v>
      </c>
      <c r="I17" s="10"/>
      <c r="J17" s="55">
        <v>0</v>
      </c>
      <c r="K17" s="157"/>
      <c r="L17" s="7">
        <v>0</v>
      </c>
    </row>
    <row r="18" spans="1:12" ht="24" customHeight="1">
      <c r="A18" s="81" t="s">
        <v>7</v>
      </c>
      <c r="B18" s="155"/>
      <c r="C18" s="155"/>
      <c r="D18" s="82">
        <v>15</v>
      </c>
      <c r="E18" s="155"/>
      <c r="F18" s="55">
        <f>3472122-1</f>
        <v>3472121</v>
      </c>
      <c r="G18" s="10"/>
      <c r="H18" s="7">
        <v>520701771</v>
      </c>
      <c r="I18" s="10"/>
      <c r="J18" s="55">
        <f>550889+1</f>
        <v>550890</v>
      </c>
      <c r="K18" s="157"/>
      <c r="L18" s="7">
        <v>2823260</v>
      </c>
    </row>
    <row r="19" spans="1:12" s="83" customFormat="1" ht="24" customHeight="1">
      <c r="A19" s="83" t="s">
        <v>8</v>
      </c>
      <c r="D19" s="86"/>
      <c r="E19" s="86"/>
      <c r="F19" s="56">
        <f>SUM(F9:F18)</f>
        <v>4070475255</v>
      </c>
      <c r="G19" s="158"/>
      <c r="H19" s="56">
        <f>SUM(H9:H18)</f>
        <v>5452455434</v>
      </c>
      <c r="I19" s="11"/>
      <c r="J19" s="56">
        <f>SUM(J9:J18)</f>
        <v>3801556074</v>
      </c>
      <c r="K19" s="158"/>
      <c r="L19" s="56">
        <f>SUM(L9:L18)</f>
        <v>4699542002</v>
      </c>
    </row>
    <row r="20" spans="1:12" s="83" customFormat="1" ht="24" customHeight="1">
      <c r="A20" s="83" t="s">
        <v>9</v>
      </c>
      <c r="D20" s="86"/>
      <c r="E20" s="86"/>
      <c r="F20" s="159"/>
      <c r="G20" s="160"/>
      <c r="H20" s="159"/>
      <c r="I20" s="160"/>
      <c r="J20" s="159"/>
      <c r="K20" s="160"/>
      <c r="L20" s="159"/>
    </row>
    <row r="21" spans="1:12" ht="24" customHeight="1">
      <c r="A21" s="81" t="s">
        <v>10</v>
      </c>
      <c r="B21" s="155"/>
      <c r="C21" s="155"/>
      <c r="D21" s="82">
        <v>37.5</v>
      </c>
      <c r="E21" s="155"/>
      <c r="F21" s="55">
        <v>10885004</v>
      </c>
      <c r="G21" s="157"/>
      <c r="H21" s="7">
        <v>28595868</v>
      </c>
      <c r="I21" s="10"/>
      <c r="J21" s="55">
        <v>0</v>
      </c>
      <c r="K21" s="157"/>
      <c r="L21" s="7">
        <v>0</v>
      </c>
    </row>
    <row r="22" spans="1:12" ht="24" customHeight="1">
      <c r="A22" s="81" t="s">
        <v>109</v>
      </c>
      <c r="B22" s="155"/>
      <c r="C22" s="155"/>
      <c r="D22" s="82">
        <v>10</v>
      </c>
      <c r="E22" s="155"/>
      <c r="F22" s="55">
        <v>32643550</v>
      </c>
      <c r="G22" s="157"/>
      <c r="H22" s="7">
        <v>17083689</v>
      </c>
      <c r="I22" s="10"/>
      <c r="J22" s="55">
        <v>0</v>
      </c>
      <c r="K22" s="157"/>
      <c r="L22" s="7">
        <v>0</v>
      </c>
    </row>
    <row r="23" spans="1:12" ht="24" customHeight="1">
      <c r="A23" s="81" t="s">
        <v>120</v>
      </c>
      <c r="B23" s="155"/>
      <c r="C23" s="155"/>
      <c r="D23" s="82">
        <v>11</v>
      </c>
      <c r="E23" s="155"/>
      <c r="F23" s="55">
        <v>12160</v>
      </c>
      <c r="G23" s="157"/>
      <c r="H23" s="7">
        <v>72352</v>
      </c>
      <c r="I23" s="10"/>
      <c r="J23" s="55">
        <v>0</v>
      </c>
      <c r="K23" s="157"/>
      <c r="L23" s="7">
        <v>0</v>
      </c>
    </row>
    <row r="24" spans="1:12" ht="24" customHeight="1">
      <c r="A24" s="81" t="s">
        <v>54</v>
      </c>
      <c r="B24" s="155"/>
      <c r="C24" s="155"/>
      <c r="D24" s="82">
        <v>16</v>
      </c>
      <c r="E24" s="155"/>
      <c r="F24" s="55">
        <v>0</v>
      </c>
      <c r="G24" s="157"/>
      <c r="H24" s="7">
        <v>0</v>
      </c>
      <c r="I24" s="10"/>
      <c r="J24" s="55">
        <v>1751464700</v>
      </c>
      <c r="K24" s="157"/>
      <c r="L24" s="7">
        <v>766390900</v>
      </c>
    </row>
    <row r="25" spans="1:12" ht="24" customHeight="1">
      <c r="A25" s="81" t="s">
        <v>95</v>
      </c>
      <c r="B25" s="155"/>
      <c r="C25" s="155"/>
      <c r="E25" s="155"/>
      <c r="F25" s="55">
        <v>0</v>
      </c>
      <c r="G25" s="157"/>
      <c r="H25" s="7">
        <v>3685000</v>
      </c>
      <c r="I25" s="10"/>
      <c r="J25" s="55">
        <v>0</v>
      </c>
      <c r="K25" s="157"/>
      <c r="L25" s="7">
        <v>0</v>
      </c>
    </row>
    <row r="26" spans="1:12" ht="24" customHeight="1">
      <c r="A26" s="81" t="s">
        <v>60</v>
      </c>
      <c r="B26" s="155"/>
      <c r="C26" s="155"/>
      <c r="D26" s="82">
        <v>17</v>
      </c>
      <c r="E26" s="155"/>
      <c r="F26" s="55">
        <v>55961800</v>
      </c>
      <c r="G26" s="10"/>
      <c r="H26" s="7">
        <v>39513900</v>
      </c>
      <c r="I26" s="10"/>
      <c r="J26" s="55">
        <v>9292224</v>
      </c>
      <c r="K26" s="157"/>
      <c r="L26" s="7">
        <v>12962459</v>
      </c>
    </row>
    <row r="27" spans="1:12" ht="24" customHeight="1">
      <c r="A27" s="81" t="s">
        <v>61</v>
      </c>
      <c r="B27" s="155"/>
      <c r="C27" s="155"/>
      <c r="D27" s="82">
        <v>18</v>
      </c>
      <c r="E27" s="155"/>
      <c r="F27" s="55">
        <v>9635575</v>
      </c>
      <c r="G27" s="10"/>
      <c r="H27" s="7">
        <v>9832623</v>
      </c>
      <c r="I27" s="10"/>
      <c r="J27" s="55">
        <v>3488456</v>
      </c>
      <c r="K27" s="157"/>
      <c r="L27" s="7">
        <v>5786762</v>
      </c>
    </row>
    <row r="28" spans="1:12" ht="24" customHeight="1">
      <c r="A28" s="81" t="s">
        <v>96</v>
      </c>
      <c r="B28" s="155"/>
      <c r="C28" s="155"/>
      <c r="D28" s="82">
        <v>16</v>
      </c>
      <c r="E28" s="155"/>
      <c r="F28" s="55">
        <v>0</v>
      </c>
      <c r="G28" s="10"/>
      <c r="H28" s="7">
        <v>21483992</v>
      </c>
      <c r="I28" s="10"/>
      <c r="J28" s="55">
        <v>0</v>
      </c>
      <c r="K28" s="157"/>
      <c r="L28" s="7">
        <v>0</v>
      </c>
    </row>
    <row r="29" spans="1:12" ht="24" customHeight="1">
      <c r="A29" s="81" t="s">
        <v>65</v>
      </c>
      <c r="B29" s="155"/>
      <c r="C29" s="155"/>
      <c r="D29" s="82">
        <v>19</v>
      </c>
      <c r="E29" s="155"/>
      <c r="F29" s="55">
        <v>104733096</v>
      </c>
      <c r="G29" s="10"/>
      <c r="H29" s="7">
        <v>188439557</v>
      </c>
      <c r="I29" s="10"/>
      <c r="J29" s="55">
        <v>0</v>
      </c>
      <c r="K29" s="157"/>
      <c r="L29" s="7">
        <v>0</v>
      </c>
    </row>
    <row r="30" spans="1:12" ht="24" customHeight="1">
      <c r="A30" s="81" t="s">
        <v>50</v>
      </c>
      <c r="B30" s="155"/>
      <c r="C30" s="155"/>
      <c r="D30" s="82">
        <v>20</v>
      </c>
      <c r="E30" s="155"/>
      <c r="F30" s="55">
        <v>1803218665</v>
      </c>
      <c r="G30" s="10"/>
      <c r="H30" s="7">
        <v>22805453</v>
      </c>
      <c r="I30" s="10"/>
      <c r="J30" s="55">
        <v>160500</v>
      </c>
      <c r="K30" s="157"/>
      <c r="L30" s="7">
        <v>35148</v>
      </c>
    </row>
    <row r="31" spans="1:12" ht="24" customHeight="1">
      <c r="A31" s="81" t="s">
        <v>69</v>
      </c>
      <c r="B31" s="155"/>
      <c r="C31" s="155"/>
      <c r="D31" s="82">
        <v>33</v>
      </c>
      <c r="E31" s="155"/>
      <c r="F31" s="55">
        <v>38762165</v>
      </c>
      <c r="G31" s="10"/>
      <c r="H31" s="7">
        <v>3654184</v>
      </c>
      <c r="I31" s="10"/>
      <c r="J31" s="55">
        <v>0</v>
      </c>
      <c r="K31" s="157"/>
      <c r="L31" s="7">
        <v>0</v>
      </c>
    </row>
    <row r="32" spans="1:12" ht="24" customHeight="1">
      <c r="A32" s="81" t="s">
        <v>11</v>
      </c>
      <c r="B32" s="155"/>
      <c r="C32" s="155"/>
      <c r="D32" s="156">
        <v>21</v>
      </c>
      <c r="E32" s="155"/>
      <c r="F32" s="55">
        <v>522150</v>
      </c>
      <c r="G32" s="10"/>
      <c r="H32" s="7">
        <v>155664750</v>
      </c>
      <c r="I32" s="10"/>
      <c r="J32" s="55">
        <v>522150</v>
      </c>
      <c r="K32" s="157"/>
      <c r="L32" s="7">
        <v>522150</v>
      </c>
    </row>
    <row r="33" spans="1:12" s="83" customFormat="1" ht="24" customHeight="1">
      <c r="A33" s="83" t="s">
        <v>12</v>
      </c>
      <c r="D33" s="86"/>
      <c r="E33" s="86"/>
      <c r="F33" s="56">
        <f>SUM(F21:F32)</f>
        <v>2056374165</v>
      </c>
      <c r="G33" s="158"/>
      <c r="H33" s="56">
        <f>SUM(H21:H32)</f>
        <v>490831368</v>
      </c>
      <c r="I33" s="12"/>
      <c r="J33" s="56">
        <f>SUM(J21:J32)</f>
        <v>1764928030</v>
      </c>
      <c r="K33" s="158"/>
      <c r="L33" s="56">
        <f>SUM(L21:L32)</f>
        <v>785697419</v>
      </c>
    </row>
    <row r="34" spans="1:12" s="83" customFormat="1" ht="24" customHeight="1" thickBot="1">
      <c r="A34" s="83" t="s">
        <v>13</v>
      </c>
      <c r="D34" s="86"/>
      <c r="E34" s="86"/>
      <c r="F34" s="57">
        <f>F19+F33</f>
        <v>6126849420</v>
      </c>
      <c r="G34" s="158"/>
      <c r="H34" s="57">
        <f>H19+H33</f>
        <v>5943286802</v>
      </c>
      <c r="I34" s="12"/>
      <c r="J34" s="57">
        <f>J19+J33</f>
        <v>5566484104</v>
      </c>
      <c r="K34" s="158"/>
      <c r="L34" s="57">
        <f>L19+L33</f>
        <v>5485239421</v>
      </c>
    </row>
    <row r="35" spans="1:12" ht="24" customHeight="1" thickTop="1">
      <c r="A35" s="155"/>
      <c r="B35" s="155"/>
      <c r="C35" s="155"/>
      <c r="D35" s="155"/>
      <c r="E35" s="155"/>
      <c r="F35" s="161"/>
      <c r="G35" s="161"/>
      <c r="H35" s="161"/>
      <c r="I35" s="161"/>
      <c r="J35" s="161"/>
      <c r="K35" s="161"/>
      <c r="L35" s="44"/>
    </row>
    <row r="36" spans="1:12" ht="24" customHeight="1">
      <c r="A36" s="162" t="s">
        <v>170</v>
      </c>
      <c r="B36" s="82"/>
      <c r="C36" s="82"/>
      <c r="D36" s="155"/>
      <c r="E36" s="155"/>
      <c r="F36" s="161"/>
      <c r="G36" s="161"/>
      <c r="H36" s="161"/>
      <c r="I36" s="161"/>
      <c r="J36" s="161"/>
      <c r="K36" s="161"/>
      <c r="L36" s="45"/>
    </row>
    <row r="37" spans="1:12" s="83" customFormat="1" ht="24" customHeight="1">
      <c r="A37" s="83" t="str">
        <f>A1</f>
        <v>บริษัท อัลฟ่า ดิวิชั่นส์ จำกัด (มหาชน) และบริษัทย่อย</v>
      </c>
      <c r="F37" s="163"/>
    </row>
    <row r="38" spans="1:12" s="83" customFormat="1" ht="24" customHeight="1">
      <c r="A38" s="83" t="s">
        <v>131</v>
      </c>
    </row>
    <row r="39" spans="1:12" s="83" customFormat="1" ht="24" customHeight="1">
      <c r="A39" s="83" t="str">
        <f>A3</f>
        <v>ณ วันที่ 31 ธันวาคม 2567</v>
      </c>
      <c r="F39" s="164"/>
      <c r="L39" s="49"/>
    </row>
    <row r="40" spans="1:12" s="83" customFormat="1" ht="24" customHeight="1">
      <c r="L40" s="49" t="s">
        <v>165</v>
      </c>
    </row>
    <row r="41" spans="1:12" ht="24" customHeight="1">
      <c r="A41" s="155"/>
      <c r="B41" s="155"/>
      <c r="C41" s="155"/>
      <c r="D41" s="155"/>
      <c r="E41" s="155"/>
      <c r="F41" s="173" t="s">
        <v>0</v>
      </c>
      <c r="G41" s="173"/>
      <c r="H41" s="173"/>
      <c r="I41" s="50"/>
      <c r="J41" s="173" t="s">
        <v>1</v>
      </c>
      <c r="K41" s="173"/>
      <c r="L41" s="173"/>
    </row>
    <row r="42" spans="1:12" ht="24" customHeight="1">
      <c r="A42" s="155"/>
      <c r="B42" s="155"/>
      <c r="C42" s="155"/>
      <c r="D42" s="85" t="s">
        <v>2</v>
      </c>
      <c r="E42" s="155"/>
      <c r="F42" s="51" t="str">
        <f>F6</f>
        <v>31 ธันวาคม 2567</v>
      </c>
      <c r="G42" s="52"/>
      <c r="H42" s="51" t="str">
        <f>H6</f>
        <v>31 ธันวาคม 2566</v>
      </c>
      <c r="I42" s="53"/>
      <c r="J42" s="51" t="str">
        <f>J6</f>
        <v>31 ธันวาคม 2567</v>
      </c>
      <c r="K42" s="52"/>
      <c r="L42" s="51" t="str">
        <f>L6</f>
        <v>31 ธันวาคม 2566</v>
      </c>
    </row>
    <row r="43" spans="1:12" ht="24" customHeight="1">
      <c r="A43" s="83" t="s">
        <v>14</v>
      </c>
      <c r="B43" s="83"/>
      <c r="C43" s="83"/>
      <c r="D43" s="155"/>
      <c r="E43" s="155"/>
      <c r="F43" s="161"/>
      <c r="G43" s="161"/>
      <c r="H43" s="161"/>
      <c r="I43" s="161"/>
      <c r="J43" s="161"/>
      <c r="K43" s="161"/>
      <c r="L43" s="58"/>
    </row>
    <row r="44" spans="1:12" ht="24" customHeight="1">
      <c r="A44" s="83" t="s">
        <v>15</v>
      </c>
      <c r="B44" s="83"/>
      <c r="C44" s="83"/>
      <c r="D44" s="155"/>
      <c r="E44" s="155"/>
      <c r="F44" s="161"/>
      <c r="G44" s="161"/>
      <c r="H44" s="161"/>
      <c r="I44" s="161"/>
      <c r="J44" s="161"/>
      <c r="K44" s="161"/>
      <c r="L44" s="45"/>
    </row>
    <row r="45" spans="1:12" ht="24" customHeight="1">
      <c r="A45" s="81" t="s">
        <v>123</v>
      </c>
      <c r="B45" s="83"/>
      <c r="C45" s="83"/>
      <c r="D45" s="156">
        <v>22</v>
      </c>
      <c r="E45" s="155"/>
      <c r="F45" s="55">
        <v>0</v>
      </c>
      <c r="G45" s="10"/>
      <c r="H45" s="7">
        <v>108029999.99999999</v>
      </c>
      <c r="I45" s="10"/>
      <c r="J45" s="55">
        <v>0</v>
      </c>
      <c r="K45" s="157"/>
      <c r="L45" s="55">
        <v>0</v>
      </c>
    </row>
    <row r="46" spans="1:12" ht="24" customHeight="1">
      <c r="A46" s="81" t="s">
        <v>68</v>
      </c>
      <c r="B46" s="155"/>
      <c r="C46" s="155"/>
      <c r="D46" s="82" t="s">
        <v>172</v>
      </c>
      <c r="E46" s="155"/>
      <c r="F46" s="55">
        <v>37432244</v>
      </c>
      <c r="G46" s="10"/>
      <c r="H46" s="7">
        <v>21566978</v>
      </c>
      <c r="I46" s="10"/>
      <c r="J46" s="55">
        <v>1683692</v>
      </c>
      <c r="K46" s="157"/>
      <c r="L46" s="55">
        <v>5192177</v>
      </c>
    </row>
    <row r="47" spans="1:12" ht="24" customHeight="1">
      <c r="A47" s="81" t="s">
        <v>107</v>
      </c>
      <c r="B47" s="155"/>
      <c r="C47" s="155"/>
      <c r="D47" s="156">
        <v>25</v>
      </c>
      <c r="E47" s="155"/>
      <c r="F47" s="55">
        <v>99143078</v>
      </c>
      <c r="G47" s="10"/>
      <c r="H47" s="7">
        <v>19014669</v>
      </c>
      <c r="I47" s="10"/>
      <c r="J47" s="55">
        <v>0</v>
      </c>
      <c r="K47" s="157"/>
      <c r="L47" s="55">
        <v>0</v>
      </c>
    </row>
    <row r="48" spans="1:12" ht="24" customHeight="1">
      <c r="A48" s="81" t="s">
        <v>66</v>
      </c>
      <c r="B48" s="155"/>
      <c r="C48" s="155"/>
      <c r="D48" s="156">
        <v>26</v>
      </c>
      <c r="E48" s="155"/>
      <c r="F48" s="55">
        <v>3002647</v>
      </c>
      <c r="G48" s="10"/>
      <c r="H48" s="7">
        <v>2343570</v>
      </c>
      <c r="I48" s="10"/>
      <c r="J48" s="55">
        <v>2650034</v>
      </c>
      <c r="K48" s="157"/>
      <c r="L48" s="55">
        <v>1901868</v>
      </c>
    </row>
    <row r="49" spans="1:12" ht="24" customHeight="1">
      <c r="A49" s="81" t="s">
        <v>79</v>
      </c>
      <c r="D49" s="155"/>
      <c r="E49" s="155"/>
      <c r="F49" s="55">
        <v>24986407</v>
      </c>
      <c r="G49" s="10"/>
      <c r="H49" s="7">
        <v>1258161</v>
      </c>
      <c r="I49" s="10"/>
      <c r="J49" s="55">
        <v>4583442</v>
      </c>
      <c r="K49" s="157"/>
      <c r="L49" s="55">
        <v>0</v>
      </c>
    </row>
    <row r="50" spans="1:12" ht="24" customHeight="1">
      <c r="A50" s="81" t="s">
        <v>56</v>
      </c>
      <c r="B50" s="155"/>
      <c r="C50" s="155"/>
      <c r="D50" s="155"/>
      <c r="E50" s="155"/>
      <c r="F50" s="55">
        <v>0</v>
      </c>
      <c r="G50" s="10"/>
      <c r="H50" s="7">
        <v>15237767</v>
      </c>
      <c r="I50" s="10"/>
      <c r="J50" s="55">
        <v>0</v>
      </c>
      <c r="K50" s="157"/>
      <c r="L50" s="55">
        <v>0</v>
      </c>
    </row>
    <row r="51" spans="1:12" ht="24" customHeight="1">
      <c r="A51" s="81" t="s">
        <v>132</v>
      </c>
      <c r="D51" s="156">
        <v>24</v>
      </c>
      <c r="E51" s="155"/>
      <c r="F51" s="55">
        <v>985921</v>
      </c>
      <c r="G51" s="10"/>
      <c r="H51" s="7">
        <v>3606156</v>
      </c>
      <c r="I51" s="10"/>
      <c r="J51" s="55">
        <v>536703</v>
      </c>
      <c r="K51" s="157"/>
      <c r="L51" s="55">
        <v>515853</v>
      </c>
    </row>
    <row r="52" spans="1:12" s="83" customFormat="1" ht="24" customHeight="1">
      <c r="A52" s="81" t="s">
        <v>16</v>
      </c>
      <c r="B52" s="155"/>
      <c r="C52" s="155"/>
      <c r="D52" s="155"/>
      <c r="E52" s="155"/>
      <c r="F52" s="55">
        <f>9567141-1</f>
        <v>9567140</v>
      </c>
      <c r="G52" s="10"/>
      <c r="H52" s="7">
        <f>4391085+1</f>
        <v>4391086</v>
      </c>
      <c r="I52" s="10"/>
      <c r="J52" s="55">
        <v>102972</v>
      </c>
      <c r="K52" s="157"/>
      <c r="L52" s="55">
        <v>685460</v>
      </c>
    </row>
    <row r="53" spans="1:12" s="83" customFormat="1" ht="24" customHeight="1">
      <c r="A53" s="83" t="s">
        <v>17</v>
      </c>
      <c r="D53" s="86"/>
      <c r="E53" s="86"/>
      <c r="F53" s="59">
        <f>SUM(F45:F52)</f>
        <v>175117437</v>
      </c>
      <c r="G53" s="158"/>
      <c r="H53" s="59">
        <f>SUM(H45:H52)</f>
        <v>175448387</v>
      </c>
      <c r="I53" s="12"/>
      <c r="J53" s="59">
        <f>SUM(J45:J52)</f>
        <v>9556843</v>
      </c>
      <c r="K53" s="158"/>
      <c r="L53" s="59">
        <f>SUM(L45:L52)</f>
        <v>8295358</v>
      </c>
    </row>
    <row r="54" spans="1:12" ht="24" customHeight="1">
      <c r="A54" s="83" t="s">
        <v>18</v>
      </c>
      <c r="B54" s="83"/>
      <c r="C54" s="83"/>
      <c r="D54" s="86"/>
      <c r="E54" s="86"/>
      <c r="F54" s="159"/>
      <c r="G54" s="158"/>
      <c r="H54" s="159"/>
      <c r="I54" s="158"/>
      <c r="J54" s="159"/>
      <c r="K54" s="158"/>
      <c r="L54" s="60"/>
    </row>
    <row r="55" spans="1:12" ht="24" customHeight="1">
      <c r="A55" s="81" t="s">
        <v>105</v>
      </c>
      <c r="B55" s="155"/>
      <c r="C55" s="155"/>
      <c r="D55" s="82">
        <v>25</v>
      </c>
      <c r="E55" s="155"/>
      <c r="F55" s="7">
        <v>244924998</v>
      </c>
      <c r="G55" s="13"/>
      <c r="H55" s="7">
        <v>65615881</v>
      </c>
      <c r="I55" s="13"/>
      <c r="J55" s="7">
        <v>0</v>
      </c>
      <c r="K55" s="157"/>
      <c r="L55" s="7">
        <v>0</v>
      </c>
    </row>
    <row r="56" spans="1:12" ht="24" customHeight="1">
      <c r="A56" s="81" t="s">
        <v>104</v>
      </c>
      <c r="B56" s="155"/>
      <c r="C56" s="155"/>
      <c r="D56" s="156">
        <v>26</v>
      </c>
      <c r="E56" s="155"/>
      <c r="F56" s="7">
        <v>5368220</v>
      </c>
      <c r="G56" s="13"/>
      <c r="H56" s="7">
        <v>5591736</v>
      </c>
      <c r="I56" s="13"/>
      <c r="J56" s="7">
        <v>354376</v>
      </c>
      <c r="K56" s="157"/>
      <c r="L56" s="7">
        <v>3432019</v>
      </c>
    </row>
    <row r="57" spans="1:12" ht="24" customHeight="1">
      <c r="A57" s="81" t="s">
        <v>133</v>
      </c>
      <c r="B57" s="155"/>
      <c r="C57" s="155"/>
      <c r="D57" s="156">
        <v>24</v>
      </c>
      <c r="E57" s="155"/>
      <c r="F57" s="7">
        <v>4551320</v>
      </c>
      <c r="G57" s="13"/>
      <c r="H57" s="7">
        <v>0</v>
      </c>
      <c r="I57" s="13"/>
      <c r="J57" s="7">
        <v>0</v>
      </c>
      <c r="K57" s="157"/>
      <c r="L57" s="7">
        <v>0</v>
      </c>
    </row>
    <row r="58" spans="1:12" ht="24" customHeight="1">
      <c r="A58" s="81" t="s">
        <v>77</v>
      </c>
      <c r="B58" s="155"/>
      <c r="C58" s="155"/>
      <c r="D58" s="82">
        <v>27</v>
      </c>
      <c r="E58" s="155"/>
      <c r="F58" s="7">
        <v>3556753</v>
      </c>
      <c r="G58" s="13"/>
      <c r="H58" s="7">
        <v>3621294</v>
      </c>
      <c r="I58" s="13"/>
      <c r="J58" s="7">
        <v>415995</v>
      </c>
      <c r="K58" s="157"/>
      <c r="L58" s="7">
        <v>898417</v>
      </c>
    </row>
    <row r="59" spans="1:12" s="83" customFormat="1" ht="24" customHeight="1">
      <c r="A59" s="81" t="s">
        <v>57</v>
      </c>
      <c r="B59" s="155"/>
      <c r="C59" s="155"/>
      <c r="D59" s="156"/>
      <c r="E59" s="155"/>
      <c r="F59" s="7">
        <v>332809</v>
      </c>
      <c r="G59" s="13"/>
      <c r="H59" s="7">
        <v>320890</v>
      </c>
      <c r="I59" s="13"/>
      <c r="J59" s="7">
        <v>0</v>
      </c>
      <c r="K59" s="157"/>
      <c r="L59" s="7">
        <v>0</v>
      </c>
    </row>
    <row r="60" spans="1:12" s="83" customFormat="1" ht="24" customHeight="1">
      <c r="A60" s="83" t="s">
        <v>19</v>
      </c>
      <c r="D60" s="86"/>
      <c r="E60" s="86"/>
      <c r="F60" s="56">
        <f>SUM(F55:F59)</f>
        <v>258734100</v>
      </c>
      <c r="G60" s="158"/>
      <c r="H60" s="56">
        <f>SUM(H55:H59)</f>
        <v>75149801</v>
      </c>
      <c r="I60" s="14"/>
      <c r="J60" s="56">
        <f>SUM(J55:J59)</f>
        <v>770371</v>
      </c>
      <c r="K60" s="158"/>
      <c r="L60" s="56">
        <f>SUM(L55:L59)</f>
        <v>4330436</v>
      </c>
    </row>
    <row r="61" spans="1:12" s="83" customFormat="1" ht="24" customHeight="1">
      <c r="A61" s="83" t="s">
        <v>20</v>
      </c>
      <c r="D61" s="86"/>
      <c r="E61" s="86"/>
      <c r="F61" s="56">
        <f>F53+F60</f>
        <v>433851537</v>
      </c>
      <c r="G61" s="158"/>
      <c r="H61" s="56">
        <f>H53+H60</f>
        <v>250598188</v>
      </c>
      <c r="I61" s="14"/>
      <c r="J61" s="56">
        <f>J53+J60</f>
        <v>10327214</v>
      </c>
      <c r="K61" s="158"/>
      <c r="L61" s="56">
        <f>L53+L60</f>
        <v>12625794</v>
      </c>
    </row>
    <row r="62" spans="1:12" s="83" customFormat="1" ht="24" customHeight="1">
      <c r="D62" s="86"/>
      <c r="E62" s="86"/>
      <c r="F62" s="60"/>
      <c r="G62" s="158"/>
      <c r="H62" s="60"/>
      <c r="I62" s="12"/>
      <c r="J62" s="60"/>
      <c r="K62" s="158"/>
      <c r="L62" s="60"/>
    </row>
    <row r="63" spans="1:12" ht="24" customHeight="1">
      <c r="A63" s="83" t="s">
        <v>21</v>
      </c>
      <c r="B63" s="83"/>
      <c r="C63" s="165"/>
      <c r="F63" s="166"/>
      <c r="G63" s="157"/>
      <c r="H63" s="159"/>
      <c r="I63" s="158"/>
      <c r="J63" s="159"/>
      <c r="K63" s="158"/>
      <c r="L63" s="61"/>
    </row>
    <row r="64" spans="1:12" ht="24" customHeight="1">
      <c r="A64" s="81" t="s">
        <v>22</v>
      </c>
      <c r="B64" s="155"/>
      <c r="C64" s="165"/>
      <c r="E64" s="155"/>
      <c r="F64" s="166"/>
      <c r="G64" s="157"/>
      <c r="H64" s="166"/>
      <c r="I64" s="157"/>
      <c r="J64" s="166"/>
      <c r="K64" s="157"/>
      <c r="L64" s="55"/>
    </row>
    <row r="65" spans="1:12" ht="24" customHeight="1">
      <c r="A65" s="81" t="s">
        <v>23</v>
      </c>
      <c r="B65" s="155"/>
      <c r="C65" s="155"/>
      <c r="D65" s="155"/>
      <c r="E65" s="155"/>
      <c r="F65" s="166"/>
      <c r="G65" s="157"/>
      <c r="H65" s="166"/>
      <c r="I65" s="157"/>
      <c r="J65" s="166"/>
      <c r="K65" s="157"/>
      <c r="L65" s="55"/>
    </row>
    <row r="66" spans="1:12" ht="24" customHeight="1" thickBot="1">
      <c r="A66" s="155"/>
      <c r="B66" s="165" t="s">
        <v>121</v>
      </c>
      <c r="C66" s="155"/>
      <c r="D66" s="156">
        <v>28</v>
      </c>
      <c r="E66" s="155"/>
      <c r="F66" s="62">
        <v>2323203047</v>
      </c>
      <c r="G66" s="15"/>
      <c r="H66" s="62">
        <v>2323203047</v>
      </c>
      <c r="I66" s="15"/>
      <c r="J66" s="62">
        <v>2323203047</v>
      </c>
      <c r="K66" s="157"/>
      <c r="L66" s="62">
        <v>2323203047</v>
      </c>
    </row>
    <row r="67" spans="1:12" ht="24" customHeight="1" thickTop="1">
      <c r="A67" s="167" t="s">
        <v>24</v>
      </c>
      <c r="B67" s="155"/>
      <c r="C67" s="155"/>
      <c r="D67" s="155"/>
      <c r="E67" s="155"/>
      <c r="F67" s="63"/>
      <c r="G67" s="157"/>
      <c r="H67" s="55"/>
      <c r="I67" s="10"/>
      <c r="J67" s="63"/>
      <c r="K67" s="157"/>
      <c r="L67" s="55"/>
    </row>
    <row r="68" spans="1:12" ht="24" customHeight="1">
      <c r="A68" s="167"/>
      <c r="B68" s="155" t="s">
        <v>125</v>
      </c>
      <c r="C68" s="155"/>
      <c r="D68" s="156">
        <v>28</v>
      </c>
      <c r="E68" s="155"/>
      <c r="F68" s="7">
        <f>'EQ_Conso;T'!D26</f>
        <v>2323093535</v>
      </c>
      <c r="G68" s="157"/>
      <c r="H68" s="55">
        <f>'EQ_Conso;T'!D16</f>
        <v>2323093535</v>
      </c>
      <c r="I68" s="10"/>
      <c r="J68" s="55">
        <v>2323093535</v>
      </c>
      <c r="K68" s="157"/>
      <c r="L68" s="55">
        <v>2323093535</v>
      </c>
    </row>
    <row r="69" spans="1:12" ht="24" customHeight="1">
      <c r="A69" s="167" t="s">
        <v>25</v>
      </c>
      <c r="B69" s="155"/>
      <c r="C69" s="155"/>
      <c r="D69" s="156"/>
      <c r="E69" s="155"/>
      <c r="F69" s="7">
        <f>'EQ_Conso;T'!F26</f>
        <v>3206433143</v>
      </c>
      <c r="G69" s="13"/>
      <c r="H69" s="7">
        <v>3206433143</v>
      </c>
      <c r="I69" s="13"/>
      <c r="J69" s="7">
        <f>'EQ_Company;T'!F20</f>
        <v>3206433143</v>
      </c>
      <c r="K69" s="157"/>
      <c r="L69" s="7">
        <v>3206433143</v>
      </c>
    </row>
    <row r="70" spans="1:12" ht="24" customHeight="1">
      <c r="A70" s="167" t="s">
        <v>74</v>
      </c>
      <c r="B70" s="155"/>
      <c r="C70" s="155"/>
      <c r="D70" s="155"/>
      <c r="E70" s="155"/>
      <c r="F70" s="7"/>
      <c r="G70" s="13"/>
      <c r="H70" s="7"/>
      <c r="I70" s="13"/>
      <c r="J70" s="7"/>
      <c r="K70" s="157"/>
      <c r="L70" s="7"/>
    </row>
    <row r="71" spans="1:12" ht="24" customHeight="1">
      <c r="A71" s="167"/>
      <c r="B71" s="81" t="s">
        <v>51</v>
      </c>
      <c r="C71" s="155"/>
      <c r="D71" s="156">
        <v>29</v>
      </c>
      <c r="E71" s="155"/>
      <c r="F71" s="7">
        <f>'EQ_Conso;T'!H26</f>
        <v>4141033</v>
      </c>
      <c r="G71" s="13"/>
      <c r="H71" s="7">
        <f>'EQ_Conso;T'!H16</f>
        <v>4679811</v>
      </c>
      <c r="I71" s="13"/>
      <c r="J71" s="7">
        <f>'EQ_Company;T'!H20</f>
        <v>4141033</v>
      </c>
      <c r="K71" s="157"/>
      <c r="L71" s="7">
        <f>'EQ_Company;T'!H13</f>
        <v>0</v>
      </c>
    </row>
    <row r="72" spans="1:12" s="83" customFormat="1" ht="24" customHeight="1">
      <c r="A72" s="155"/>
      <c r="B72" s="81" t="s">
        <v>52</v>
      </c>
      <c r="C72" s="155"/>
      <c r="D72" s="155"/>
      <c r="E72" s="155"/>
      <c r="F72" s="1">
        <f>'EQ_Conso;T'!J26</f>
        <v>389156215</v>
      </c>
      <c r="G72" s="3"/>
      <c r="H72" s="1">
        <v>55520532</v>
      </c>
      <c r="I72" s="3"/>
      <c r="J72" s="1">
        <f>'EQ_Company;T'!J20</f>
        <v>22489179</v>
      </c>
      <c r="K72" s="168"/>
      <c r="L72" s="1">
        <f>'EQ_Company;T'!J13</f>
        <v>-56913051</v>
      </c>
    </row>
    <row r="73" spans="1:12" s="83" customFormat="1" ht="24" customHeight="1">
      <c r="A73" s="155" t="s">
        <v>97</v>
      </c>
      <c r="B73" s="81"/>
      <c r="C73" s="155"/>
      <c r="D73" s="155"/>
      <c r="E73" s="155"/>
      <c r="F73" s="1">
        <f>'EQ_Conso;T'!L26</f>
        <v>-271138005</v>
      </c>
      <c r="G73" s="3"/>
      <c r="H73" s="1">
        <f>'EQ_Conso;T'!L18</f>
        <v>-77628829</v>
      </c>
      <c r="I73" s="3"/>
      <c r="J73" s="1">
        <v>0</v>
      </c>
      <c r="K73" s="168"/>
      <c r="L73" s="1">
        <v>0</v>
      </c>
    </row>
    <row r="74" spans="1:12" s="83" customFormat="1" ht="24" customHeight="1">
      <c r="A74" s="83" t="s">
        <v>59</v>
      </c>
      <c r="D74" s="86"/>
      <c r="E74" s="86"/>
      <c r="F74" s="37">
        <f>SUM(F68:F73)</f>
        <v>5651685921</v>
      </c>
      <c r="G74" s="169"/>
      <c r="H74" s="37">
        <f>SUM(H68:H73)</f>
        <v>5512098192</v>
      </c>
      <c r="I74" s="16"/>
      <c r="J74" s="37">
        <f>SUM(J68:J73)</f>
        <v>5556156890</v>
      </c>
      <c r="K74" s="169"/>
      <c r="L74" s="37">
        <f>SUM(L68:L73)</f>
        <v>5472613627</v>
      </c>
    </row>
    <row r="75" spans="1:12" s="83" customFormat="1" ht="24" customHeight="1">
      <c r="A75" s="81" t="s">
        <v>58</v>
      </c>
      <c r="D75" s="86"/>
      <c r="E75" s="86"/>
      <c r="F75" s="1">
        <f>'EQ_Conso;T'!P26</f>
        <v>41311962</v>
      </c>
      <c r="G75" s="169"/>
      <c r="H75" s="1">
        <f>'EQ_Conso;T'!P18</f>
        <v>180590422</v>
      </c>
      <c r="I75" s="3"/>
      <c r="J75" s="1">
        <v>0</v>
      </c>
      <c r="K75" s="169"/>
      <c r="L75" s="1">
        <v>0</v>
      </c>
    </row>
    <row r="76" spans="1:12" s="83" customFormat="1" ht="24" customHeight="1">
      <c r="A76" s="83" t="s">
        <v>26</v>
      </c>
      <c r="D76" s="86"/>
      <c r="E76" s="86"/>
      <c r="F76" s="37">
        <f>SUM(F74:F75)</f>
        <v>5692997883</v>
      </c>
      <c r="G76" s="169"/>
      <c r="H76" s="37">
        <f>SUM(H74:H75)</f>
        <v>5692688614</v>
      </c>
      <c r="I76" s="16"/>
      <c r="J76" s="37">
        <f>SUM(J74:J75)</f>
        <v>5556156890</v>
      </c>
      <c r="K76" s="169"/>
      <c r="L76" s="37">
        <f>SUM(L74:L75)</f>
        <v>5472613627</v>
      </c>
    </row>
    <row r="77" spans="1:12" s="83" customFormat="1" ht="24" customHeight="1" thickBot="1">
      <c r="A77" s="83" t="s">
        <v>27</v>
      </c>
      <c r="D77" s="86"/>
      <c r="E77" s="86"/>
      <c r="F77" s="38">
        <f>F61+F76</f>
        <v>6126849420</v>
      </c>
      <c r="G77" s="169"/>
      <c r="H77" s="38">
        <f>H76+H61</f>
        <v>5943286802</v>
      </c>
      <c r="I77" s="16"/>
      <c r="J77" s="38">
        <f>J61+J76</f>
        <v>5566484104</v>
      </c>
      <c r="K77" s="169"/>
      <c r="L77" s="38">
        <f>L61+L76</f>
        <v>5485239421</v>
      </c>
    </row>
    <row r="78" spans="1:12" s="83" customFormat="1" ht="24" customHeight="1" thickTop="1">
      <c r="D78" s="86"/>
      <c r="E78" s="86"/>
      <c r="F78" s="17"/>
      <c r="G78" s="169"/>
      <c r="H78" s="17"/>
      <c r="I78" s="17"/>
      <c r="J78" s="17"/>
      <c r="K78" s="169"/>
      <c r="L78" s="17"/>
    </row>
    <row r="79" spans="1:12" ht="24" customHeight="1">
      <c r="A79" s="81" t="s">
        <v>170</v>
      </c>
      <c r="B79" s="83"/>
      <c r="C79" s="83"/>
      <c r="D79" s="86"/>
      <c r="E79" s="86"/>
      <c r="F79" s="17"/>
      <c r="G79" s="169"/>
      <c r="H79" s="64"/>
      <c r="I79" s="17"/>
      <c r="J79" s="17"/>
      <c r="K79" s="169"/>
      <c r="L79" s="17"/>
    </row>
    <row r="80" spans="1:12" ht="24" customHeight="1">
      <c r="A80" s="155"/>
      <c r="B80" s="155"/>
      <c r="C80" s="155"/>
      <c r="D80" s="155"/>
      <c r="E80" s="155"/>
      <c r="F80" s="8">
        <f>+F77-F34</f>
        <v>0</v>
      </c>
      <c r="G80" s="170"/>
      <c r="H80" s="8">
        <f>+H77-H34</f>
        <v>0</v>
      </c>
      <c r="I80" s="8"/>
      <c r="J80" s="8">
        <f>+J77-J34</f>
        <v>0</v>
      </c>
      <c r="K80" s="170"/>
      <c r="L80" s="107">
        <f>+L77-L34</f>
        <v>0</v>
      </c>
    </row>
    <row r="81" spans="1:12" ht="24" customHeight="1">
      <c r="F81" s="5"/>
      <c r="J81" s="4"/>
    </row>
    <row r="82" spans="1:12" ht="24" customHeight="1">
      <c r="A82" s="155"/>
      <c r="B82" s="155"/>
      <c r="C82" s="155"/>
      <c r="D82" s="155"/>
      <c r="E82" s="155"/>
      <c r="F82" s="171"/>
      <c r="G82" s="155"/>
      <c r="H82" s="155"/>
      <c r="I82" s="155"/>
      <c r="J82" s="6"/>
      <c r="K82" s="155"/>
      <c r="L82" s="155"/>
    </row>
  </sheetData>
  <mergeCells count="4">
    <mergeCell ref="J5:L5"/>
    <mergeCell ref="F5:H5"/>
    <mergeCell ref="J41:L41"/>
    <mergeCell ref="F41:H41"/>
  </mergeCells>
  <pageMargins left="0.74803149606299213" right="0.51181102362204722" top="0.74803149606299213" bottom="0.51181102362204722" header="0.51181102362204722" footer="0.51181102362204722"/>
  <pageSetup paperSize="9" scale="60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  <ignoredErrors>
    <ignoredError sqref="D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O84"/>
  <sheetViews>
    <sheetView view="pageBreakPreview" topLeftCell="A64" zoomScaleNormal="100" zoomScaleSheetLayoutView="100" workbookViewId="0">
      <selection activeCell="C67" sqref="C67"/>
    </sheetView>
  </sheetViews>
  <sheetFormatPr defaultColWidth="9.09765625" defaultRowHeight="24" customHeight="1"/>
  <cols>
    <col min="1" max="2" width="2.59765625" style="81" customWidth="1"/>
    <col min="3" max="3" width="64.3984375" style="81" customWidth="1"/>
    <col min="4" max="4" width="10.59765625" style="82" customWidth="1"/>
    <col min="5" max="5" width="1.3984375" style="82" customWidth="1"/>
    <col min="6" max="6" width="17.59765625" style="82" customWidth="1"/>
    <col min="7" max="7" width="1.3984375" style="82" customWidth="1"/>
    <col min="8" max="8" width="17.59765625" style="82" customWidth="1"/>
    <col min="9" max="9" width="1.3984375" style="81" customWidth="1"/>
    <col min="10" max="10" width="17.59765625" style="2" customWidth="1"/>
    <col min="11" max="11" width="1.3984375" style="81" customWidth="1"/>
    <col min="12" max="12" width="17.59765625" style="81" customWidth="1"/>
    <col min="13" max="13" width="9.09765625" style="81" customWidth="1"/>
    <col min="14" max="14" width="9.09765625" style="81"/>
    <col min="15" max="15" width="17.69921875" style="81" customWidth="1"/>
    <col min="16" max="16384" width="9.09765625" style="81"/>
  </cols>
  <sheetData>
    <row r="1" spans="1:14" ht="24" customHeight="1">
      <c r="A1" s="88" t="s">
        <v>87</v>
      </c>
      <c r="B1" s="83"/>
      <c r="C1" s="83"/>
      <c r="D1" s="83"/>
      <c r="E1" s="83"/>
      <c r="F1" s="93"/>
      <c r="G1" s="83"/>
      <c r="H1" s="83"/>
      <c r="I1" s="83"/>
      <c r="J1" s="83"/>
      <c r="K1" s="83"/>
      <c r="L1" s="84"/>
    </row>
    <row r="2" spans="1:14" ht="24" customHeight="1">
      <c r="A2" s="88" t="s">
        <v>28</v>
      </c>
      <c r="B2" s="83"/>
      <c r="C2" s="83"/>
      <c r="D2" s="83"/>
      <c r="E2" s="83"/>
      <c r="F2" s="39"/>
      <c r="G2" s="83"/>
      <c r="H2" s="83"/>
      <c r="I2" s="83"/>
      <c r="J2" s="83"/>
      <c r="K2" s="83"/>
      <c r="L2" s="84"/>
    </row>
    <row r="3" spans="1:14" ht="24" customHeight="1">
      <c r="A3" s="83" t="s">
        <v>161</v>
      </c>
      <c r="B3" s="83"/>
      <c r="C3" s="83"/>
      <c r="D3" s="83"/>
      <c r="E3" s="83"/>
      <c r="F3" s="39"/>
      <c r="G3" s="83"/>
      <c r="H3" s="83"/>
      <c r="I3" s="83"/>
      <c r="J3" s="83"/>
      <c r="K3" s="83"/>
      <c r="L3" s="18"/>
    </row>
    <row r="4" spans="1:14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18" t="s">
        <v>165</v>
      </c>
    </row>
    <row r="5" spans="1:14" ht="24" customHeight="1">
      <c r="F5" s="174" t="s">
        <v>0</v>
      </c>
      <c r="G5" s="174"/>
      <c r="H5" s="174"/>
      <c r="J5" s="175" t="s">
        <v>1</v>
      </c>
      <c r="K5" s="175"/>
      <c r="L5" s="175"/>
    </row>
    <row r="6" spans="1:14" ht="24" customHeight="1">
      <c r="D6" s="85" t="s">
        <v>2</v>
      </c>
      <c r="F6" s="94" t="s">
        <v>126</v>
      </c>
      <c r="G6" s="81"/>
      <c r="H6" s="94" t="s">
        <v>115</v>
      </c>
      <c r="J6" s="94" t="s">
        <v>126</v>
      </c>
      <c r="L6" s="94" t="s">
        <v>115</v>
      </c>
    </row>
    <row r="7" spans="1:14" ht="24" customHeight="1">
      <c r="A7" s="98" t="s">
        <v>135</v>
      </c>
      <c r="F7" s="95"/>
      <c r="G7" s="81"/>
      <c r="H7" s="95"/>
      <c r="J7" s="95"/>
      <c r="L7" s="95"/>
    </row>
    <row r="8" spans="1:14" ht="24" customHeight="1">
      <c r="B8" s="81" t="s">
        <v>70</v>
      </c>
      <c r="D8" s="82">
        <v>30</v>
      </c>
      <c r="F8" s="1">
        <f>92410348-1</f>
        <v>92410347</v>
      </c>
      <c r="G8" s="3"/>
      <c r="H8" s="1">
        <v>0</v>
      </c>
      <c r="I8" s="3"/>
      <c r="J8" s="1">
        <v>0</v>
      </c>
      <c r="K8" s="3"/>
      <c r="L8" s="1">
        <v>0</v>
      </c>
    </row>
    <row r="9" spans="1:14" ht="24" customHeight="1">
      <c r="B9" s="81" t="s">
        <v>116</v>
      </c>
      <c r="D9" s="82">
        <v>30</v>
      </c>
      <c r="F9" s="1">
        <v>92733264</v>
      </c>
      <c r="G9" s="3"/>
      <c r="H9" s="1">
        <v>73773737</v>
      </c>
      <c r="I9" s="3"/>
      <c r="J9" s="1">
        <v>0</v>
      </c>
      <c r="K9" s="3"/>
      <c r="L9" s="1">
        <v>0</v>
      </c>
    </row>
    <row r="10" spans="1:14" ht="24" customHeight="1">
      <c r="B10" s="81" t="s">
        <v>71</v>
      </c>
      <c r="F10" s="40">
        <v>-37969643</v>
      </c>
      <c r="G10" s="3"/>
      <c r="H10" s="40">
        <v>-11329842</v>
      </c>
      <c r="I10" s="3"/>
      <c r="J10" s="40">
        <v>0</v>
      </c>
      <c r="K10" s="3"/>
      <c r="L10" s="40">
        <v>0</v>
      </c>
    </row>
    <row r="11" spans="1:14" ht="24" customHeight="1">
      <c r="B11" s="83" t="s">
        <v>49</v>
      </c>
      <c r="F11" s="19">
        <f>SUM(F8:F10)</f>
        <v>147173968</v>
      </c>
      <c r="G11" s="16"/>
      <c r="H11" s="19">
        <f>SUM(H8:H10)</f>
        <v>62443895</v>
      </c>
      <c r="I11" s="16"/>
      <c r="J11" s="19">
        <f>SUM(J8:J10)</f>
        <v>0</v>
      </c>
      <c r="K11" s="16"/>
      <c r="L11" s="19">
        <f>SUM(L8:L10)</f>
        <v>0</v>
      </c>
    </row>
    <row r="12" spans="1:14" ht="24" customHeight="1">
      <c r="B12" s="81" t="s">
        <v>42</v>
      </c>
      <c r="D12" s="82" t="s">
        <v>195</v>
      </c>
      <c r="F12" s="43">
        <v>94141602</v>
      </c>
      <c r="G12" s="43"/>
      <c r="H12" s="43">
        <v>24713513</v>
      </c>
      <c r="I12" s="43"/>
      <c r="J12" s="43">
        <v>87219234</v>
      </c>
      <c r="K12" s="43"/>
      <c r="L12" s="43">
        <v>41667629</v>
      </c>
      <c r="N12" s="117"/>
    </row>
    <row r="13" spans="1:14" ht="24" customHeight="1">
      <c r="B13" s="81" t="s">
        <v>29</v>
      </c>
      <c r="D13" s="82" t="s">
        <v>195</v>
      </c>
      <c r="F13" s="43">
        <v>35790357</v>
      </c>
      <c r="G13" s="43"/>
      <c r="H13" s="43">
        <v>3285043</v>
      </c>
      <c r="I13" s="43"/>
      <c r="J13" s="43">
        <v>1639976</v>
      </c>
      <c r="K13" s="43"/>
      <c r="L13" s="43">
        <v>2460810</v>
      </c>
      <c r="N13" s="117"/>
    </row>
    <row r="14" spans="1:14" ht="24" customHeight="1">
      <c r="B14" s="81" t="s">
        <v>128</v>
      </c>
      <c r="D14" s="82">
        <v>16</v>
      </c>
      <c r="F14" s="1">
        <v>169601837</v>
      </c>
      <c r="G14" s="3"/>
      <c r="H14" s="1">
        <v>0</v>
      </c>
      <c r="I14" s="3"/>
      <c r="J14" s="1">
        <v>0</v>
      </c>
      <c r="K14" s="3"/>
      <c r="L14" s="1">
        <v>0</v>
      </c>
    </row>
    <row r="15" spans="1:14" ht="24" customHeight="1">
      <c r="B15" s="81" t="s">
        <v>155</v>
      </c>
      <c r="D15" s="82">
        <v>16</v>
      </c>
      <c r="F15" s="1">
        <v>23784884</v>
      </c>
      <c r="G15" s="3"/>
      <c r="H15" s="1">
        <v>0</v>
      </c>
      <c r="I15" s="3"/>
      <c r="J15" s="1">
        <v>55073500</v>
      </c>
      <c r="K15" s="3"/>
      <c r="L15" s="1">
        <v>0</v>
      </c>
    </row>
    <row r="16" spans="1:14" ht="24" customHeight="1">
      <c r="B16" s="81" t="s">
        <v>164</v>
      </c>
      <c r="D16" s="82">
        <v>41</v>
      </c>
      <c r="F16" s="1">
        <v>748367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5" ht="24" customHeight="1">
      <c r="B17" s="81" t="s">
        <v>196</v>
      </c>
      <c r="F17" s="1">
        <v>87676997</v>
      </c>
      <c r="G17" s="3"/>
      <c r="H17" s="1">
        <v>-43068335</v>
      </c>
      <c r="I17" s="3"/>
      <c r="J17" s="1">
        <v>-5701</v>
      </c>
      <c r="K17" s="3"/>
      <c r="L17" s="1">
        <v>-5545</v>
      </c>
    </row>
    <row r="18" spans="1:15" ht="24" customHeight="1">
      <c r="B18" s="81" t="s">
        <v>30</v>
      </c>
      <c r="D18" s="82">
        <v>32</v>
      </c>
      <c r="F18" s="1">
        <v>-165867972</v>
      </c>
      <c r="G18" s="3"/>
      <c r="H18" s="1">
        <v>-139080652</v>
      </c>
      <c r="I18" s="3"/>
      <c r="J18" s="1">
        <v>-56108348</v>
      </c>
      <c r="K18" s="3"/>
      <c r="L18" s="1">
        <v>-74856309</v>
      </c>
    </row>
    <row r="19" spans="1:15" s="83" customFormat="1" ht="24" customHeight="1">
      <c r="B19" s="83" t="s">
        <v>136</v>
      </c>
      <c r="D19" s="86"/>
      <c r="E19" s="86"/>
      <c r="F19" s="79">
        <f>SUM(F11:F18)</f>
        <v>393050040</v>
      </c>
      <c r="G19" s="16"/>
      <c r="H19" s="79">
        <f>SUM(H11:H18)</f>
        <v>-91706536</v>
      </c>
      <c r="I19" s="16"/>
      <c r="J19" s="79">
        <f>SUM(J11:J18)</f>
        <v>87818661</v>
      </c>
      <c r="K19" s="16"/>
      <c r="L19" s="79">
        <f>SUM(L11:L18)</f>
        <v>-30733415</v>
      </c>
    </row>
    <row r="20" spans="1:15" ht="24" customHeight="1">
      <c r="B20" s="81" t="s">
        <v>31</v>
      </c>
      <c r="F20" s="1">
        <v>-24231009</v>
      </c>
      <c r="G20" s="96"/>
      <c r="H20" s="1">
        <v>-1061919</v>
      </c>
      <c r="I20" s="89"/>
      <c r="J20" s="1">
        <v>-208524</v>
      </c>
      <c r="K20" s="89"/>
      <c r="L20" s="1">
        <v>-176595</v>
      </c>
    </row>
    <row r="21" spans="1:15" s="83" customFormat="1" ht="24" customHeight="1">
      <c r="B21" s="83" t="s">
        <v>137</v>
      </c>
      <c r="D21" s="86"/>
      <c r="E21" s="86"/>
      <c r="F21" s="37">
        <f>SUM(F19:F20)</f>
        <v>368819031</v>
      </c>
      <c r="G21" s="97"/>
      <c r="H21" s="37">
        <f>SUM(H19:H20)</f>
        <v>-92768455</v>
      </c>
      <c r="I21" s="90"/>
      <c r="J21" s="37">
        <f>SUM(J19:J20)</f>
        <v>87610137</v>
      </c>
      <c r="K21" s="20"/>
      <c r="L21" s="37">
        <f>SUM(L19:L20)</f>
        <v>-30910010</v>
      </c>
    </row>
    <row r="22" spans="1:15" ht="24" customHeight="1">
      <c r="B22" s="81" t="s">
        <v>80</v>
      </c>
      <c r="D22" s="82">
        <v>33</v>
      </c>
      <c r="F22" s="40">
        <v>-21394745</v>
      </c>
      <c r="G22" s="96"/>
      <c r="H22" s="40">
        <v>5473050</v>
      </c>
      <c r="I22" s="89"/>
      <c r="J22" s="40">
        <v>-4789481</v>
      </c>
      <c r="K22" s="3"/>
      <c r="L22" s="40">
        <v>0</v>
      </c>
    </row>
    <row r="23" spans="1:15" s="83" customFormat="1" ht="24" customHeight="1">
      <c r="B23" s="83" t="s">
        <v>181</v>
      </c>
      <c r="D23" s="86"/>
      <c r="E23" s="86"/>
      <c r="F23" s="65">
        <f>SUM(F21:F22)</f>
        <v>347424286</v>
      </c>
      <c r="G23" s="97"/>
      <c r="H23" s="65">
        <f>SUM(H21:H22)</f>
        <v>-87295405</v>
      </c>
      <c r="I23" s="90"/>
      <c r="J23" s="65">
        <f>SUM(J21:J22)</f>
        <v>82820656</v>
      </c>
      <c r="K23" s="20"/>
      <c r="L23" s="65">
        <f>SUM(L21:L22)</f>
        <v>-30910010</v>
      </c>
    </row>
    <row r="24" spans="1:15" s="83" customFormat="1" ht="24" customHeight="1">
      <c r="A24" s="98" t="s">
        <v>138</v>
      </c>
      <c r="D24" s="86"/>
      <c r="E24" s="86"/>
      <c r="F24" s="19"/>
      <c r="G24" s="97"/>
      <c r="H24" s="19"/>
      <c r="I24" s="90"/>
      <c r="J24" s="19"/>
      <c r="K24" s="20"/>
      <c r="L24" s="19"/>
    </row>
    <row r="25" spans="1:15" s="83" customFormat="1" ht="24" customHeight="1">
      <c r="B25" s="83" t="s">
        <v>182</v>
      </c>
      <c r="D25" s="82">
        <v>16</v>
      </c>
      <c r="E25" s="86"/>
      <c r="F25" s="66">
        <v>-16015465</v>
      </c>
      <c r="G25" s="97"/>
      <c r="H25" s="66">
        <v>-26231645</v>
      </c>
      <c r="I25" s="90"/>
      <c r="J25" s="66">
        <v>0</v>
      </c>
      <c r="K25" s="20"/>
      <c r="L25" s="66">
        <v>0</v>
      </c>
    </row>
    <row r="26" spans="1:15" s="83" customFormat="1" ht="24" customHeight="1" thickBot="1">
      <c r="A26" s="83" t="s">
        <v>167</v>
      </c>
      <c r="D26" s="82"/>
      <c r="E26" s="86"/>
      <c r="F26" s="38">
        <f>SUM(F23,F25)</f>
        <v>331408821</v>
      </c>
      <c r="G26" s="97"/>
      <c r="H26" s="38">
        <f>SUM(H23,H25)</f>
        <v>-113527050</v>
      </c>
      <c r="I26" s="90"/>
      <c r="J26" s="38">
        <f>SUM(J23,J25)</f>
        <v>82820656</v>
      </c>
      <c r="K26" s="20"/>
      <c r="L26" s="38">
        <f>SUM(L23,L25)</f>
        <v>-30910010</v>
      </c>
      <c r="O26" s="93"/>
    </row>
    <row r="27" spans="1:15" s="83" customFormat="1" ht="11.4" customHeight="1" thickTop="1">
      <c r="A27" s="81"/>
      <c r="D27" s="82"/>
      <c r="E27" s="86"/>
      <c r="F27" s="19"/>
      <c r="G27" s="97"/>
      <c r="H27" s="19"/>
      <c r="I27" s="90"/>
      <c r="J27" s="19"/>
      <c r="K27" s="20"/>
      <c r="L27" s="19"/>
    </row>
    <row r="28" spans="1:15" ht="24" customHeight="1">
      <c r="A28" s="83" t="s">
        <v>140</v>
      </c>
      <c r="F28" s="1"/>
      <c r="G28" s="96"/>
      <c r="H28" s="1"/>
      <c r="I28" s="89"/>
      <c r="J28" s="1"/>
      <c r="K28" s="21"/>
      <c r="L28" s="1"/>
    </row>
    <row r="29" spans="1:15" ht="24" customHeight="1">
      <c r="A29" s="118" t="s">
        <v>92</v>
      </c>
      <c r="F29" s="1"/>
      <c r="G29" s="96"/>
      <c r="H29" s="1"/>
      <c r="I29" s="89"/>
      <c r="J29" s="1"/>
      <c r="K29" s="21"/>
      <c r="L29" s="1"/>
    </row>
    <row r="30" spans="1:15" ht="24" customHeight="1">
      <c r="A30" s="172" t="s">
        <v>178</v>
      </c>
      <c r="B30" s="172"/>
      <c r="C30" s="172"/>
      <c r="F30" s="1"/>
      <c r="G30" s="96"/>
      <c r="H30" s="1"/>
      <c r="I30" s="89"/>
      <c r="J30" s="1"/>
      <c r="K30" s="21"/>
      <c r="L30" s="1"/>
    </row>
    <row r="31" spans="1:15" ht="24" customHeight="1">
      <c r="A31" s="172" t="s">
        <v>179</v>
      </c>
      <c r="B31" s="172"/>
      <c r="C31" s="172"/>
      <c r="F31" s="1">
        <v>722607</v>
      </c>
      <c r="G31" s="96"/>
      <c r="H31" s="1">
        <v>0</v>
      </c>
      <c r="I31" s="89"/>
      <c r="J31" s="1">
        <v>722607</v>
      </c>
      <c r="K31" s="21"/>
      <c r="L31" s="1">
        <v>0</v>
      </c>
    </row>
    <row r="32" spans="1:15" ht="24" customHeight="1">
      <c r="A32" s="81" t="s">
        <v>93</v>
      </c>
      <c r="F32" s="99"/>
      <c r="H32" s="99"/>
      <c r="J32" s="7"/>
      <c r="L32" s="87"/>
    </row>
    <row r="33" spans="1:12" ht="24" customHeight="1">
      <c r="B33" s="81" t="s">
        <v>94</v>
      </c>
      <c r="F33" s="40">
        <v>-197460040</v>
      </c>
      <c r="G33" s="96"/>
      <c r="H33" s="40">
        <v>22330050</v>
      </c>
      <c r="I33" s="89"/>
      <c r="J33" s="40">
        <v>0</v>
      </c>
      <c r="K33" s="21"/>
      <c r="L33" s="40">
        <v>0</v>
      </c>
    </row>
    <row r="34" spans="1:12" ht="24" customHeight="1">
      <c r="A34" s="83" t="s">
        <v>183</v>
      </c>
      <c r="F34" s="66">
        <f>SUM(F31:F33)</f>
        <v>-196737433</v>
      </c>
      <c r="G34" s="97"/>
      <c r="H34" s="66">
        <f>SUM(H31:H33)</f>
        <v>22330050</v>
      </c>
      <c r="I34" s="90"/>
      <c r="J34" s="66">
        <f>SUM(J31:J33)</f>
        <v>722607</v>
      </c>
      <c r="K34" s="90"/>
      <c r="L34" s="66">
        <f>SUM(L31:L33)</f>
        <v>0</v>
      </c>
    </row>
    <row r="35" spans="1:12" ht="24" customHeight="1">
      <c r="A35" s="83" t="s">
        <v>184</v>
      </c>
      <c r="F35" s="66">
        <f>SUM(F23,F34)</f>
        <v>150686853</v>
      </c>
      <c r="G35" s="97"/>
      <c r="H35" s="66">
        <f>SUM(H23,H34)</f>
        <v>-64965355</v>
      </c>
      <c r="I35" s="90"/>
      <c r="J35" s="66">
        <f>SUM(J23,J34)</f>
        <v>83543263</v>
      </c>
      <c r="K35" s="90"/>
      <c r="L35" s="66">
        <f>SUM(L23,L34)</f>
        <v>-30910010</v>
      </c>
    </row>
    <row r="36" spans="1:12" ht="11.4" customHeight="1">
      <c r="A36" s="83"/>
      <c r="B36" s="83"/>
      <c r="C36" s="83"/>
      <c r="E36" s="86"/>
      <c r="F36" s="19"/>
      <c r="G36" s="97"/>
      <c r="H36" s="19"/>
      <c r="I36" s="90"/>
      <c r="J36" s="19"/>
      <c r="K36" s="90"/>
      <c r="L36" s="19"/>
    </row>
    <row r="37" spans="1:12" ht="24" customHeight="1">
      <c r="A37" s="83" t="s">
        <v>141</v>
      </c>
      <c r="F37" s="1"/>
      <c r="G37" s="96"/>
      <c r="H37" s="1"/>
      <c r="I37" s="89"/>
      <c r="J37" s="1"/>
      <c r="K37" s="21"/>
      <c r="L37" s="1"/>
    </row>
    <row r="38" spans="1:12" ht="24" hidden="1" customHeight="1">
      <c r="A38" s="118" t="s">
        <v>92</v>
      </c>
      <c r="F38" s="1"/>
      <c r="G38" s="96"/>
      <c r="H38" s="1"/>
      <c r="I38" s="89"/>
      <c r="J38" s="1"/>
      <c r="K38" s="21"/>
      <c r="L38" s="1"/>
    </row>
    <row r="39" spans="1:12" ht="24" hidden="1" customHeight="1">
      <c r="A39" s="81" t="s">
        <v>93</v>
      </c>
      <c r="F39" s="99"/>
      <c r="H39" s="99"/>
      <c r="J39" s="7"/>
      <c r="L39" s="87"/>
    </row>
    <row r="40" spans="1:12" ht="24" hidden="1" customHeight="1">
      <c r="B40" s="81" t="s">
        <v>94</v>
      </c>
      <c r="F40" s="40">
        <v>0</v>
      </c>
      <c r="G40" s="96"/>
      <c r="H40" s="40">
        <v>0</v>
      </c>
      <c r="I40" s="89"/>
      <c r="J40" s="40">
        <v>0</v>
      </c>
      <c r="K40" s="21"/>
      <c r="L40" s="40">
        <v>0</v>
      </c>
    </row>
    <row r="41" spans="1:12" ht="24" customHeight="1">
      <c r="A41" s="83" t="s">
        <v>185</v>
      </c>
      <c r="F41" s="66">
        <f>SUM(F40)</f>
        <v>0</v>
      </c>
      <c r="G41" s="97"/>
      <c r="H41" s="66">
        <f>SUM(H40)</f>
        <v>0</v>
      </c>
      <c r="I41" s="90"/>
      <c r="J41" s="66">
        <f>SUM(J40)</f>
        <v>0</v>
      </c>
      <c r="K41" s="90"/>
      <c r="L41" s="66">
        <f>SUM(L40)</f>
        <v>0</v>
      </c>
    </row>
    <row r="42" spans="1:12" ht="24" customHeight="1">
      <c r="A42" s="83" t="s">
        <v>186</v>
      </c>
      <c r="B42" s="83"/>
      <c r="C42" s="83"/>
      <c r="D42" s="82">
        <v>16</v>
      </c>
      <c r="E42" s="86"/>
      <c r="F42" s="66">
        <f>SUM(F25,F41)</f>
        <v>-16015465</v>
      </c>
      <c r="G42" s="97"/>
      <c r="H42" s="66">
        <f>SUM(H25,H41)</f>
        <v>-26231645</v>
      </c>
      <c r="I42" s="90"/>
      <c r="J42" s="66">
        <f>SUM(J25,J41)</f>
        <v>0</v>
      </c>
      <c r="K42" s="90"/>
      <c r="L42" s="66">
        <f>SUM(L25,L41)</f>
        <v>0</v>
      </c>
    </row>
    <row r="43" spans="1:12" ht="11.4" customHeight="1">
      <c r="A43" s="83"/>
      <c r="B43" s="83"/>
      <c r="C43" s="83"/>
      <c r="E43" s="86"/>
      <c r="F43" s="19"/>
      <c r="G43" s="97"/>
      <c r="H43" s="19"/>
      <c r="I43" s="90"/>
      <c r="J43" s="19"/>
      <c r="K43" s="90"/>
      <c r="L43" s="19"/>
    </row>
    <row r="44" spans="1:12" ht="24" customHeight="1" thickBot="1">
      <c r="A44" s="83" t="s">
        <v>168</v>
      </c>
      <c r="B44" s="83"/>
      <c r="C44" s="83"/>
      <c r="E44" s="86"/>
      <c r="F44" s="57">
        <f>SUM(F34,F41)</f>
        <v>-196737433</v>
      </c>
      <c r="G44" s="97"/>
      <c r="H44" s="57">
        <f>SUM(H34,H41)</f>
        <v>22330050</v>
      </c>
      <c r="I44" s="90"/>
      <c r="J44" s="57">
        <f>SUM(J34,J41)</f>
        <v>722607</v>
      </c>
      <c r="K44" s="90"/>
      <c r="L44" s="57">
        <f>SUM(L34,L41)</f>
        <v>0</v>
      </c>
    </row>
    <row r="45" spans="1:12" ht="24" customHeight="1" thickTop="1" thickBot="1">
      <c r="A45" s="83" t="s">
        <v>169</v>
      </c>
      <c r="B45" s="83"/>
      <c r="C45" s="83"/>
      <c r="D45" s="86"/>
      <c r="E45" s="86"/>
      <c r="F45" s="57">
        <f>SUM(F26,F44)</f>
        <v>134671388</v>
      </c>
      <c r="G45" s="97"/>
      <c r="H45" s="57">
        <f>SUM(H26,H44)</f>
        <v>-91197000</v>
      </c>
      <c r="I45" s="90"/>
      <c r="J45" s="57">
        <f>SUM(J26,J44)</f>
        <v>83543263</v>
      </c>
      <c r="K45" s="90"/>
      <c r="L45" s="57">
        <f>SUM(L26,L44)</f>
        <v>-30910010</v>
      </c>
    </row>
    <row r="46" spans="1:12" ht="24" customHeight="1" thickTop="1">
      <c r="A46" s="83"/>
      <c r="B46" s="83"/>
      <c r="C46" s="83"/>
      <c r="D46" s="86"/>
      <c r="E46" s="86"/>
      <c r="F46" s="19"/>
      <c r="G46" s="97"/>
      <c r="H46" s="19"/>
      <c r="I46" s="90"/>
      <c r="J46" s="19"/>
      <c r="K46" s="90"/>
      <c r="L46" s="19"/>
    </row>
    <row r="47" spans="1:12" ht="24" customHeight="1">
      <c r="A47" s="100" t="s">
        <v>170</v>
      </c>
      <c r="B47" s="100"/>
      <c r="F47" s="16"/>
      <c r="G47" s="97"/>
      <c r="H47" s="16"/>
      <c r="I47" s="90"/>
      <c r="J47" s="16"/>
      <c r="K47" s="90"/>
      <c r="L47" s="16"/>
    </row>
    <row r="48" spans="1:12" ht="24" customHeight="1">
      <c r="A48" s="88" t="str">
        <f>A1</f>
        <v>บริษัท อัลฟ่า ดิวิชั่นส์ จำกัด (มหาชน) และบริษัทย่อย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2"/>
    </row>
    <row r="49" spans="1:12" ht="24" customHeight="1">
      <c r="A49" s="88" t="str">
        <f>A2</f>
        <v>งบกำไรขาดทุนเบ็ดเสร็จ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4"/>
    </row>
    <row r="50" spans="1:12" ht="24" customHeight="1">
      <c r="A50" s="83" t="str">
        <f>A3</f>
        <v>สำหรับปีสิ้นสุดวันที่ 31 ธันวาคม 2567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18"/>
    </row>
    <row r="51" spans="1:12" ht="24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18" t="str">
        <f>L4</f>
        <v>(หน่วย : บาท)</v>
      </c>
    </row>
    <row r="52" spans="1:12" ht="24" customHeight="1">
      <c r="F52" s="174" t="s">
        <v>0</v>
      </c>
      <c r="G52" s="174"/>
      <c r="H52" s="174"/>
      <c r="J52" s="175" t="s">
        <v>1</v>
      </c>
      <c r="K52" s="175"/>
      <c r="L52" s="175"/>
    </row>
    <row r="53" spans="1:12" ht="24" customHeight="1">
      <c r="D53" s="85" t="s">
        <v>2</v>
      </c>
      <c r="F53" s="94" t="str">
        <f>F6</f>
        <v>2567</v>
      </c>
      <c r="G53" s="81"/>
      <c r="H53" s="94" t="str">
        <f>H6</f>
        <v>2566</v>
      </c>
      <c r="J53" s="94" t="str">
        <f>J6</f>
        <v>2567</v>
      </c>
      <c r="L53" s="94" t="str">
        <f>L6</f>
        <v>2566</v>
      </c>
    </row>
    <row r="54" spans="1:12" ht="24" customHeight="1">
      <c r="A54" s="101" t="s">
        <v>187</v>
      </c>
      <c r="B54" s="100"/>
      <c r="F54" s="99"/>
      <c r="G54" s="96"/>
      <c r="H54" s="99"/>
      <c r="I54" s="89"/>
      <c r="J54" s="7"/>
      <c r="K54" s="89"/>
      <c r="L54" s="87"/>
    </row>
    <row r="55" spans="1:12" ht="24" customHeight="1">
      <c r="A55" s="100" t="s">
        <v>32</v>
      </c>
      <c r="F55" s="1">
        <f>F57-F56</f>
        <v>343684143</v>
      </c>
      <c r="G55" s="96"/>
      <c r="H55" s="1">
        <f>H57-H56</f>
        <v>-89804583</v>
      </c>
      <c r="I55" s="89"/>
      <c r="J55" s="1">
        <f>J57-J56</f>
        <v>82820656</v>
      </c>
      <c r="L55" s="1">
        <f>L57-L56</f>
        <v>-30910010</v>
      </c>
    </row>
    <row r="56" spans="1:12" ht="24" customHeight="1">
      <c r="A56" s="100" t="s">
        <v>33</v>
      </c>
      <c r="F56" s="40">
        <v>3740143</v>
      </c>
      <c r="G56" s="96"/>
      <c r="H56" s="40">
        <v>2509178</v>
      </c>
      <c r="I56" s="89"/>
      <c r="J56" s="40">
        <v>0</v>
      </c>
      <c r="K56" s="21"/>
      <c r="L56" s="40">
        <v>0</v>
      </c>
    </row>
    <row r="57" spans="1:12" ht="24" customHeight="1" thickBot="1">
      <c r="A57" s="83"/>
      <c r="B57" s="100"/>
      <c r="F57" s="57">
        <f>F23</f>
        <v>347424286</v>
      </c>
      <c r="G57" s="97"/>
      <c r="H57" s="57">
        <f>H23</f>
        <v>-87295405</v>
      </c>
      <c r="I57" s="90"/>
      <c r="J57" s="57">
        <f>J23</f>
        <v>82820656</v>
      </c>
      <c r="K57" s="21"/>
      <c r="L57" s="57">
        <f>L23</f>
        <v>-30910010</v>
      </c>
    </row>
    <row r="58" spans="1:12" ht="24" customHeight="1" thickTop="1">
      <c r="A58" s="101" t="s">
        <v>188</v>
      </c>
      <c r="B58" s="100"/>
      <c r="F58" s="99"/>
      <c r="G58" s="96"/>
      <c r="H58" s="99"/>
      <c r="I58" s="89"/>
      <c r="J58" s="7"/>
      <c r="K58" s="89"/>
      <c r="L58" s="87"/>
    </row>
    <row r="59" spans="1:12" ht="24" customHeight="1">
      <c r="A59" s="100" t="s">
        <v>32</v>
      </c>
      <c r="F59" s="1">
        <f>F61-F60</f>
        <v>150897574</v>
      </c>
      <c r="G59" s="96"/>
      <c r="H59" s="1">
        <f>H61-H60</f>
        <v>-55449443</v>
      </c>
      <c r="I59" s="89"/>
      <c r="J59" s="1">
        <f>J61-J60</f>
        <v>83543263</v>
      </c>
      <c r="K59" s="96"/>
      <c r="L59" s="1">
        <f>L61-L60</f>
        <v>-30910010</v>
      </c>
    </row>
    <row r="60" spans="1:12" ht="24" customHeight="1">
      <c r="A60" s="100" t="s">
        <v>33</v>
      </c>
      <c r="F60" s="40">
        <v>-210721</v>
      </c>
      <c r="G60" s="96"/>
      <c r="H60" s="40">
        <v>-9515912</v>
      </c>
      <c r="I60" s="89"/>
      <c r="J60" s="40">
        <v>0</v>
      </c>
      <c r="K60" s="21"/>
      <c r="L60" s="40">
        <v>0</v>
      </c>
    </row>
    <row r="61" spans="1:12" ht="24" customHeight="1" thickBot="1">
      <c r="A61" s="83"/>
      <c r="B61" s="100"/>
      <c r="D61" s="99"/>
      <c r="F61" s="57">
        <f>F35</f>
        <v>150686853</v>
      </c>
      <c r="G61" s="97"/>
      <c r="H61" s="57">
        <f>H35</f>
        <v>-64965355</v>
      </c>
      <c r="I61" s="90"/>
      <c r="J61" s="57">
        <f>J35</f>
        <v>83543263</v>
      </c>
      <c r="K61" s="21"/>
      <c r="L61" s="57">
        <f>L35</f>
        <v>-30910010</v>
      </c>
    </row>
    <row r="62" spans="1:12" ht="24" customHeight="1" thickTop="1">
      <c r="A62" s="101" t="s">
        <v>189</v>
      </c>
      <c r="B62" s="100"/>
      <c r="F62" s="99"/>
      <c r="G62" s="96"/>
      <c r="H62" s="99"/>
      <c r="I62" s="89"/>
      <c r="J62" s="7"/>
      <c r="K62" s="89"/>
      <c r="L62" s="87"/>
    </row>
    <row r="63" spans="1:12" ht="24" customHeight="1">
      <c r="A63" s="100" t="s">
        <v>32</v>
      </c>
      <c r="F63" s="1">
        <f>F65-F64</f>
        <v>-12571849</v>
      </c>
      <c r="G63" s="96"/>
      <c r="H63" s="1">
        <f>H65-H64</f>
        <v>-16765143</v>
      </c>
      <c r="I63" s="89"/>
      <c r="J63" s="1">
        <f>J65-J64</f>
        <v>0</v>
      </c>
      <c r="L63" s="1">
        <f>L65-L64</f>
        <v>0</v>
      </c>
    </row>
    <row r="64" spans="1:12" ht="24" customHeight="1">
      <c r="A64" s="100" t="s">
        <v>33</v>
      </c>
      <c r="F64" s="40">
        <v>-3443616</v>
      </c>
      <c r="G64" s="96"/>
      <c r="H64" s="40">
        <v>-9466502</v>
      </c>
      <c r="I64" s="89"/>
      <c r="J64" s="40">
        <v>0</v>
      </c>
      <c r="K64" s="21"/>
      <c r="L64" s="40">
        <v>0</v>
      </c>
    </row>
    <row r="65" spans="1:12" ht="24" customHeight="1" thickBot="1">
      <c r="A65" s="83"/>
      <c r="B65" s="100"/>
      <c r="D65" s="82">
        <v>16</v>
      </c>
      <c r="F65" s="57">
        <f>F25</f>
        <v>-16015465</v>
      </c>
      <c r="G65" s="97"/>
      <c r="H65" s="57">
        <f>H25</f>
        <v>-26231645</v>
      </c>
      <c r="I65" s="90"/>
      <c r="J65" s="57">
        <f>J25</f>
        <v>0</v>
      </c>
      <c r="K65" s="21"/>
      <c r="L65" s="57">
        <f>L25</f>
        <v>0</v>
      </c>
    </row>
    <row r="66" spans="1:12" ht="24" customHeight="1" thickTop="1">
      <c r="A66" s="101" t="s">
        <v>190</v>
      </c>
      <c r="B66" s="100"/>
      <c r="F66" s="99"/>
      <c r="G66" s="96"/>
      <c r="H66" s="99"/>
      <c r="I66" s="89"/>
      <c r="J66" s="7"/>
      <c r="K66" s="89"/>
      <c r="L66" s="87"/>
    </row>
    <row r="67" spans="1:12" ht="24" customHeight="1">
      <c r="A67" s="100" t="s">
        <v>32</v>
      </c>
      <c r="F67" s="1">
        <f>F69-F68</f>
        <v>-12571849</v>
      </c>
      <c r="G67" s="96"/>
      <c r="H67" s="1">
        <f>H69-H68</f>
        <v>-16765143</v>
      </c>
      <c r="I67" s="89"/>
      <c r="J67" s="1">
        <f>J69-J68</f>
        <v>0</v>
      </c>
      <c r="K67" s="96"/>
      <c r="L67" s="1">
        <f>L69-L68</f>
        <v>0</v>
      </c>
    </row>
    <row r="68" spans="1:12" ht="24" customHeight="1">
      <c r="A68" s="100" t="s">
        <v>33</v>
      </c>
      <c r="F68" s="40">
        <v>-3443616</v>
      </c>
      <c r="G68" s="96"/>
      <c r="H68" s="40">
        <f>H64</f>
        <v>-9466502</v>
      </c>
      <c r="I68" s="89"/>
      <c r="J68" s="40">
        <v>0</v>
      </c>
      <c r="K68" s="21"/>
      <c r="L68" s="40">
        <v>0</v>
      </c>
    </row>
    <row r="69" spans="1:12" ht="24" customHeight="1" thickBot="1">
      <c r="A69" s="83"/>
      <c r="B69" s="100"/>
      <c r="D69" s="82">
        <v>16</v>
      </c>
      <c r="F69" s="57">
        <f>F42</f>
        <v>-16015465</v>
      </c>
      <c r="G69" s="97"/>
      <c r="H69" s="57">
        <f>H42</f>
        <v>-26231645</v>
      </c>
      <c r="I69" s="90"/>
      <c r="J69" s="57">
        <f>J42</f>
        <v>0</v>
      </c>
      <c r="K69" s="21"/>
      <c r="L69" s="57">
        <f>L42</f>
        <v>0</v>
      </c>
    </row>
    <row r="70" spans="1:12" ht="24" customHeight="1" thickTop="1">
      <c r="A70" s="83"/>
      <c r="B70" s="100"/>
      <c r="F70" s="19"/>
      <c r="G70" s="97"/>
      <c r="H70" s="19"/>
      <c r="I70" s="90"/>
      <c r="J70" s="19"/>
      <c r="K70" s="21"/>
      <c r="L70" s="19"/>
    </row>
    <row r="71" spans="1:12" ht="24" customHeight="1">
      <c r="A71" s="83" t="s">
        <v>154</v>
      </c>
      <c r="F71" s="102"/>
      <c r="G71" s="102"/>
      <c r="H71" s="102"/>
      <c r="I71" s="91"/>
      <c r="J71" s="102"/>
      <c r="K71" s="91"/>
      <c r="L71" s="91"/>
    </row>
    <row r="72" spans="1:12" ht="24" customHeight="1" thickBot="1">
      <c r="B72" s="81" t="s">
        <v>142</v>
      </c>
      <c r="D72" s="82">
        <v>34</v>
      </c>
      <c r="F72" s="103">
        <f>F55/F74</f>
        <v>3.6985611846443715E-2</v>
      </c>
      <c r="G72" s="102"/>
      <c r="H72" s="103">
        <f>H55/H74</f>
        <v>-3.0656087770194958E-2</v>
      </c>
      <c r="I72" s="91"/>
      <c r="J72" s="103">
        <f>J55/J74</f>
        <v>8.9127552087378079E-3</v>
      </c>
      <c r="K72" s="91"/>
      <c r="L72" s="103">
        <f>L55/L74</f>
        <v>-1.0551577078617511E-2</v>
      </c>
    </row>
    <row r="73" spans="1:12" ht="24" customHeight="1" thickTop="1" thickBot="1">
      <c r="B73" s="81" t="s">
        <v>143</v>
      </c>
      <c r="D73" s="82">
        <v>34</v>
      </c>
      <c r="F73" s="103">
        <f>F63/F74</f>
        <v>-1.3529210956529395E-3</v>
      </c>
      <c r="G73" s="102"/>
      <c r="H73" s="103">
        <f>H63/H74</f>
        <v>-5.723023014180352E-3</v>
      </c>
      <c r="I73" s="91"/>
      <c r="J73" s="103">
        <f>J63/J74</f>
        <v>0</v>
      </c>
      <c r="K73" s="91"/>
      <c r="L73" s="103">
        <f>L63/L74</f>
        <v>0</v>
      </c>
    </row>
    <row r="74" spans="1:12" ht="24" customHeight="1" thickTop="1" thickBot="1">
      <c r="B74" s="81" t="s">
        <v>193</v>
      </c>
      <c r="F74" s="62">
        <f>J74</f>
        <v>9292374138</v>
      </c>
      <c r="G74" s="97"/>
      <c r="H74" s="62">
        <f>L74</f>
        <v>2929420860</v>
      </c>
      <c r="I74" s="90"/>
      <c r="J74" s="62">
        <v>9292374138</v>
      </c>
      <c r="K74" s="20"/>
      <c r="L74" s="62">
        <v>2929420860</v>
      </c>
    </row>
    <row r="75" spans="1:12" s="92" customFormat="1" ht="24" customHeight="1" thickTop="1"/>
    <row r="76" spans="1:12" s="92" customFormat="1" ht="24" customHeight="1">
      <c r="A76" s="92" t="s">
        <v>170</v>
      </c>
      <c r="H76" s="104"/>
    </row>
    <row r="77" spans="1:12" ht="24" customHeight="1">
      <c r="F77" s="105"/>
    </row>
    <row r="78" spans="1:12" ht="24" customHeight="1">
      <c r="F78" s="3"/>
    </row>
    <row r="79" spans="1:12" ht="24" customHeight="1">
      <c r="F79" s="5"/>
    </row>
    <row r="82" spans="1:12" s="82" customFormat="1" ht="24" customHeight="1">
      <c r="A82" s="81"/>
      <c r="B82" s="81"/>
      <c r="C82" s="81"/>
      <c r="F82" s="5"/>
      <c r="I82" s="81"/>
      <c r="J82" s="2"/>
      <c r="K82" s="81"/>
      <c r="L82" s="81"/>
    </row>
    <row r="83" spans="1:12" s="82" customFormat="1" ht="24" customHeight="1">
      <c r="A83" s="81"/>
      <c r="B83" s="81"/>
      <c r="C83" s="81"/>
      <c r="F83" s="5"/>
      <c r="I83" s="81"/>
      <c r="J83" s="2"/>
      <c r="K83" s="81"/>
      <c r="L83" s="81"/>
    </row>
    <row r="84" spans="1:12" s="82" customFormat="1" ht="24" customHeight="1">
      <c r="A84" s="81"/>
      <c r="B84" s="81"/>
      <c r="C84" s="81"/>
      <c r="F84" s="106"/>
      <c r="I84" s="81"/>
      <c r="J84" s="2"/>
      <c r="K84" s="81"/>
      <c r="L84" s="81"/>
    </row>
  </sheetData>
  <mergeCells count="4">
    <mergeCell ref="F5:H5"/>
    <mergeCell ref="J5:L5"/>
    <mergeCell ref="F52:H52"/>
    <mergeCell ref="J52:L52"/>
  </mergeCells>
  <pageMargins left="0.74803149606299213" right="0.51181102362204722" top="0.74803149606299213" bottom="0.51181102362204722" header="0.74803149606299213" footer="0.51181102362204722"/>
  <pageSetup paperSize="9" scale="62" firstPageNumber="9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7" max="11" man="1"/>
  </rowBreaks>
  <ignoredErrors>
    <ignoredError sqref="F6:L6" numberStoredAsText="1"/>
    <ignoredError sqref="D12:D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5"/>
  <sheetViews>
    <sheetView view="pageBreakPreview" zoomScale="70" zoomScaleNormal="70" zoomScaleSheetLayoutView="70" workbookViewId="0">
      <selection activeCell="A11" sqref="A11"/>
    </sheetView>
  </sheetViews>
  <sheetFormatPr defaultColWidth="9.09765625" defaultRowHeight="23"/>
  <cols>
    <col min="1" max="1" width="56.09765625" style="92" customWidth="1"/>
    <col min="2" max="2" width="12.69921875" style="92" customWidth="1"/>
    <col min="3" max="3" width="1.5" style="92" customWidth="1"/>
    <col min="4" max="4" width="18.3984375" style="92" customWidth="1"/>
    <col min="5" max="5" width="1.5" style="92" customWidth="1"/>
    <col min="6" max="6" width="22.5" style="92" customWidth="1"/>
    <col min="7" max="7" width="1.59765625" style="92" customWidth="1"/>
    <col min="8" max="8" width="18.3984375" style="92" customWidth="1"/>
    <col min="9" max="9" width="1.5" style="92" customWidth="1"/>
    <col min="10" max="10" width="18.3984375" style="92" customWidth="1"/>
    <col min="11" max="11" width="1.5" style="92" customWidth="1"/>
    <col min="12" max="12" width="22.09765625" style="92" customWidth="1"/>
    <col min="13" max="13" width="1.5" style="92" customWidth="1"/>
    <col min="14" max="14" width="18.3984375" style="92" customWidth="1"/>
    <col min="15" max="15" width="1.5" style="92" customWidth="1"/>
    <col min="16" max="16" width="18.3984375" style="92" customWidth="1"/>
    <col min="17" max="17" width="1.5" style="92" customWidth="1"/>
    <col min="18" max="18" width="18.3984375" style="92" customWidth="1"/>
    <col min="19" max="19" width="13.09765625" style="92" bestFit="1" customWidth="1"/>
    <col min="20" max="16384" width="9.09765625" style="92"/>
  </cols>
  <sheetData>
    <row r="1" spans="1:19">
      <c r="A1" s="119" t="s">
        <v>87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O1" s="84"/>
      <c r="R1" s="84"/>
    </row>
    <row r="2" spans="1:19">
      <c r="A2" s="120" t="s">
        <v>134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O2" s="84"/>
      <c r="R2" s="84"/>
    </row>
    <row r="3" spans="1:19">
      <c r="A3" s="83" t="str">
        <f>'PL;T_12M'!A3</f>
        <v>สำหรับปีสิ้นสุดวันที่ 31 ธันวาคม 2567</v>
      </c>
      <c r="B3" s="120"/>
      <c r="C3" s="120"/>
      <c r="D3" s="121"/>
      <c r="E3" s="120"/>
      <c r="F3" s="120"/>
      <c r="G3" s="120"/>
      <c r="H3" s="120"/>
      <c r="I3" s="120"/>
      <c r="J3" s="120"/>
      <c r="K3" s="120"/>
      <c r="L3" s="120"/>
      <c r="M3" s="120"/>
      <c r="O3" s="67"/>
    </row>
    <row r="4" spans="1:19">
      <c r="A4" s="83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O4" s="67"/>
      <c r="R4" s="18" t="str">
        <f>'BS;T'!L4</f>
        <v>(หน่วย : บาท)</v>
      </c>
    </row>
    <row r="5" spans="1:19">
      <c r="A5" s="122"/>
      <c r="B5" s="122"/>
      <c r="C5" s="122"/>
      <c r="D5" s="177" t="s">
        <v>0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19">
      <c r="A6" s="122"/>
      <c r="B6" s="122"/>
      <c r="C6" s="122"/>
      <c r="D6" s="177" t="s">
        <v>63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22"/>
      <c r="P6" s="122"/>
      <c r="Q6" s="122"/>
      <c r="R6" s="122"/>
    </row>
    <row r="7" spans="1:19" ht="69">
      <c r="B7" s="82"/>
      <c r="D7" s="124"/>
      <c r="E7" s="122"/>
      <c r="F7" s="80"/>
      <c r="G7" s="124"/>
      <c r="H7" s="176" t="s">
        <v>74</v>
      </c>
      <c r="I7" s="176"/>
      <c r="J7" s="176"/>
      <c r="K7" s="126"/>
      <c r="L7" s="127" t="s">
        <v>98</v>
      </c>
      <c r="M7" s="126"/>
      <c r="N7" s="122"/>
      <c r="O7" s="122"/>
      <c r="P7" s="128"/>
      <c r="Q7" s="126"/>
      <c r="R7" s="122"/>
    </row>
    <row r="8" spans="1:19" ht="73.75" customHeight="1">
      <c r="B8" s="85" t="s">
        <v>2</v>
      </c>
      <c r="D8" s="129" t="s">
        <v>100</v>
      </c>
      <c r="E8" s="122"/>
      <c r="F8" s="129" t="s">
        <v>101</v>
      </c>
      <c r="G8" s="130"/>
      <c r="H8" s="125" t="s">
        <v>53</v>
      </c>
      <c r="I8" s="131"/>
      <c r="J8" s="125" t="s">
        <v>52</v>
      </c>
      <c r="K8" s="126"/>
      <c r="L8" s="132" t="s">
        <v>99</v>
      </c>
      <c r="M8" s="126"/>
      <c r="N8" s="123" t="s">
        <v>38</v>
      </c>
      <c r="O8" s="122"/>
      <c r="P8" s="132" t="s">
        <v>58</v>
      </c>
      <c r="Q8" s="126"/>
      <c r="R8" s="123" t="s">
        <v>38</v>
      </c>
    </row>
    <row r="9" spans="1:19" ht="34" customHeight="1">
      <c r="B9" s="82"/>
      <c r="D9" s="130"/>
      <c r="E9" s="122"/>
      <c r="F9" s="130"/>
      <c r="G9" s="130"/>
      <c r="H9" s="128"/>
      <c r="I9" s="131"/>
      <c r="J9" s="128"/>
      <c r="K9" s="126"/>
      <c r="L9" s="133"/>
      <c r="M9" s="126"/>
      <c r="N9" s="122"/>
      <c r="O9" s="122"/>
      <c r="P9" s="133"/>
      <c r="Q9" s="126"/>
      <c r="R9" s="122"/>
    </row>
    <row r="10" spans="1:19">
      <c r="A10" s="134" t="s">
        <v>117</v>
      </c>
      <c r="B10" s="122"/>
      <c r="D10" s="19">
        <v>478495943</v>
      </c>
      <c r="E10" s="19"/>
      <c r="F10" s="19">
        <f>649751402+174240000</f>
        <v>823991402</v>
      </c>
      <c r="G10" s="19"/>
      <c r="H10" s="19">
        <v>4679811</v>
      </c>
      <c r="I10" s="19"/>
      <c r="J10" s="19">
        <v>162090258</v>
      </c>
      <c r="K10" s="19"/>
      <c r="L10" s="19">
        <f>62256031-174240000</f>
        <v>-111983969</v>
      </c>
      <c r="M10" s="19"/>
      <c r="N10" s="19">
        <f>SUM(D10:L10)</f>
        <v>1357273445</v>
      </c>
      <c r="O10" s="19"/>
      <c r="P10" s="68">
        <v>199572536</v>
      </c>
      <c r="Q10" s="135"/>
      <c r="R10" s="68">
        <f>SUM(N10:Q10)</f>
        <v>1556845981</v>
      </c>
    </row>
    <row r="11" spans="1:19">
      <c r="A11" s="136" t="s">
        <v>144</v>
      </c>
      <c r="B11" s="137"/>
      <c r="D11" s="1">
        <v>1844597592</v>
      </c>
      <c r="E11" s="1"/>
      <c r="F11" s="1">
        <v>2382441741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f>SUM(D11:L11)</f>
        <v>4227039333</v>
      </c>
      <c r="O11" s="1"/>
      <c r="P11" s="116">
        <v>0</v>
      </c>
      <c r="Q11" s="135"/>
      <c r="R11" s="116">
        <f t="shared" ref="R11:R14" si="0">SUM(N11:Q11)</f>
        <v>4227039333</v>
      </c>
    </row>
    <row r="12" spans="1:19">
      <c r="A12" s="136" t="s">
        <v>166</v>
      </c>
      <c r="B12" s="137"/>
      <c r="D12" s="1">
        <v>0</v>
      </c>
      <c r="E12" s="1"/>
      <c r="F12" s="1">
        <v>0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SUM(D12:L12)</f>
        <v>0</v>
      </c>
      <c r="O12" s="1"/>
      <c r="P12" s="116">
        <v>300</v>
      </c>
      <c r="Q12" s="135"/>
      <c r="R12" s="116">
        <f t="shared" si="0"/>
        <v>300</v>
      </c>
    </row>
    <row r="13" spans="1:19">
      <c r="A13" s="138" t="s">
        <v>167</v>
      </c>
      <c r="D13" s="69">
        <v>0</v>
      </c>
      <c r="E13" s="19"/>
      <c r="F13" s="69">
        <v>0</v>
      </c>
      <c r="G13" s="1"/>
      <c r="H13" s="69">
        <v>0</v>
      </c>
      <c r="I13" s="19"/>
      <c r="J13" s="69">
        <f>'PL;T_12M'!H55+'PL;T_12M'!H63</f>
        <v>-106569726</v>
      </c>
      <c r="K13" s="1"/>
      <c r="L13" s="69">
        <v>0</v>
      </c>
      <c r="M13" s="1"/>
      <c r="N13" s="69">
        <f>SUM(D13:L13)</f>
        <v>-106569726</v>
      </c>
      <c r="O13" s="1"/>
      <c r="P13" s="69">
        <f>'PL;T_12M'!H56+'PL;T_12M'!H64</f>
        <v>-6957324</v>
      </c>
      <c r="Q13" s="135"/>
      <c r="R13" s="76">
        <f t="shared" si="0"/>
        <v>-113527050</v>
      </c>
    </row>
    <row r="14" spans="1:19">
      <c r="A14" s="138" t="s">
        <v>168</v>
      </c>
      <c r="D14" s="115">
        <v>0</v>
      </c>
      <c r="E14" s="19"/>
      <c r="F14" s="115">
        <v>0</v>
      </c>
      <c r="G14" s="1"/>
      <c r="H14" s="115">
        <v>0</v>
      </c>
      <c r="I14" s="19"/>
      <c r="J14" s="115">
        <v>0</v>
      </c>
      <c r="K14" s="1"/>
      <c r="L14" s="115">
        <f>('PL;T_12M'!H59+'PL;T_12M'!H67)-('PL;T_12M'!H55+'PL;T_12M'!H63)</f>
        <v>34355140</v>
      </c>
      <c r="M14" s="1"/>
      <c r="N14" s="115">
        <f>SUM(D14:L14)</f>
        <v>34355140</v>
      </c>
      <c r="O14" s="1"/>
      <c r="P14" s="115">
        <f>('PL;T_12M'!H60+'PL;T_12M'!H68)-('PL;T_12M'!H56+'PL;T_12M'!H64)</f>
        <v>-12025090</v>
      </c>
      <c r="Q14" s="135"/>
      <c r="R14" s="77">
        <f t="shared" si="0"/>
        <v>22330050</v>
      </c>
    </row>
    <row r="15" spans="1:19">
      <c r="A15" s="140" t="s">
        <v>169</v>
      </c>
      <c r="D15" s="19">
        <f>SUM(D13:D14)</f>
        <v>0</v>
      </c>
      <c r="E15" s="19"/>
      <c r="F15" s="19">
        <f>SUM(F13:F14)</f>
        <v>0</v>
      </c>
      <c r="G15" s="19"/>
      <c r="H15" s="19">
        <f>SUM(H13:H14)</f>
        <v>0</v>
      </c>
      <c r="I15" s="19"/>
      <c r="J15" s="19">
        <f>SUM(J13:J14)</f>
        <v>-106569726</v>
      </c>
      <c r="K15" s="19"/>
      <c r="L15" s="19">
        <f>SUM(L13:L14)</f>
        <v>34355140</v>
      </c>
      <c r="M15" s="19"/>
      <c r="N15" s="19">
        <f>SUM(N13:N14)</f>
        <v>-72214586</v>
      </c>
      <c r="O15" s="19"/>
      <c r="P15" s="19">
        <f>SUM(P13:P14)</f>
        <v>-18982414</v>
      </c>
      <c r="Q15" s="121"/>
      <c r="R15" s="19">
        <f>SUM(R13:R14)</f>
        <v>-91197000</v>
      </c>
    </row>
    <row r="16" spans="1:19" ht="23.5" thickBot="1">
      <c r="A16" s="134" t="s">
        <v>163</v>
      </c>
      <c r="B16" s="137"/>
      <c r="D16" s="38">
        <f>SUM(D10:D12,D15)</f>
        <v>2323093535</v>
      </c>
      <c r="E16" s="19"/>
      <c r="F16" s="38">
        <f>SUM(F10:F12,F15)</f>
        <v>3206433143</v>
      </c>
      <c r="G16" s="19"/>
      <c r="H16" s="38">
        <f>SUM(H10:H12,H15)</f>
        <v>4679811</v>
      </c>
      <c r="I16" s="19"/>
      <c r="J16" s="38">
        <f>SUM(J10:J12,J15)</f>
        <v>55520532</v>
      </c>
      <c r="K16" s="70"/>
      <c r="L16" s="38">
        <f>SUM(L10:L12,L15)</f>
        <v>-77628829</v>
      </c>
      <c r="M16" s="70"/>
      <c r="N16" s="38">
        <f>SUM(N10:N12,N15)</f>
        <v>5512098192</v>
      </c>
      <c r="O16" s="19"/>
      <c r="P16" s="38">
        <f>SUM(P10:P12,P15)</f>
        <v>180590422</v>
      </c>
      <c r="Q16" s="121"/>
      <c r="R16" s="38">
        <f>SUM(R10:R12,R15)</f>
        <v>5692688614</v>
      </c>
      <c r="S16" s="139">
        <f>'BS;T'!H76-R16</f>
        <v>0</v>
      </c>
    </row>
    <row r="17" spans="1:19" ht="23.5" thickTop="1">
      <c r="A17" s="134"/>
      <c r="B17" s="137"/>
      <c r="D17" s="135"/>
      <c r="E17" s="19"/>
      <c r="F17" s="135"/>
      <c r="G17" s="19"/>
      <c r="H17" s="135"/>
      <c r="I17" s="19"/>
      <c r="J17" s="141"/>
      <c r="K17" s="109"/>
      <c r="L17" s="141"/>
      <c r="M17" s="109"/>
      <c r="N17" s="141"/>
      <c r="O17" s="108"/>
      <c r="P17" s="141"/>
      <c r="Q17" s="141"/>
      <c r="R17" s="141"/>
    </row>
    <row r="18" spans="1:19">
      <c r="A18" s="134" t="s">
        <v>127</v>
      </c>
      <c r="B18" s="122"/>
      <c r="D18" s="19">
        <f>D16</f>
        <v>2323093535</v>
      </c>
      <c r="E18" s="19"/>
      <c r="F18" s="19">
        <v>3206433143</v>
      </c>
      <c r="G18" s="19"/>
      <c r="H18" s="19">
        <f>H16</f>
        <v>4679811</v>
      </c>
      <c r="I18" s="19"/>
      <c r="J18" s="19">
        <v>55520532</v>
      </c>
      <c r="K18" s="19"/>
      <c r="L18" s="19">
        <v>-77628829</v>
      </c>
      <c r="M18" s="19"/>
      <c r="N18" s="19">
        <f>SUM(D18:L18)</f>
        <v>5512098192</v>
      </c>
      <c r="O18" s="19"/>
      <c r="P18" s="19">
        <v>180590422</v>
      </c>
      <c r="Q18" s="121"/>
      <c r="R18" s="68">
        <f>SUM(N18:Q18)</f>
        <v>5692688614</v>
      </c>
    </row>
    <row r="19" spans="1:19">
      <c r="A19" s="134" t="s">
        <v>180</v>
      </c>
      <c r="B19" s="122">
        <v>41</v>
      </c>
      <c r="D19" s="19">
        <v>0</v>
      </c>
      <c r="E19" s="19"/>
      <c r="F19" s="19">
        <v>0</v>
      </c>
      <c r="G19" s="19"/>
      <c r="H19" s="19">
        <v>0</v>
      </c>
      <c r="I19" s="19"/>
      <c r="J19" s="19">
        <v>1262004</v>
      </c>
      <c r="K19" s="19"/>
      <c r="L19" s="19">
        <v>0</v>
      </c>
      <c r="M19" s="19"/>
      <c r="N19" s="19">
        <f>SUM(D19:L19)</f>
        <v>1262004</v>
      </c>
      <c r="O19" s="19"/>
      <c r="P19" s="19">
        <v>0</v>
      </c>
      <c r="Q19" s="121"/>
      <c r="R19" s="68">
        <f>SUM(N19:Q19)</f>
        <v>1262004</v>
      </c>
    </row>
    <row r="20" spans="1:19">
      <c r="A20" s="136" t="s">
        <v>167</v>
      </c>
      <c r="B20" s="137"/>
      <c r="D20" s="69">
        <v>0</v>
      </c>
      <c r="E20" s="19"/>
      <c r="F20" s="69">
        <v>0</v>
      </c>
      <c r="G20" s="1"/>
      <c r="H20" s="69">
        <v>0</v>
      </c>
      <c r="I20" s="19"/>
      <c r="J20" s="69">
        <f>'PL;T_12M'!F55+'PL;T_12M'!F63</f>
        <v>331112294</v>
      </c>
      <c r="K20" s="19"/>
      <c r="L20" s="69">
        <v>0</v>
      </c>
      <c r="M20" s="19"/>
      <c r="N20" s="69">
        <f>SUM(D20:L20)</f>
        <v>331112294</v>
      </c>
      <c r="O20" s="19"/>
      <c r="P20" s="69">
        <f>'PL;T_12M'!F56+'PL;T_12M'!F64</f>
        <v>296527</v>
      </c>
      <c r="Q20" s="121"/>
      <c r="R20" s="76">
        <f>SUM(N20:Q20)</f>
        <v>331408821</v>
      </c>
    </row>
    <row r="21" spans="1:19">
      <c r="A21" s="136" t="s">
        <v>168</v>
      </c>
      <c r="B21" s="137"/>
      <c r="D21" s="115">
        <v>0</v>
      </c>
      <c r="E21" s="19"/>
      <c r="F21" s="115">
        <v>0</v>
      </c>
      <c r="G21" s="1"/>
      <c r="H21" s="115">
        <v>0</v>
      </c>
      <c r="I21" s="19"/>
      <c r="J21" s="115">
        <f>'PL;T_12M'!F31</f>
        <v>722607</v>
      </c>
      <c r="K21" s="19"/>
      <c r="L21" s="115">
        <f>('PL;T_12M'!F59+'PL;T_12M'!F67)-('PL;T_12M'!F55+'PL;T_12M'!F63)-J21</f>
        <v>-193509176</v>
      </c>
      <c r="M21" s="19"/>
      <c r="N21" s="115">
        <f>SUM(D21:L21)</f>
        <v>-192786569</v>
      </c>
      <c r="O21" s="19"/>
      <c r="P21" s="115">
        <f>('PL;T_12M'!F60+'PL;T_12M'!F68)-('PL;T_12M'!F56+'PL;T_12M'!F64)</f>
        <v>-3950864</v>
      </c>
      <c r="Q21" s="121"/>
      <c r="R21" s="77">
        <f>SUM(N21:Q21)</f>
        <v>-196737433</v>
      </c>
    </row>
    <row r="22" spans="1:19">
      <c r="A22" s="83" t="s">
        <v>169</v>
      </c>
      <c r="D22" s="19">
        <f>SUM(D20:D21)</f>
        <v>0</v>
      </c>
      <c r="E22" s="19"/>
      <c r="F22" s="19">
        <f>SUM(F20:F21)</f>
        <v>0</v>
      </c>
      <c r="G22" s="19"/>
      <c r="H22" s="19">
        <f>SUM(H20:H21)</f>
        <v>0</v>
      </c>
      <c r="I22" s="19"/>
      <c r="J22" s="19">
        <f>SUM(J20:J21)</f>
        <v>331834901</v>
      </c>
      <c r="K22" s="19"/>
      <c r="L22" s="19">
        <f>SUM(L20:L21)</f>
        <v>-193509176</v>
      </c>
      <c r="M22" s="19"/>
      <c r="N22" s="19">
        <f>SUM(N20:N21)</f>
        <v>138325725</v>
      </c>
      <c r="O22" s="19"/>
      <c r="P22" s="19">
        <f>SUM(P20:P21)</f>
        <v>-3654337</v>
      </c>
      <c r="Q22" s="121"/>
      <c r="R22" s="19">
        <f>SUM(R20:R21)</f>
        <v>134671388</v>
      </c>
    </row>
    <row r="23" spans="1:19">
      <c r="A23" s="81" t="s">
        <v>53</v>
      </c>
      <c r="B23" s="122">
        <v>29</v>
      </c>
      <c r="D23" s="1">
        <v>0</v>
      </c>
      <c r="E23" s="1"/>
      <c r="F23" s="1">
        <v>0</v>
      </c>
      <c r="G23" s="1"/>
      <c r="H23" s="1">
        <f>'EQ_Company;T'!H19</f>
        <v>4141033</v>
      </c>
      <c r="I23" s="1"/>
      <c r="J23" s="1">
        <f>-H23</f>
        <v>-4141033</v>
      </c>
      <c r="K23" s="1"/>
      <c r="L23" s="1">
        <v>0</v>
      </c>
      <c r="M23" s="1"/>
      <c r="N23" s="1">
        <f>SUM(D23:L23)</f>
        <v>0</v>
      </c>
      <c r="O23" s="1"/>
      <c r="P23" s="1">
        <v>0</v>
      </c>
      <c r="Q23" s="135"/>
      <c r="R23" s="1">
        <f>SUM(N23:P23)</f>
        <v>0</v>
      </c>
    </row>
    <row r="24" spans="1:19">
      <c r="A24" s="81" t="s">
        <v>157</v>
      </c>
      <c r="D24" s="1">
        <v>0</v>
      </c>
      <c r="E24" s="1"/>
      <c r="F24" s="1">
        <v>0</v>
      </c>
      <c r="G24" s="1"/>
      <c r="H24" s="1">
        <v>-4679811</v>
      </c>
      <c r="I24" s="1"/>
      <c r="J24" s="1">
        <f>-H24</f>
        <v>4679811</v>
      </c>
      <c r="K24" s="1"/>
      <c r="L24" s="1">
        <v>0</v>
      </c>
      <c r="M24" s="1"/>
      <c r="N24" s="1">
        <f>SUM(D24:L24)</f>
        <v>0</v>
      </c>
      <c r="O24" s="1"/>
      <c r="P24" s="1">
        <v>-132389667</v>
      </c>
      <c r="Q24" s="135"/>
      <c r="R24" s="1">
        <f>SUM(N24:P24)</f>
        <v>-132389667</v>
      </c>
    </row>
    <row r="25" spans="1:19">
      <c r="A25" s="81" t="s">
        <v>147</v>
      </c>
      <c r="D25" s="1">
        <v>0</v>
      </c>
      <c r="E25" s="1"/>
      <c r="F25" s="1">
        <v>0</v>
      </c>
      <c r="G25" s="1"/>
      <c r="H25" s="1">
        <v>0</v>
      </c>
      <c r="I25" s="1"/>
      <c r="J25" s="1">
        <v>0</v>
      </c>
      <c r="K25" s="1"/>
      <c r="L25" s="1">
        <v>0</v>
      </c>
      <c r="M25" s="1"/>
      <c r="N25" s="1">
        <f>SUM(D25:L25)</f>
        <v>0</v>
      </c>
      <c r="O25" s="1"/>
      <c r="P25" s="1">
        <v>-3234456</v>
      </c>
      <c r="Q25" s="135"/>
      <c r="R25" s="1">
        <f>SUM(N25:P25)</f>
        <v>-3234456</v>
      </c>
    </row>
    <row r="26" spans="1:19" ht="23.5" thickBot="1">
      <c r="A26" s="134" t="s">
        <v>162</v>
      </c>
      <c r="B26" s="137"/>
      <c r="D26" s="38">
        <f>SUM(D18:D19,D22:D25)</f>
        <v>2323093535</v>
      </c>
      <c r="E26" s="19"/>
      <c r="F26" s="38">
        <f>SUM(F18:F19,F22:F25)</f>
        <v>3206433143</v>
      </c>
      <c r="G26" s="19"/>
      <c r="H26" s="38">
        <f>SUM(H18:H19,H22:H25)</f>
        <v>4141033</v>
      </c>
      <c r="I26" s="19"/>
      <c r="J26" s="38">
        <f>SUM(J18:J19,J22:J25)</f>
        <v>389156215</v>
      </c>
      <c r="K26" s="70"/>
      <c r="L26" s="38">
        <f>SUM(L18:L19,L22:L25)</f>
        <v>-271138005</v>
      </c>
      <c r="M26" s="70"/>
      <c r="N26" s="38">
        <f>SUM(N18:N19,N22:N25)</f>
        <v>5651685921</v>
      </c>
      <c r="O26" s="19"/>
      <c r="P26" s="38">
        <f>SUM(P18:P19,P22:P25)</f>
        <v>41311962</v>
      </c>
      <c r="Q26" s="121"/>
      <c r="R26" s="38">
        <f>SUM(R18:R19,R22:R25)</f>
        <v>5692997883</v>
      </c>
      <c r="S26" s="135">
        <f>R26-'BS;T'!F76</f>
        <v>0</v>
      </c>
    </row>
    <row r="27" spans="1:19" ht="23.5" thickTop="1">
      <c r="A27" s="134"/>
      <c r="B27" s="137"/>
      <c r="D27" s="72"/>
      <c r="E27" s="142"/>
      <c r="F27" s="72"/>
      <c r="G27" s="72"/>
      <c r="H27" s="72"/>
      <c r="I27" s="142"/>
      <c r="J27" s="73"/>
      <c r="K27" s="72"/>
      <c r="L27" s="73"/>
      <c r="M27" s="72"/>
      <c r="N27" s="72"/>
      <c r="O27" s="72"/>
      <c r="P27" s="143"/>
    </row>
    <row r="28" spans="1:19">
      <c r="A28" s="92" t="s">
        <v>170</v>
      </c>
    </row>
    <row r="29" spans="1:19">
      <c r="D29" s="135"/>
      <c r="F29" s="135"/>
      <c r="G29" s="135"/>
      <c r="H29" s="135"/>
      <c r="J29" s="135"/>
    </row>
    <row r="31" spans="1:19">
      <c r="D31" s="144"/>
      <c r="F31" s="144"/>
      <c r="G31" s="144"/>
      <c r="H31" s="144"/>
      <c r="I31" s="144"/>
      <c r="J31" s="144"/>
      <c r="K31" s="144"/>
      <c r="L31" s="135">
        <f>L18-'BS;T'!H73</f>
        <v>0</v>
      </c>
      <c r="N31" s="135"/>
      <c r="P31" s="135">
        <f>P18-'BS;T'!H75</f>
        <v>0</v>
      </c>
      <c r="Q31" s="144"/>
      <c r="R31" s="144"/>
    </row>
    <row r="32" spans="1:19">
      <c r="J32" s="4"/>
      <c r="L32" s="135">
        <f>L26-'BS;T'!F73</f>
        <v>0</v>
      </c>
      <c r="P32" s="135">
        <f>P26-'BS;T'!F75</f>
        <v>0</v>
      </c>
    </row>
    <row r="34" spans="10:10">
      <c r="J34" s="4"/>
    </row>
    <row r="35" spans="10:10">
      <c r="J35" s="4"/>
    </row>
  </sheetData>
  <mergeCells count="3">
    <mergeCell ref="H7:J7"/>
    <mergeCell ref="D6:N6"/>
    <mergeCell ref="D5:R5"/>
  </mergeCells>
  <pageMargins left="0.74803149606299213" right="0.51181102362204722" top="0.74803149606299213" bottom="0.51181102362204722" header="0.51181102362204722" footer="0.51181102362204722"/>
  <pageSetup paperSize="9" scale="61" firstPageNumber="11" fitToHeight="0" orientation="landscape" useFirstPageNumber="1" r:id="rId1"/>
  <headerFooter>
    <oddFooter>&amp;R&amp;"Angsana New,ธรรมดา"&amp;16&amp;P</oddFooter>
  </headerFooter>
  <ignoredErrors>
    <ignoredError sqref="E26:F26 H20:I20 H21:I21 I26 D15:F15 D20:F21 H15:J15 K15:R15 G16 D16:E16 H16:I16 K16 M16 O16 Q16 E22:F22 H22:J22 D22 K22:M22 G22 L26 O22:R22" formulaRange="1"/>
    <ignoredError sqref="N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7"/>
  <sheetViews>
    <sheetView view="pageBreakPreview" zoomScale="80" zoomScaleNormal="90" zoomScaleSheetLayoutView="80" workbookViewId="0">
      <selection activeCell="A11" sqref="A11"/>
    </sheetView>
  </sheetViews>
  <sheetFormatPr defaultColWidth="9.09765625" defaultRowHeight="24" customHeight="1"/>
  <cols>
    <col min="1" max="1" width="60.59765625" style="92" customWidth="1"/>
    <col min="2" max="2" width="11.8984375" style="92" customWidth="1"/>
    <col min="3" max="3" width="2.5" style="92" customWidth="1"/>
    <col min="4" max="4" width="17.59765625" style="92" customWidth="1"/>
    <col min="5" max="5" width="1.3984375" style="92" customWidth="1"/>
    <col min="6" max="6" width="17.59765625" style="92" customWidth="1"/>
    <col min="7" max="7" width="1.5" style="92" customWidth="1"/>
    <col min="8" max="8" width="17.59765625" style="92" customWidth="1"/>
    <col min="9" max="9" width="1.3984375" style="92" customWidth="1"/>
    <col min="10" max="10" width="17.59765625" style="92" customWidth="1"/>
    <col min="11" max="11" width="1.3984375" style="92" customWidth="1"/>
    <col min="12" max="12" width="18.59765625" style="92" customWidth="1"/>
    <col min="13" max="13" width="15.5" style="92" bestFit="1" customWidth="1"/>
    <col min="14" max="16384" width="9.09765625" style="92"/>
  </cols>
  <sheetData>
    <row r="1" spans="1:14" ht="24" customHeight="1">
      <c r="A1" s="119" t="str">
        <f>'BS;T'!A1</f>
        <v>บริษัท อัลฟ่า ดิวิชั่นส์ จำกัด (มหาชน) และบริษัทย่อย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84"/>
    </row>
    <row r="2" spans="1:14" ht="24" customHeight="1">
      <c r="A2" s="120" t="s">
        <v>134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84"/>
      <c r="M2" s="83"/>
      <c r="N2" s="81"/>
    </row>
    <row r="3" spans="1:14" ht="24" customHeight="1">
      <c r="A3" s="83" t="str">
        <f>'PL;T_12M'!A3</f>
        <v>สำหรับปีสิ้นสุดวันที่ 31 ธันวาคม 2567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4" ht="24" customHeight="1">
      <c r="A4" s="83"/>
      <c r="B4" s="120"/>
      <c r="C4" s="120"/>
      <c r="D4" s="121"/>
      <c r="E4" s="120"/>
      <c r="F4" s="121"/>
      <c r="G4" s="121"/>
      <c r="H4" s="120"/>
      <c r="I4" s="120"/>
      <c r="J4" s="121"/>
      <c r="K4" s="120"/>
      <c r="L4" s="145" t="str">
        <f>'BS;T'!L4</f>
        <v>(หน่วย : บาท)</v>
      </c>
    </row>
    <row r="5" spans="1:14" ht="24" customHeight="1">
      <c r="A5" s="122"/>
      <c r="B5" s="120"/>
      <c r="C5" s="122"/>
      <c r="D5" s="177" t="s">
        <v>1</v>
      </c>
      <c r="E5" s="177"/>
      <c r="F5" s="177"/>
      <c r="G5" s="177"/>
      <c r="H5" s="177"/>
      <c r="I5" s="177"/>
      <c r="J5" s="177"/>
      <c r="K5" s="177"/>
      <c r="L5" s="177"/>
    </row>
    <row r="6" spans="1:14" ht="24" customHeight="1">
      <c r="B6" s="120"/>
      <c r="D6" s="124" t="s">
        <v>34</v>
      </c>
      <c r="E6" s="122"/>
      <c r="F6" s="124" t="s">
        <v>35</v>
      </c>
      <c r="G6" s="124"/>
      <c r="H6" s="178" t="s">
        <v>74</v>
      </c>
      <c r="I6" s="178"/>
      <c r="J6" s="178"/>
      <c r="K6" s="126"/>
      <c r="L6" s="122"/>
    </row>
    <row r="7" spans="1:14" ht="24" customHeight="1">
      <c r="B7" s="85" t="s">
        <v>2</v>
      </c>
      <c r="D7" s="146" t="s">
        <v>36</v>
      </c>
      <c r="E7" s="122"/>
      <c r="F7" s="146" t="s">
        <v>37</v>
      </c>
      <c r="G7" s="124"/>
      <c r="H7" s="125" t="s">
        <v>53</v>
      </c>
      <c r="I7" s="131"/>
      <c r="J7" s="125" t="s">
        <v>52</v>
      </c>
      <c r="K7" s="126"/>
      <c r="L7" s="123" t="s">
        <v>38</v>
      </c>
    </row>
    <row r="8" spans="1:14" ht="24" customHeight="1">
      <c r="A8" s="134" t="s">
        <v>117</v>
      </c>
      <c r="B8" s="122"/>
      <c r="D8" s="70">
        <v>478495943</v>
      </c>
      <c r="E8" s="121"/>
      <c r="F8" s="70">
        <v>823991402</v>
      </c>
      <c r="G8" s="70"/>
      <c r="H8" s="70">
        <v>0</v>
      </c>
      <c r="I8" s="121"/>
      <c r="J8" s="70">
        <v>-26003041</v>
      </c>
      <c r="K8" s="74"/>
      <c r="L8" s="19">
        <f>SUM(D8:J8)</f>
        <v>1276484304</v>
      </c>
      <c r="M8" s="135"/>
    </row>
    <row r="9" spans="1:14" ht="24" customHeight="1">
      <c r="A9" s="136" t="s">
        <v>144</v>
      </c>
      <c r="B9" s="122"/>
      <c r="D9" s="110">
        <v>1844597592</v>
      </c>
      <c r="E9" s="135"/>
      <c r="F9" s="110">
        <v>2382441741</v>
      </c>
      <c r="G9" s="110"/>
      <c r="H9" s="70">
        <v>0</v>
      </c>
      <c r="I9" s="121"/>
      <c r="J9" s="70">
        <v>0</v>
      </c>
      <c r="K9" s="74"/>
      <c r="L9" s="1">
        <f>SUM(D9:J9)</f>
        <v>4227039333</v>
      </c>
      <c r="M9" s="135"/>
    </row>
    <row r="10" spans="1:14" ht="24" customHeight="1">
      <c r="A10" s="136" t="s">
        <v>167</v>
      </c>
      <c r="B10" s="122"/>
      <c r="D10" s="111">
        <v>0</v>
      </c>
      <c r="E10" s="135"/>
      <c r="F10" s="111">
        <v>0</v>
      </c>
      <c r="G10" s="110"/>
      <c r="H10" s="111">
        <v>0</v>
      </c>
      <c r="I10" s="135"/>
      <c r="J10" s="111">
        <f>'PL;T_12M'!L26</f>
        <v>-30910010</v>
      </c>
      <c r="K10" s="112"/>
      <c r="L10" s="69">
        <f>SUM(D10:J10)</f>
        <v>-30910010</v>
      </c>
      <c r="M10" s="135"/>
    </row>
    <row r="11" spans="1:14" ht="24" customHeight="1">
      <c r="A11" s="136" t="s">
        <v>168</v>
      </c>
      <c r="B11" s="122"/>
      <c r="D11" s="113">
        <v>0</v>
      </c>
      <c r="E11" s="135"/>
      <c r="F11" s="113">
        <v>0</v>
      </c>
      <c r="G11" s="110"/>
      <c r="H11" s="113">
        <v>0</v>
      </c>
      <c r="I11" s="135"/>
      <c r="J11" s="113">
        <f>'PL;T_12M'!L44</f>
        <v>0</v>
      </c>
      <c r="K11" s="112"/>
      <c r="L11" s="71">
        <f>SUM(D11:J11)</f>
        <v>0</v>
      </c>
      <c r="M11" s="135"/>
    </row>
    <row r="12" spans="1:14" ht="23">
      <c r="A12" s="140" t="s">
        <v>169</v>
      </c>
      <c r="B12" s="122"/>
      <c r="D12" s="114">
        <f>SUM(D10:D11)</f>
        <v>0</v>
      </c>
      <c r="E12" s="121"/>
      <c r="F12" s="114">
        <f>SUM(F10:F11)</f>
        <v>0</v>
      </c>
      <c r="G12" s="114"/>
      <c r="H12" s="114">
        <f>SUM(H10:H11)</f>
        <v>0</v>
      </c>
      <c r="I12" s="121"/>
      <c r="J12" s="114">
        <f>SUM(J10:J11)</f>
        <v>-30910010</v>
      </c>
      <c r="K12" s="114"/>
      <c r="L12" s="19">
        <f>SUM(L10:L11)</f>
        <v>-30910010</v>
      </c>
      <c r="M12" s="135"/>
    </row>
    <row r="13" spans="1:14" ht="24" customHeight="1" thickBot="1">
      <c r="A13" s="134" t="s">
        <v>163</v>
      </c>
      <c r="B13" s="122"/>
      <c r="D13" s="38">
        <f>SUM(D8:D9,D12)</f>
        <v>2323093535</v>
      </c>
      <c r="E13" s="19"/>
      <c r="F13" s="38">
        <f>SUM(F8:F9,F12)</f>
        <v>3206433143</v>
      </c>
      <c r="G13" s="19"/>
      <c r="H13" s="38">
        <f>SUM(H8:H9,H12)</f>
        <v>0</v>
      </c>
      <c r="I13" s="19"/>
      <c r="J13" s="38">
        <f>SUM(J8:J9,J12)</f>
        <v>-56913051</v>
      </c>
      <c r="K13" s="70"/>
      <c r="L13" s="38">
        <f>SUM(L8:L9,L12)</f>
        <v>5472613627</v>
      </c>
      <c r="M13" s="135">
        <f>L13-'BS;T'!L76</f>
        <v>0</v>
      </c>
    </row>
    <row r="14" spans="1:14" ht="24" customHeight="1" thickTop="1">
      <c r="A14" s="134"/>
      <c r="B14" s="122"/>
      <c r="D14" s="19"/>
      <c r="E14" s="19"/>
      <c r="F14" s="19"/>
      <c r="G14" s="19"/>
      <c r="H14" s="19"/>
      <c r="I14" s="19"/>
      <c r="J14" s="19"/>
      <c r="K14" s="70"/>
      <c r="L14" s="19"/>
      <c r="M14" s="135"/>
    </row>
    <row r="15" spans="1:14" ht="24" customHeight="1">
      <c r="A15" s="134" t="s">
        <v>127</v>
      </c>
      <c r="B15" s="137"/>
      <c r="D15" s="70">
        <f>D13</f>
        <v>2323093535</v>
      </c>
      <c r="E15" s="121"/>
      <c r="F15" s="70">
        <f>F13</f>
        <v>3206433143</v>
      </c>
      <c r="G15" s="70"/>
      <c r="H15" s="70">
        <v>0</v>
      </c>
      <c r="I15" s="121"/>
      <c r="J15" s="70">
        <f>J13</f>
        <v>-56913051</v>
      </c>
      <c r="K15" s="74"/>
      <c r="L15" s="19">
        <f>SUM(D15:J15)</f>
        <v>5472613627</v>
      </c>
      <c r="M15" s="135"/>
    </row>
    <row r="16" spans="1:14" ht="24" customHeight="1">
      <c r="A16" s="136" t="s">
        <v>167</v>
      </c>
      <c r="B16" s="137"/>
      <c r="D16" s="111">
        <v>0</v>
      </c>
      <c r="E16" s="135"/>
      <c r="F16" s="111">
        <v>0</v>
      </c>
      <c r="G16" s="110"/>
      <c r="H16" s="111">
        <v>0</v>
      </c>
      <c r="I16" s="135"/>
      <c r="J16" s="111">
        <f>'PL;T_12M'!J26</f>
        <v>82820656</v>
      </c>
      <c r="K16" s="112"/>
      <c r="L16" s="69">
        <f>SUM(D16:J16)</f>
        <v>82820656</v>
      </c>
      <c r="M16" s="135"/>
    </row>
    <row r="17" spans="1:13" ht="24" customHeight="1">
      <c r="A17" s="136" t="s">
        <v>168</v>
      </c>
      <c r="B17" s="137"/>
      <c r="D17" s="113">
        <v>0</v>
      </c>
      <c r="E17" s="135"/>
      <c r="F17" s="113">
        <v>0</v>
      </c>
      <c r="G17" s="110"/>
      <c r="H17" s="113">
        <v>0</v>
      </c>
      <c r="I17" s="135"/>
      <c r="J17" s="113">
        <f>'PL;T_12M'!J44</f>
        <v>722607</v>
      </c>
      <c r="K17" s="112"/>
      <c r="L17" s="115">
        <f>SUM(D17:J17)</f>
        <v>722607</v>
      </c>
      <c r="M17" s="135"/>
    </row>
    <row r="18" spans="1:13" ht="24" customHeight="1">
      <c r="A18" s="140" t="s">
        <v>169</v>
      </c>
      <c r="D18" s="114">
        <f>SUM(D16:D17)</f>
        <v>0</v>
      </c>
      <c r="E18" s="121"/>
      <c r="F18" s="114">
        <f>SUM(F16:F17)</f>
        <v>0</v>
      </c>
      <c r="G18" s="114"/>
      <c r="H18" s="114">
        <f>SUM(H16:H17)</f>
        <v>0</v>
      </c>
      <c r="I18" s="121"/>
      <c r="J18" s="114">
        <f>SUM(J16:J17)</f>
        <v>83543263</v>
      </c>
      <c r="K18" s="114"/>
      <c r="L18" s="19">
        <f>SUM(L16:L17)</f>
        <v>83543263</v>
      </c>
      <c r="M18" s="135"/>
    </row>
    <row r="19" spans="1:13" ht="24" customHeight="1">
      <c r="A19" s="134" t="s">
        <v>53</v>
      </c>
      <c r="B19" s="122">
        <v>29</v>
      </c>
      <c r="D19" s="70">
        <v>0</v>
      </c>
      <c r="E19" s="121"/>
      <c r="F19" s="70">
        <v>0</v>
      </c>
      <c r="G19" s="70"/>
      <c r="H19" s="70">
        <f>ROUND('PL;T_12M'!J26*0.05,0)</f>
        <v>4141033</v>
      </c>
      <c r="I19" s="121"/>
      <c r="J19" s="70">
        <f>-H19</f>
        <v>-4141033</v>
      </c>
      <c r="K19" s="74"/>
      <c r="L19" s="19">
        <f>SUM(D19:J19)</f>
        <v>0</v>
      </c>
      <c r="M19" s="135"/>
    </row>
    <row r="20" spans="1:13" ht="24" customHeight="1" thickBot="1">
      <c r="A20" s="134" t="s">
        <v>162</v>
      </c>
      <c r="B20" s="137"/>
      <c r="D20" s="38">
        <f>SUM(D15,D18,D19)</f>
        <v>2323093535</v>
      </c>
      <c r="E20" s="19"/>
      <c r="F20" s="38">
        <f>SUM(F15,F18,F19)</f>
        <v>3206433143</v>
      </c>
      <c r="G20" s="19"/>
      <c r="H20" s="38">
        <f>SUM(H15,H18,H19)</f>
        <v>4141033</v>
      </c>
      <c r="I20" s="19"/>
      <c r="J20" s="38">
        <f>SUM(J15,J18,J19)</f>
        <v>22489179</v>
      </c>
      <c r="K20" s="70"/>
      <c r="L20" s="38">
        <f>SUM(L15,L18,L19)</f>
        <v>5556156890</v>
      </c>
      <c r="M20" s="135">
        <f>L20-'BS;T'!J76</f>
        <v>0</v>
      </c>
    </row>
    <row r="21" spans="1:13" ht="24" customHeight="1" thickTop="1">
      <c r="A21" s="134"/>
      <c r="B21" s="122"/>
      <c r="D21" s="72"/>
      <c r="E21" s="142"/>
      <c r="F21" s="72"/>
      <c r="G21" s="72"/>
      <c r="H21" s="72"/>
      <c r="I21" s="142"/>
      <c r="J21" s="72"/>
      <c r="K21" s="75"/>
      <c r="L21" s="72"/>
      <c r="M21" s="143"/>
    </row>
    <row r="22" spans="1:13" ht="24" customHeight="1">
      <c r="A22" s="92" t="s">
        <v>170</v>
      </c>
      <c r="J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2">
    <mergeCell ref="D5:L5"/>
    <mergeCell ref="H6:J6"/>
  </mergeCells>
  <pageMargins left="0.74803149606299213" right="0.78740157480314965" top="0.74803149606299213" bottom="0.51181102362204722" header="0.51181102362204722" footer="0.51181102362204722"/>
  <pageSetup paperSize="9" scale="83" firstPageNumber="12" fitToHeight="0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20 G18 G16:G17 J16:J17 G14:G15 F13:G13 H13 J13 L13 D16:F18 E15 H15:I15 K15:L15 K20 I20 G20" formulaRange="1"/>
    <ignoredError sqref="L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P94"/>
  <sheetViews>
    <sheetView view="pageBreakPreview" topLeftCell="A11" zoomScale="79" zoomScaleNormal="100" zoomScaleSheetLayoutView="50" workbookViewId="0">
      <selection activeCell="C16" sqref="C16"/>
    </sheetView>
  </sheetViews>
  <sheetFormatPr defaultColWidth="9" defaultRowHeight="24" customHeight="1"/>
  <cols>
    <col min="1" max="2" width="2.59765625" style="81" customWidth="1"/>
    <col min="3" max="3" width="69.69921875" style="81" customWidth="1"/>
    <col min="4" max="4" width="13.19921875" style="2" customWidth="1"/>
    <col min="5" max="5" width="1.69921875" style="81" customWidth="1"/>
    <col min="6" max="6" width="19.69921875" style="2" customWidth="1"/>
    <col min="7" max="7" width="1.69921875" style="81" customWidth="1"/>
    <col min="8" max="8" width="19.69921875" style="81" customWidth="1"/>
    <col min="9" max="9" width="1.69921875" style="81" customWidth="1"/>
    <col min="10" max="10" width="19.69921875" style="2" customWidth="1"/>
    <col min="11" max="11" width="1.69921875" style="81" customWidth="1"/>
    <col min="12" max="12" width="19.69921875" style="81" customWidth="1"/>
    <col min="13" max="13" width="17.5" style="81" bestFit="1" customWidth="1"/>
    <col min="14" max="14" width="16.59765625" style="81" bestFit="1" customWidth="1"/>
    <col min="15" max="15" width="9" style="81"/>
    <col min="16" max="16" width="9.8984375" style="81" bestFit="1" customWidth="1"/>
    <col min="17" max="16384" width="9" style="81"/>
  </cols>
  <sheetData>
    <row r="1" spans="1:14" ht="24" customHeight="1">
      <c r="A1" s="88" t="str">
        <f>'BS;T'!A1</f>
        <v>บริษัท อัลฟ่า ดิวิชั่นส์ จำกัด (มหาชน) และบริษัทย่อย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4"/>
    </row>
    <row r="2" spans="1:14" ht="22" customHeight="1">
      <c r="A2" s="88" t="s">
        <v>39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4"/>
    </row>
    <row r="3" spans="1:14" ht="24" customHeight="1">
      <c r="A3" s="83" t="str">
        <f>'PL;T_12M'!A3</f>
        <v>สำหรับปีสิ้นสุดวันที่ 31 ธันวาคม 2567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18"/>
    </row>
    <row r="4" spans="1:14" ht="22" customHeight="1">
      <c r="A4" s="83"/>
      <c r="B4" s="83"/>
      <c r="C4" s="83"/>
      <c r="D4" s="83"/>
      <c r="E4" s="83"/>
      <c r="F4" s="83"/>
      <c r="G4" s="83"/>
      <c r="H4" s="147"/>
      <c r="I4" s="83"/>
      <c r="J4" s="83"/>
      <c r="K4" s="83"/>
      <c r="L4" s="18" t="s">
        <v>165</v>
      </c>
    </row>
    <row r="5" spans="1:14" ht="24" customHeight="1">
      <c r="D5" s="81"/>
      <c r="F5" s="175" t="s">
        <v>0</v>
      </c>
      <c r="G5" s="175"/>
      <c r="H5" s="175"/>
      <c r="J5" s="175" t="s">
        <v>1</v>
      </c>
      <c r="K5" s="175"/>
      <c r="L5" s="175"/>
    </row>
    <row r="6" spans="1:14" ht="23">
      <c r="D6" s="81"/>
      <c r="F6" s="41" t="s">
        <v>126</v>
      </c>
      <c r="H6" s="41" t="s">
        <v>115</v>
      </c>
      <c r="J6" s="41" t="s">
        <v>126</v>
      </c>
      <c r="L6" s="41" t="s">
        <v>115</v>
      </c>
    </row>
    <row r="7" spans="1:14" s="83" customFormat="1" ht="24" customHeight="1">
      <c r="A7" s="83" t="s">
        <v>40</v>
      </c>
      <c r="D7" s="23"/>
      <c r="F7" s="24"/>
      <c r="I7" s="25"/>
      <c r="J7" s="24"/>
      <c r="L7" s="46"/>
    </row>
    <row r="8" spans="1:14" s="83" customFormat="1" ht="24" customHeight="1">
      <c r="A8" s="81" t="s">
        <v>137</v>
      </c>
      <c r="D8" s="24"/>
      <c r="E8" s="47"/>
      <c r="F8" s="26">
        <f>'PL;T_12M'!F21</f>
        <v>368819031</v>
      </c>
      <c r="G8" s="26"/>
      <c r="H8" s="26">
        <f>'PL;T_12M'!H21</f>
        <v>-92768455</v>
      </c>
      <c r="I8" s="26"/>
      <c r="J8" s="26">
        <f>'PL;T_12M'!J21</f>
        <v>87610137</v>
      </c>
      <c r="K8" s="26"/>
      <c r="L8" s="26">
        <f>'PL;T_12M'!L21</f>
        <v>-30910010</v>
      </c>
    </row>
    <row r="9" spans="1:14" s="83" customFormat="1" ht="24" customHeight="1">
      <c r="A9" s="81" t="s">
        <v>139</v>
      </c>
      <c r="D9" s="24"/>
      <c r="E9" s="47"/>
      <c r="F9" s="26">
        <v>-15831634</v>
      </c>
      <c r="G9" s="26"/>
      <c r="H9" s="26">
        <f>'PL;T_12M'!H25+446548-1</f>
        <v>-25785098</v>
      </c>
      <c r="I9" s="26"/>
      <c r="J9" s="1">
        <v>0</v>
      </c>
      <c r="K9" s="26"/>
      <c r="L9" s="1">
        <v>0</v>
      </c>
      <c r="M9" s="26"/>
      <c r="N9" s="147"/>
    </row>
    <row r="10" spans="1:14" ht="24" customHeight="1">
      <c r="A10" s="81" t="s">
        <v>73</v>
      </c>
      <c r="D10" s="27"/>
      <c r="E10" s="28"/>
      <c r="F10" s="7"/>
      <c r="G10" s="26"/>
      <c r="H10" s="7"/>
      <c r="I10" s="26"/>
      <c r="J10" s="7"/>
      <c r="K10" s="26"/>
      <c r="L10" s="7"/>
    </row>
    <row r="11" spans="1:14" ht="20" customHeight="1">
      <c r="B11" s="81" t="s">
        <v>72</v>
      </c>
      <c r="D11" s="27"/>
      <c r="E11" s="28"/>
      <c r="F11" s="7"/>
      <c r="G11" s="26"/>
      <c r="H11" s="7"/>
      <c r="I11" s="26"/>
      <c r="J11" s="7"/>
      <c r="K11" s="26"/>
      <c r="L11" s="7"/>
    </row>
    <row r="12" spans="1:14" ht="24" customHeight="1">
      <c r="A12" s="81" t="s">
        <v>41</v>
      </c>
      <c r="D12" s="27"/>
      <c r="E12" s="28"/>
      <c r="F12" s="1">
        <v>45635640</v>
      </c>
      <c r="G12" s="26"/>
      <c r="H12" s="1">
        <v>17046242</v>
      </c>
      <c r="I12" s="26"/>
      <c r="J12" s="1">
        <v>6272363</v>
      </c>
      <c r="K12" s="26"/>
      <c r="L12" s="7">
        <v>5687120</v>
      </c>
    </row>
    <row r="13" spans="1:14" ht="24" customHeight="1">
      <c r="A13" s="81" t="s">
        <v>112</v>
      </c>
      <c r="D13" s="27"/>
      <c r="E13" s="28"/>
      <c r="F13" s="1">
        <v>11258542</v>
      </c>
      <c r="G13" s="26"/>
      <c r="H13" s="7">
        <v>11864263</v>
      </c>
      <c r="I13" s="26"/>
      <c r="J13" s="1">
        <v>0</v>
      </c>
      <c r="K13" s="26"/>
      <c r="L13" s="7">
        <v>0</v>
      </c>
    </row>
    <row r="14" spans="1:14" ht="24" customHeight="1">
      <c r="A14" s="81" t="s">
        <v>177</v>
      </c>
      <c r="D14" s="27"/>
      <c r="E14" s="28"/>
      <c r="F14" s="1">
        <v>-66675</v>
      </c>
      <c r="G14" s="26"/>
      <c r="H14" s="7">
        <v>0</v>
      </c>
      <c r="I14" s="26"/>
      <c r="J14" s="1">
        <v>-66675</v>
      </c>
      <c r="K14" s="26"/>
      <c r="L14" s="7">
        <v>0</v>
      </c>
    </row>
    <row r="15" spans="1:14" ht="24" customHeight="1">
      <c r="A15" s="81" t="s">
        <v>164</v>
      </c>
      <c r="D15" s="27"/>
      <c r="E15" s="28"/>
      <c r="F15" s="1">
        <v>-1429122</v>
      </c>
      <c r="G15" s="26"/>
      <c r="H15" s="7">
        <v>0</v>
      </c>
      <c r="I15" s="26"/>
      <c r="J15" s="1">
        <v>0</v>
      </c>
      <c r="K15" s="26"/>
      <c r="L15" s="7">
        <v>0</v>
      </c>
    </row>
    <row r="16" spans="1:14" ht="24" customHeight="1">
      <c r="A16" s="81" t="s">
        <v>148</v>
      </c>
      <c r="D16" s="27"/>
      <c r="E16" s="28"/>
      <c r="F16" s="1">
        <v>460229</v>
      </c>
      <c r="G16" s="26"/>
      <c r="H16" s="1">
        <v>1727120</v>
      </c>
      <c r="I16" s="26"/>
      <c r="J16" s="1">
        <v>0</v>
      </c>
      <c r="K16" s="26"/>
      <c r="L16" s="7">
        <v>0</v>
      </c>
    </row>
    <row r="17" spans="1:13" ht="24" customHeight="1">
      <c r="A17" s="81" t="s">
        <v>174</v>
      </c>
      <c r="D17" s="27"/>
      <c r="E17" s="28"/>
      <c r="F17" s="1">
        <v>0</v>
      </c>
      <c r="G17" s="26"/>
      <c r="H17" s="7">
        <v>50084</v>
      </c>
      <c r="I17" s="26"/>
      <c r="J17" s="1">
        <v>0</v>
      </c>
      <c r="K17" s="26"/>
      <c r="L17" s="7">
        <v>0</v>
      </c>
    </row>
    <row r="18" spans="1:13" ht="24" customHeight="1">
      <c r="A18" s="81" t="s">
        <v>130</v>
      </c>
      <c r="D18" s="27"/>
      <c r="E18" s="28"/>
      <c r="F18" s="1">
        <v>-4093</v>
      </c>
      <c r="G18" s="26"/>
      <c r="H18" s="7">
        <v>-14040</v>
      </c>
      <c r="I18" s="26"/>
      <c r="J18" s="1">
        <v>0</v>
      </c>
      <c r="K18" s="26"/>
      <c r="L18" s="7">
        <v>0</v>
      </c>
    </row>
    <row r="19" spans="1:13" ht="24" customHeight="1">
      <c r="A19" s="81" t="s">
        <v>113</v>
      </c>
      <c r="D19" s="27"/>
      <c r="E19" s="28"/>
      <c r="F19" s="1">
        <v>287264</v>
      </c>
      <c r="G19" s="26"/>
      <c r="H19" s="7">
        <v>3007177</v>
      </c>
      <c r="I19" s="26"/>
      <c r="J19" s="1">
        <v>0</v>
      </c>
      <c r="K19" s="26"/>
      <c r="L19" s="7">
        <v>0</v>
      </c>
    </row>
    <row r="20" spans="1:13" ht="24" customHeight="1">
      <c r="A20" s="81" t="s">
        <v>114</v>
      </c>
      <c r="D20" s="27"/>
      <c r="E20" s="28"/>
      <c r="F20" s="1">
        <v>3221234</v>
      </c>
      <c r="G20" s="26"/>
      <c r="H20" s="7">
        <v>4470841</v>
      </c>
      <c r="I20" s="26"/>
      <c r="J20" s="1">
        <v>0</v>
      </c>
      <c r="K20" s="26"/>
      <c r="L20" s="7">
        <v>0</v>
      </c>
    </row>
    <row r="21" spans="1:13" ht="24" customHeight="1">
      <c r="A21" s="81" t="s">
        <v>128</v>
      </c>
      <c r="D21" s="27"/>
      <c r="E21" s="28"/>
      <c r="F21" s="1">
        <v>-169601837</v>
      </c>
      <c r="G21" s="26"/>
      <c r="H21" s="7">
        <v>0</v>
      </c>
      <c r="I21" s="26"/>
      <c r="J21" s="1">
        <v>0</v>
      </c>
      <c r="K21" s="26"/>
      <c r="L21" s="7">
        <v>0</v>
      </c>
    </row>
    <row r="22" spans="1:13" ht="24" customHeight="1">
      <c r="A22" s="81" t="s">
        <v>155</v>
      </c>
      <c r="D22" s="27"/>
      <c r="E22" s="28"/>
      <c r="F22" s="1">
        <v>-23784884</v>
      </c>
      <c r="G22" s="26"/>
      <c r="H22" s="7">
        <v>0</v>
      </c>
      <c r="I22" s="26"/>
      <c r="J22" s="1">
        <v>-55073500</v>
      </c>
      <c r="K22" s="26"/>
      <c r="L22" s="7">
        <v>0</v>
      </c>
      <c r="M22" s="87"/>
    </row>
    <row r="23" spans="1:13" ht="24" customHeight="1">
      <c r="A23" s="81" t="s">
        <v>149</v>
      </c>
      <c r="D23" s="27"/>
      <c r="E23" s="28"/>
      <c r="F23" s="1">
        <v>2699446</v>
      </c>
      <c r="G23" s="26"/>
      <c r="H23" s="7">
        <v>0</v>
      </c>
      <c r="I23" s="26"/>
      <c r="J23" s="1">
        <v>0</v>
      </c>
      <c r="K23" s="26"/>
      <c r="L23" s="1">
        <v>0</v>
      </c>
    </row>
    <row r="24" spans="1:13" ht="24" customHeight="1">
      <c r="A24" s="81" t="s">
        <v>150</v>
      </c>
      <c r="D24" s="27"/>
      <c r="E24" s="28"/>
      <c r="F24" s="7">
        <v>-44228285</v>
      </c>
      <c r="G24" s="26"/>
      <c r="H24" s="7">
        <v>27349506</v>
      </c>
      <c r="I24" s="26"/>
      <c r="J24" s="7">
        <v>0</v>
      </c>
      <c r="K24" s="26"/>
      <c r="L24" s="7">
        <v>0</v>
      </c>
    </row>
    <row r="25" spans="1:13" ht="24" customHeight="1">
      <c r="A25" s="81" t="s">
        <v>146</v>
      </c>
      <c r="D25" s="27"/>
      <c r="E25" s="28"/>
      <c r="F25" s="7">
        <v>67680</v>
      </c>
      <c r="G25" s="26"/>
      <c r="H25" s="7">
        <v>413106</v>
      </c>
      <c r="I25" s="26"/>
      <c r="J25" s="7">
        <v>33202</v>
      </c>
      <c r="K25" s="26"/>
      <c r="L25" s="7">
        <v>0</v>
      </c>
    </row>
    <row r="26" spans="1:13" ht="24" customHeight="1">
      <c r="A26" s="81" t="s">
        <v>81</v>
      </c>
      <c r="D26" s="27"/>
      <c r="E26" s="28"/>
      <c r="F26" s="7">
        <v>1996750</v>
      </c>
      <c r="G26" s="26"/>
      <c r="H26" s="7">
        <v>444884</v>
      </c>
      <c r="I26" s="26"/>
      <c r="J26" s="7">
        <v>171361</v>
      </c>
      <c r="K26" s="26"/>
      <c r="L26" s="7">
        <v>444266</v>
      </c>
    </row>
    <row r="27" spans="1:13" ht="24" customHeight="1">
      <c r="A27" s="81" t="s">
        <v>64</v>
      </c>
      <c r="D27" s="27"/>
      <c r="E27" s="28"/>
      <c r="F27" s="1">
        <v>2119790</v>
      </c>
      <c r="G27" s="26"/>
      <c r="H27" s="7">
        <v>974673</v>
      </c>
      <c r="I27" s="26"/>
      <c r="J27" s="1">
        <v>235684</v>
      </c>
      <c r="K27" s="26"/>
      <c r="L27" s="7">
        <v>197758</v>
      </c>
    </row>
    <row r="28" spans="1:13" ht="24" customHeight="1">
      <c r="A28" s="81" t="s">
        <v>111</v>
      </c>
      <c r="D28" s="27"/>
      <c r="E28" s="28"/>
      <c r="F28" s="1">
        <v>-4094761</v>
      </c>
      <c r="G28" s="26"/>
      <c r="H28" s="7">
        <v>32601</v>
      </c>
      <c r="I28" s="26"/>
      <c r="J28" s="1">
        <v>20849</v>
      </c>
      <c r="K28" s="26"/>
      <c r="L28" s="7">
        <v>20792</v>
      </c>
    </row>
    <row r="29" spans="1:13" ht="24" customHeight="1">
      <c r="A29" s="81" t="s">
        <v>42</v>
      </c>
      <c r="D29" s="29"/>
      <c r="E29" s="28"/>
      <c r="F29" s="1">
        <v>-106466674</v>
      </c>
      <c r="G29" s="26"/>
      <c r="H29" s="7">
        <v>-24830868</v>
      </c>
      <c r="I29" s="26"/>
      <c r="J29" s="1">
        <v>-87219234</v>
      </c>
      <c r="K29" s="26"/>
      <c r="L29" s="7">
        <v>-41667629</v>
      </c>
    </row>
    <row r="30" spans="1:13" ht="24" customHeight="1">
      <c r="A30" s="81" t="s">
        <v>31</v>
      </c>
      <c r="D30" s="29"/>
      <c r="E30" s="28"/>
      <c r="F30" s="1">
        <v>24165866</v>
      </c>
      <c r="G30" s="26"/>
      <c r="H30" s="7">
        <v>5468908</v>
      </c>
      <c r="I30" s="26"/>
      <c r="J30" s="1">
        <v>208524</v>
      </c>
      <c r="K30" s="26"/>
      <c r="L30" s="7">
        <v>176595</v>
      </c>
    </row>
    <row r="31" spans="1:13" s="83" customFormat="1" ht="24" customHeight="1">
      <c r="A31" s="148" t="s">
        <v>43</v>
      </c>
      <c r="D31" s="24"/>
      <c r="E31" s="30"/>
      <c r="F31" s="37">
        <f>SUM(F8:F30)</f>
        <v>95223507</v>
      </c>
      <c r="G31" s="31"/>
      <c r="H31" s="37">
        <f>SUM(H8:H30)</f>
        <v>-70549056</v>
      </c>
      <c r="I31" s="31"/>
      <c r="J31" s="37">
        <f>SUM(J8:J30)</f>
        <v>-47807289</v>
      </c>
      <c r="K31" s="31"/>
      <c r="L31" s="37">
        <f>SUM(L8:L30)</f>
        <v>-66051108</v>
      </c>
    </row>
    <row r="32" spans="1:13" ht="22" customHeight="1">
      <c r="A32" s="148" t="s">
        <v>44</v>
      </c>
      <c r="D32" s="29"/>
      <c r="E32" s="89"/>
      <c r="F32" s="7"/>
      <c r="G32" s="26"/>
      <c r="H32" s="7"/>
      <c r="I32" s="26"/>
      <c r="J32" s="7"/>
      <c r="K32" s="26"/>
      <c r="L32" s="7"/>
    </row>
    <row r="33" spans="1:16" ht="24" customHeight="1">
      <c r="A33" s="81" t="s">
        <v>67</v>
      </c>
      <c r="D33" s="29"/>
      <c r="E33" s="89"/>
      <c r="F33" s="1">
        <v>-20411282</v>
      </c>
      <c r="G33" s="26"/>
      <c r="H33" s="1">
        <v>-372033</v>
      </c>
      <c r="I33" s="26"/>
      <c r="J33" s="1">
        <v>5546415</v>
      </c>
      <c r="K33" s="26"/>
      <c r="L33" s="1">
        <v>430548</v>
      </c>
    </row>
    <row r="34" spans="1:16" ht="24" customHeight="1">
      <c r="A34" s="81" t="s">
        <v>109</v>
      </c>
      <c r="D34" s="29"/>
      <c r="E34" s="89"/>
      <c r="F34" s="1">
        <v>11993539</v>
      </c>
      <c r="G34" s="26"/>
      <c r="H34" s="1">
        <v>42320092</v>
      </c>
      <c r="I34" s="26"/>
      <c r="J34" s="1">
        <v>0</v>
      </c>
      <c r="K34" s="26"/>
      <c r="L34" s="1">
        <v>0</v>
      </c>
    </row>
    <row r="35" spans="1:16" ht="24" customHeight="1">
      <c r="A35" s="81" t="s">
        <v>120</v>
      </c>
      <c r="D35" s="29"/>
      <c r="E35" s="89"/>
      <c r="F35" s="1">
        <v>68985312</v>
      </c>
      <c r="G35" s="26"/>
      <c r="H35" s="1">
        <v>-159555059</v>
      </c>
      <c r="I35" s="26"/>
      <c r="J35" s="1">
        <v>0</v>
      </c>
      <c r="K35" s="26"/>
      <c r="L35" s="1">
        <v>0</v>
      </c>
    </row>
    <row r="36" spans="1:16" ht="24" customHeight="1">
      <c r="A36" s="81" t="s">
        <v>6</v>
      </c>
      <c r="D36" s="29"/>
      <c r="E36" s="89"/>
      <c r="F36" s="1">
        <v>1293808</v>
      </c>
      <c r="G36" s="26"/>
      <c r="H36" s="1">
        <v>536866</v>
      </c>
      <c r="I36" s="26"/>
      <c r="J36" s="1">
        <v>0</v>
      </c>
      <c r="K36" s="26"/>
      <c r="L36" s="1">
        <v>0</v>
      </c>
      <c r="N36" s="149"/>
      <c r="P36" s="150"/>
    </row>
    <row r="37" spans="1:16" ht="24" customHeight="1">
      <c r="A37" s="81" t="s">
        <v>110</v>
      </c>
      <c r="D37" s="29"/>
      <c r="E37" s="89"/>
      <c r="F37" s="1">
        <v>-126292</v>
      </c>
      <c r="G37" s="26"/>
      <c r="H37" s="1">
        <v>212933</v>
      </c>
      <c r="I37" s="26"/>
      <c r="J37" s="1">
        <v>0</v>
      </c>
      <c r="K37" s="26"/>
      <c r="L37" s="1">
        <v>0</v>
      </c>
    </row>
    <row r="38" spans="1:16" ht="24" customHeight="1">
      <c r="A38" s="81" t="s">
        <v>55</v>
      </c>
      <c r="D38" s="29"/>
      <c r="E38" s="89"/>
      <c r="F38" s="1">
        <v>80676665</v>
      </c>
      <c r="G38" s="26"/>
      <c r="H38" s="1">
        <v>67902569</v>
      </c>
      <c r="I38" s="26"/>
      <c r="J38" s="1">
        <v>0</v>
      </c>
      <c r="K38" s="26"/>
      <c r="L38" s="1">
        <v>0</v>
      </c>
      <c r="N38" s="149"/>
      <c r="P38" s="150"/>
    </row>
    <row r="39" spans="1:16" ht="24" customHeight="1">
      <c r="A39" s="81" t="s">
        <v>7</v>
      </c>
      <c r="D39" s="29"/>
      <c r="E39" s="89"/>
      <c r="F39" s="1">
        <f>983917-1</f>
        <v>983916</v>
      </c>
      <c r="G39" s="26"/>
      <c r="H39" s="1">
        <v>-171008444</v>
      </c>
      <c r="I39" s="26"/>
      <c r="J39" s="1">
        <f>2101010</f>
        <v>2101010</v>
      </c>
      <c r="K39" s="26"/>
      <c r="L39" s="1">
        <v>15877</v>
      </c>
      <c r="M39" s="87"/>
    </row>
    <row r="40" spans="1:16" ht="24" customHeight="1">
      <c r="A40" s="81" t="s">
        <v>11</v>
      </c>
      <c r="D40" s="29"/>
      <c r="E40" s="89"/>
      <c r="F40" s="1">
        <v>60000</v>
      </c>
      <c r="G40" s="26"/>
      <c r="H40" s="1">
        <v>-77850</v>
      </c>
      <c r="I40" s="26"/>
      <c r="J40" s="1">
        <v>0</v>
      </c>
      <c r="K40" s="26"/>
      <c r="L40" s="1">
        <v>-77850</v>
      </c>
    </row>
    <row r="41" spans="1:16" ht="24" customHeight="1">
      <c r="A41" s="81" t="s">
        <v>68</v>
      </c>
      <c r="D41" s="29"/>
      <c r="E41" s="89"/>
      <c r="F41" s="1">
        <v>23277617</v>
      </c>
      <c r="G41" s="26"/>
      <c r="H41" s="1">
        <v>-35190356</v>
      </c>
      <c r="I41" s="26"/>
      <c r="J41" s="1">
        <v>-3508485</v>
      </c>
      <c r="K41" s="26"/>
      <c r="L41" s="1">
        <v>-1828982</v>
      </c>
      <c r="M41" s="150"/>
    </row>
    <row r="42" spans="1:16" ht="24" customHeight="1">
      <c r="A42" s="81" t="s">
        <v>56</v>
      </c>
      <c r="D42" s="29"/>
      <c r="E42" s="89"/>
      <c r="F42" s="1">
        <v>9039768</v>
      </c>
      <c r="G42" s="26"/>
      <c r="H42" s="1">
        <v>-4888938</v>
      </c>
      <c r="I42" s="26"/>
      <c r="J42" s="1">
        <v>0</v>
      </c>
      <c r="K42" s="26"/>
      <c r="L42" s="1">
        <v>0</v>
      </c>
      <c r="M42" s="150"/>
    </row>
    <row r="43" spans="1:16" ht="24" customHeight="1">
      <c r="A43" s="81" t="s">
        <v>16</v>
      </c>
      <c r="D43" s="29"/>
      <c r="E43" s="89"/>
      <c r="F43" s="1">
        <f>837112-1</f>
        <v>837111</v>
      </c>
      <c r="G43" s="26"/>
      <c r="H43" s="1">
        <v>-2926810</v>
      </c>
      <c r="I43" s="26"/>
      <c r="J43" s="1">
        <f>-582488+1</f>
        <v>-582487</v>
      </c>
      <c r="K43" s="26"/>
      <c r="L43" s="1">
        <v>-70855</v>
      </c>
      <c r="M43" s="149"/>
    </row>
    <row r="44" spans="1:16" ht="24" customHeight="1">
      <c r="A44" s="81" t="s">
        <v>57</v>
      </c>
      <c r="D44" s="27"/>
      <c r="E44" s="28"/>
      <c r="F44" s="1">
        <v>-220067</v>
      </c>
      <c r="G44" s="26"/>
      <c r="H44" s="1">
        <v>-92806</v>
      </c>
      <c r="I44" s="26"/>
      <c r="J44" s="1">
        <v>0</v>
      </c>
      <c r="K44" s="26"/>
      <c r="L44" s="1">
        <v>0</v>
      </c>
    </row>
    <row r="45" spans="1:16" s="83" customFormat="1" ht="24" customHeight="1">
      <c r="A45" s="83" t="s">
        <v>78</v>
      </c>
      <c r="D45" s="24"/>
      <c r="E45" s="90"/>
      <c r="F45" s="37">
        <f>SUM(F31:F44)</f>
        <v>271613602</v>
      </c>
      <c r="G45" s="31"/>
      <c r="H45" s="37">
        <f>SUM(H31:H44)</f>
        <v>-333688892</v>
      </c>
      <c r="I45" s="31"/>
      <c r="J45" s="37">
        <f>SUM(J31:J44)</f>
        <v>-44250836</v>
      </c>
      <c r="K45" s="31"/>
      <c r="L45" s="37">
        <f>SUM(L31:L44)</f>
        <v>-67582370</v>
      </c>
    </row>
    <row r="46" spans="1:16" s="83" customFormat="1" ht="24" customHeight="1">
      <c r="A46" s="81" t="s">
        <v>88</v>
      </c>
      <c r="B46" s="81"/>
      <c r="D46" s="24"/>
      <c r="E46" s="90"/>
      <c r="F46" s="1">
        <v>80504876</v>
      </c>
      <c r="G46" s="31"/>
      <c r="H46" s="1">
        <v>17986359</v>
      </c>
      <c r="I46" s="31"/>
      <c r="J46" s="1">
        <v>101567617</v>
      </c>
      <c r="K46" s="31"/>
      <c r="L46" s="1">
        <v>6199045</v>
      </c>
    </row>
    <row r="47" spans="1:16" s="83" customFormat="1" ht="24" customHeight="1">
      <c r="A47" s="81" t="s">
        <v>48</v>
      </c>
      <c r="B47" s="81"/>
      <c r="D47" s="24"/>
      <c r="E47" s="90"/>
      <c r="F47" s="1">
        <v>-25254661</v>
      </c>
      <c r="G47" s="31"/>
      <c r="H47" s="1">
        <v>-5429673</v>
      </c>
      <c r="I47" s="31"/>
      <c r="J47" s="1">
        <v>-204023</v>
      </c>
      <c r="K47" s="31"/>
      <c r="L47" s="1">
        <v>0</v>
      </c>
    </row>
    <row r="48" spans="1:16" ht="20" customHeight="1">
      <c r="A48" s="81" t="s">
        <v>45</v>
      </c>
      <c r="D48" s="29"/>
      <c r="E48" s="89"/>
      <c r="F48" s="1">
        <v>-6005583</v>
      </c>
      <c r="G48" s="26"/>
      <c r="H48" s="7">
        <v>-16905144</v>
      </c>
      <c r="I48" s="26"/>
      <c r="J48" s="1">
        <v>-206039</v>
      </c>
      <c r="K48" s="26"/>
      <c r="L48" s="40">
        <v>-171361</v>
      </c>
    </row>
    <row r="49" spans="1:14" ht="24" customHeight="1">
      <c r="A49" s="83" t="s">
        <v>91</v>
      </c>
      <c r="D49" s="29"/>
      <c r="E49" s="89"/>
      <c r="F49" s="42">
        <f>SUM(F45:F48)</f>
        <v>320858234</v>
      </c>
      <c r="G49" s="31"/>
      <c r="H49" s="42">
        <f>SUM(H45:H48)</f>
        <v>-338037350</v>
      </c>
      <c r="I49" s="31"/>
      <c r="J49" s="42">
        <f>SUM(J45:J48)</f>
        <v>56906719</v>
      </c>
      <c r="K49" s="31"/>
      <c r="L49" s="42">
        <f>SUM(L45:L48)</f>
        <v>-61554686</v>
      </c>
    </row>
    <row r="50" spans="1:14" ht="11" customHeight="1">
      <c r="A50" s="83"/>
      <c r="D50" s="29"/>
      <c r="E50" s="89"/>
      <c r="F50" s="22"/>
      <c r="G50" s="31"/>
      <c r="H50" s="22"/>
      <c r="I50" s="31"/>
      <c r="J50" s="22"/>
      <c r="K50" s="31"/>
      <c r="L50" s="22"/>
    </row>
    <row r="51" spans="1:14" ht="23">
      <c r="A51" s="81" t="s">
        <v>170</v>
      </c>
      <c r="D51" s="29"/>
      <c r="E51" s="89"/>
      <c r="F51" s="22"/>
      <c r="G51" s="31"/>
      <c r="H51" s="22"/>
      <c r="I51" s="31"/>
      <c r="J51" s="22"/>
      <c r="K51" s="31"/>
      <c r="L51" s="22"/>
    </row>
    <row r="52" spans="1:14" ht="24" customHeight="1">
      <c r="A52" s="88" t="str">
        <f>A1</f>
        <v>บริษัท อัลฟ่า ดิวิชั่นส์ จำกัด (มหาชน) และบริษัทย่อย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4"/>
    </row>
    <row r="53" spans="1:14" ht="24" customHeight="1">
      <c r="A53" s="88" t="str">
        <f>A2</f>
        <v>งบกระแสเงินสด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4"/>
    </row>
    <row r="54" spans="1:14" ht="24" customHeight="1">
      <c r="A54" s="83" t="str">
        <f>A3</f>
        <v>สำหรับปีสิ้นสุดวันที่ 31 ธันวาคม 2567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18"/>
    </row>
    <row r="55" spans="1:14" ht="24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18" t="str">
        <f>L4</f>
        <v>(หน่วย : บาท)</v>
      </c>
    </row>
    <row r="56" spans="1:14" ht="24" customHeight="1">
      <c r="D56" s="81"/>
      <c r="F56" s="175" t="s">
        <v>0</v>
      </c>
      <c r="G56" s="175"/>
      <c r="H56" s="175"/>
      <c r="J56" s="175" t="s">
        <v>1</v>
      </c>
      <c r="K56" s="175"/>
      <c r="L56" s="175"/>
    </row>
    <row r="57" spans="1:14" ht="24" customHeight="1">
      <c r="D57" s="85" t="s">
        <v>2</v>
      </c>
      <c r="F57" s="41" t="str">
        <f>F6</f>
        <v>2567</v>
      </c>
      <c r="H57" s="41" t="str">
        <f>H6</f>
        <v>2566</v>
      </c>
      <c r="J57" s="41" t="str">
        <f>J6</f>
        <v>2567</v>
      </c>
      <c r="L57" s="41" t="str">
        <f>L6</f>
        <v>2566</v>
      </c>
    </row>
    <row r="58" spans="1:14" ht="24" customHeight="1">
      <c r="A58" s="83" t="s">
        <v>46</v>
      </c>
      <c r="D58" s="18"/>
      <c r="F58" s="149"/>
      <c r="G58" s="149"/>
      <c r="H58" s="149"/>
      <c r="I58" s="33"/>
      <c r="J58" s="149"/>
      <c r="K58" s="149"/>
      <c r="L58" s="48"/>
    </row>
    <row r="59" spans="1:14" ht="24" customHeight="1">
      <c r="A59" s="81" t="s">
        <v>124</v>
      </c>
      <c r="D59" s="29"/>
      <c r="E59" s="89"/>
      <c r="F59" s="1">
        <v>16911864</v>
      </c>
      <c r="G59" s="26"/>
      <c r="H59" s="7">
        <v>42648297</v>
      </c>
      <c r="I59" s="26"/>
      <c r="J59" s="1">
        <v>0</v>
      </c>
      <c r="K59" s="26"/>
      <c r="L59" s="7">
        <v>0</v>
      </c>
    </row>
    <row r="60" spans="1:14" ht="24" customHeight="1">
      <c r="A60" s="81" t="s">
        <v>129</v>
      </c>
      <c r="D60" s="29"/>
      <c r="E60" s="89"/>
      <c r="F60" s="1">
        <v>612052</v>
      </c>
      <c r="G60" s="26"/>
      <c r="H60" s="1">
        <v>0</v>
      </c>
      <c r="I60" s="26"/>
      <c r="J60" s="1">
        <v>461963</v>
      </c>
      <c r="K60" s="26"/>
      <c r="L60" s="1">
        <v>0</v>
      </c>
      <c r="M60" s="91"/>
    </row>
    <row r="61" spans="1:14" ht="24" customHeight="1">
      <c r="A61" s="81" t="s">
        <v>153</v>
      </c>
      <c r="B61" s="151"/>
      <c r="C61" s="151"/>
      <c r="D61" s="82"/>
      <c r="F61" s="1">
        <v>-13246527</v>
      </c>
      <c r="G61" s="26"/>
      <c r="H61" s="1">
        <v>-1100621</v>
      </c>
      <c r="I61" s="26"/>
      <c r="J61" s="1">
        <v>-681005</v>
      </c>
      <c r="K61" s="26"/>
      <c r="L61" s="1">
        <v>-246920</v>
      </c>
      <c r="N61" s="9"/>
    </row>
    <row r="62" spans="1:14" ht="24" customHeight="1">
      <c r="A62" s="81" t="s">
        <v>103</v>
      </c>
      <c r="B62" s="151"/>
      <c r="C62" s="151"/>
      <c r="D62" s="82"/>
      <c r="F62" s="1">
        <v>0</v>
      </c>
      <c r="G62" s="26"/>
      <c r="H62" s="1">
        <v>-646000.00000000012</v>
      </c>
      <c r="I62" s="26"/>
      <c r="J62" s="1">
        <v>0</v>
      </c>
      <c r="K62" s="26"/>
      <c r="L62" s="1">
        <v>-646000</v>
      </c>
      <c r="N62" s="9"/>
    </row>
    <row r="63" spans="1:14" ht="24" customHeight="1">
      <c r="A63" s="81" t="s">
        <v>151</v>
      </c>
      <c r="B63" s="151"/>
      <c r="C63" s="151"/>
      <c r="D63" s="82"/>
      <c r="F63" s="1">
        <v>-424708</v>
      </c>
      <c r="G63" s="26"/>
      <c r="H63" s="1">
        <v>-66439</v>
      </c>
      <c r="I63" s="26"/>
      <c r="J63" s="1">
        <v>-160500</v>
      </c>
      <c r="K63" s="26"/>
      <c r="L63" s="1">
        <v>0</v>
      </c>
      <c r="N63" s="9"/>
    </row>
    <row r="64" spans="1:14" ht="24" customHeight="1">
      <c r="A64" s="81" t="s">
        <v>106</v>
      </c>
      <c r="D64" s="82"/>
      <c r="F64" s="1">
        <v>39857106</v>
      </c>
      <c r="G64" s="26"/>
      <c r="H64" s="1">
        <v>163651987</v>
      </c>
      <c r="I64" s="26"/>
      <c r="J64" s="1">
        <v>0</v>
      </c>
      <c r="K64" s="26"/>
      <c r="L64" s="1">
        <v>0</v>
      </c>
    </row>
    <row r="65" spans="1:14" ht="24" customHeight="1">
      <c r="A65" s="81" t="s">
        <v>122</v>
      </c>
      <c r="D65" s="82"/>
      <c r="F65" s="1">
        <v>-1372447653</v>
      </c>
      <c r="G65" s="26"/>
      <c r="H65" s="1">
        <v>-190000000.00000003</v>
      </c>
      <c r="I65" s="26"/>
      <c r="J65" s="1">
        <v>0</v>
      </c>
      <c r="K65" s="26"/>
      <c r="L65" s="1">
        <v>-190000000</v>
      </c>
    </row>
    <row r="66" spans="1:14" ht="24" customHeight="1">
      <c r="A66" s="81" t="s">
        <v>173</v>
      </c>
      <c r="D66" s="82"/>
      <c r="F66" s="1">
        <v>0</v>
      </c>
      <c r="G66" s="26"/>
      <c r="H66" s="1">
        <v>0</v>
      </c>
      <c r="I66" s="26"/>
      <c r="J66" s="1">
        <v>-1350000000</v>
      </c>
      <c r="K66" s="26"/>
      <c r="L66" s="1">
        <v>-9999700</v>
      </c>
    </row>
    <row r="67" spans="1:14" ht="24" customHeight="1">
      <c r="A67" s="81" t="s">
        <v>85</v>
      </c>
      <c r="D67" s="82"/>
      <c r="F67" s="1">
        <v>0</v>
      </c>
      <c r="G67" s="26"/>
      <c r="H67" s="1">
        <v>0</v>
      </c>
      <c r="I67" s="26"/>
      <c r="J67" s="1">
        <v>4736220000</v>
      </c>
      <c r="K67" s="26"/>
      <c r="L67" s="1">
        <v>121000000</v>
      </c>
      <c r="N67" s="9"/>
    </row>
    <row r="68" spans="1:14" ht="24" customHeight="1">
      <c r="A68" s="81" t="s">
        <v>86</v>
      </c>
      <c r="D68" s="82"/>
      <c r="F68" s="1">
        <v>0</v>
      </c>
      <c r="G68" s="26"/>
      <c r="H68" s="1">
        <v>0</v>
      </c>
      <c r="I68" s="26"/>
      <c r="J68" s="1">
        <v>-3805613161</v>
      </c>
      <c r="K68" s="26"/>
      <c r="L68" s="1">
        <v>-4111625000</v>
      </c>
    </row>
    <row r="69" spans="1:14" ht="24" customHeight="1">
      <c r="A69" s="81" t="s">
        <v>158</v>
      </c>
      <c r="D69" s="29"/>
      <c r="E69" s="89"/>
      <c r="F69" s="1">
        <v>451695000</v>
      </c>
      <c r="G69" s="26"/>
      <c r="H69" s="1">
        <v>0</v>
      </c>
      <c r="I69" s="26"/>
      <c r="J69" s="1">
        <v>0</v>
      </c>
      <c r="K69" s="26"/>
      <c r="L69" s="1">
        <v>0</v>
      </c>
    </row>
    <row r="70" spans="1:14" ht="24" customHeight="1">
      <c r="A70" s="81" t="s">
        <v>156</v>
      </c>
      <c r="D70" s="82"/>
      <c r="F70" s="1">
        <v>412781282</v>
      </c>
      <c r="G70" s="26"/>
      <c r="H70" s="1">
        <v>0</v>
      </c>
      <c r="I70" s="26"/>
      <c r="J70" s="1">
        <v>419999700</v>
      </c>
      <c r="K70" s="26"/>
      <c r="L70" s="1">
        <v>0</v>
      </c>
    </row>
    <row r="71" spans="1:14" ht="24" customHeight="1">
      <c r="A71" s="81" t="s">
        <v>42</v>
      </c>
      <c r="D71" s="82"/>
      <c r="F71" s="1">
        <f>33841742-1</f>
        <v>33841741</v>
      </c>
      <c r="G71" s="26"/>
      <c r="H71" s="40">
        <v>2281651</v>
      </c>
      <c r="I71" s="26"/>
      <c r="J71" s="1">
        <v>1048281</v>
      </c>
      <c r="K71" s="26"/>
      <c r="L71" s="1">
        <v>2281651</v>
      </c>
    </row>
    <row r="72" spans="1:14" ht="24" customHeight="1">
      <c r="A72" s="83" t="s">
        <v>82</v>
      </c>
      <c r="D72" s="152"/>
      <c r="F72" s="42">
        <f>SUM(F59:F71)</f>
        <v>-430419843</v>
      </c>
      <c r="G72" s="31"/>
      <c r="H72" s="42">
        <f>SUM(H59:H71)</f>
        <v>16768874.99999997</v>
      </c>
      <c r="I72" s="31"/>
      <c r="J72" s="42">
        <f>SUM(J59:J71)</f>
        <v>1275278</v>
      </c>
      <c r="K72" s="31"/>
      <c r="L72" s="42">
        <f>SUM(L59:L71)</f>
        <v>-4189235969</v>
      </c>
    </row>
    <row r="73" spans="1:14" ht="24" customHeight="1">
      <c r="A73" s="83" t="s">
        <v>47</v>
      </c>
      <c r="D73" s="18"/>
      <c r="F73" s="87"/>
      <c r="G73" s="149"/>
      <c r="H73" s="87"/>
      <c r="I73" s="33"/>
      <c r="J73" s="87"/>
      <c r="K73" s="149"/>
      <c r="L73" s="87"/>
    </row>
    <row r="74" spans="1:14" ht="24" customHeight="1">
      <c r="A74" s="81" t="s">
        <v>194</v>
      </c>
      <c r="D74" s="29"/>
      <c r="E74" s="89"/>
      <c r="F74" s="1">
        <v>-108030000</v>
      </c>
      <c r="G74" s="26"/>
      <c r="H74" s="1">
        <v>108029999.99999999</v>
      </c>
      <c r="I74" s="26"/>
      <c r="J74" s="1">
        <v>0</v>
      </c>
      <c r="K74" s="26"/>
      <c r="L74" s="1">
        <v>0</v>
      </c>
    </row>
    <row r="75" spans="1:14" ht="24" customHeight="1">
      <c r="A75" s="81" t="s">
        <v>83</v>
      </c>
      <c r="D75" s="18"/>
      <c r="F75" s="1">
        <v>0</v>
      </c>
      <c r="G75" s="26"/>
      <c r="H75" s="1">
        <v>41090000</v>
      </c>
      <c r="I75" s="26"/>
      <c r="J75" s="1">
        <v>0</v>
      </c>
      <c r="K75" s="26"/>
      <c r="L75" s="1">
        <v>0</v>
      </c>
    </row>
    <row r="76" spans="1:14" ht="24" customHeight="1">
      <c r="A76" s="81" t="s">
        <v>89</v>
      </c>
      <c r="D76" s="18"/>
      <c r="F76" s="1">
        <v>-129938877</v>
      </c>
      <c r="G76" s="26"/>
      <c r="H76" s="1">
        <v>-102840296</v>
      </c>
      <c r="I76" s="26"/>
      <c r="J76" s="1">
        <v>0</v>
      </c>
      <c r="K76" s="26"/>
      <c r="L76" s="1">
        <v>0</v>
      </c>
    </row>
    <row r="77" spans="1:14" ht="24" customHeight="1">
      <c r="A77" s="81" t="s">
        <v>145</v>
      </c>
      <c r="D77" s="18"/>
      <c r="F77" s="1">
        <v>0</v>
      </c>
      <c r="G77" s="26"/>
      <c r="H77" s="1">
        <v>4227039333</v>
      </c>
      <c r="I77" s="26"/>
      <c r="J77" s="1">
        <v>0</v>
      </c>
      <c r="K77" s="26"/>
      <c r="L77" s="1">
        <v>4227039333</v>
      </c>
    </row>
    <row r="78" spans="1:14" ht="24" customHeight="1">
      <c r="A78" s="81" t="s">
        <v>152</v>
      </c>
      <c r="D78" s="18"/>
      <c r="F78" s="1">
        <v>-3234456</v>
      </c>
      <c r="G78" s="26"/>
      <c r="H78" s="1">
        <v>0</v>
      </c>
      <c r="I78" s="26"/>
      <c r="J78" s="1">
        <v>0</v>
      </c>
      <c r="K78" s="26"/>
      <c r="L78" s="1">
        <v>0</v>
      </c>
    </row>
    <row r="79" spans="1:14" ht="24" customHeight="1">
      <c r="A79" s="81" t="s">
        <v>175</v>
      </c>
      <c r="D79" s="18"/>
      <c r="F79" s="1"/>
      <c r="G79" s="26"/>
      <c r="H79" s="1"/>
      <c r="I79" s="26"/>
      <c r="J79" s="1"/>
      <c r="K79" s="26"/>
      <c r="L79" s="1"/>
    </row>
    <row r="80" spans="1:14" ht="24" customHeight="1">
      <c r="B80" s="81" t="s">
        <v>176</v>
      </c>
      <c r="D80" s="18"/>
      <c r="F80" s="1">
        <v>0</v>
      </c>
      <c r="G80" s="26"/>
      <c r="H80" s="1">
        <v>300</v>
      </c>
      <c r="I80" s="26"/>
      <c r="J80" s="1">
        <v>0</v>
      </c>
      <c r="K80" s="26"/>
      <c r="L80" s="1">
        <v>0</v>
      </c>
    </row>
    <row r="81" spans="1:12" ht="24" customHeight="1">
      <c r="A81" s="81" t="s">
        <v>62</v>
      </c>
      <c r="D81" s="18"/>
      <c r="F81" s="1">
        <v>-4072931</v>
      </c>
      <c r="G81" s="26"/>
      <c r="H81" s="1">
        <v>-2863718</v>
      </c>
      <c r="I81" s="26"/>
      <c r="J81" s="1">
        <v>-2345638</v>
      </c>
      <c r="K81" s="26"/>
      <c r="L81" s="1">
        <v>-1758550</v>
      </c>
    </row>
    <row r="82" spans="1:12" ht="24" customHeight="1">
      <c r="A82" s="83" t="s">
        <v>75</v>
      </c>
      <c r="D82" s="34"/>
      <c r="F82" s="42">
        <f>SUM(F74:F81)</f>
        <v>-245276264</v>
      </c>
      <c r="G82" s="31"/>
      <c r="H82" s="42">
        <f>SUM(H74:H81)</f>
        <v>4270455619</v>
      </c>
      <c r="I82" s="31"/>
      <c r="J82" s="42">
        <f>SUM(J74:J81)</f>
        <v>-2345638</v>
      </c>
      <c r="K82" s="31"/>
      <c r="L82" s="42">
        <f>SUM(L74:L81)</f>
        <v>4225280783</v>
      </c>
    </row>
    <row r="83" spans="1:12" ht="24" customHeight="1">
      <c r="A83" s="81" t="s">
        <v>102</v>
      </c>
      <c r="D83" s="34"/>
      <c r="F83" s="40">
        <v>-106297326</v>
      </c>
      <c r="G83" s="26"/>
      <c r="H83" s="40">
        <v>-14428862</v>
      </c>
      <c r="I83" s="26"/>
      <c r="J83" s="40">
        <v>0</v>
      </c>
      <c r="K83" s="26"/>
      <c r="L83" s="40">
        <v>0</v>
      </c>
    </row>
    <row r="84" spans="1:12" ht="24" customHeight="1">
      <c r="A84" s="83" t="s">
        <v>76</v>
      </c>
      <c r="B84" s="83"/>
      <c r="D84" s="152"/>
      <c r="F84" s="19">
        <f>SUM(F49,F72,F82,F83)</f>
        <v>-461135199</v>
      </c>
      <c r="G84" s="22"/>
      <c r="H84" s="19">
        <f>SUM(H49,H72,H82,H83)</f>
        <v>3934758282</v>
      </c>
      <c r="I84" s="22"/>
      <c r="J84" s="19">
        <f>SUM(J49,J72,J82,J83)</f>
        <v>55836359</v>
      </c>
      <c r="K84" s="22"/>
      <c r="L84" s="19">
        <f>SUM(L49,L72,L82,L83)</f>
        <v>-25509872</v>
      </c>
    </row>
    <row r="85" spans="1:12" ht="24" customHeight="1">
      <c r="A85" s="81" t="s">
        <v>191</v>
      </c>
      <c r="D85" s="34"/>
      <c r="F85" s="1">
        <f>'BS;T'!H9</f>
        <v>4264890935</v>
      </c>
      <c r="G85" s="26"/>
      <c r="H85" s="1">
        <v>330132653</v>
      </c>
      <c r="I85" s="26"/>
      <c r="J85" s="7">
        <f>'BS;T'!L9</f>
        <v>193172077</v>
      </c>
      <c r="K85" s="26"/>
      <c r="L85" s="1">
        <v>218681949</v>
      </c>
    </row>
    <row r="86" spans="1:12" ht="24" customHeight="1" thickBot="1">
      <c r="A86" s="83" t="s">
        <v>192</v>
      </c>
      <c r="D86" s="32">
        <v>7</v>
      </c>
      <c r="F86" s="38">
        <f>SUM(F84:F85)</f>
        <v>3803755736</v>
      </c>
      <c r="G86" s="31"/>
      <c r="H86" s="38">
        <f>SUM(H84:H85)</f>
        <v>4264890935</v>
      </c>
      <c r="I86" s="31"/>
      <c r="J86" s="38">
        <f>SUM(J84:J85)</f>
        <v>249008436</v>
      </c>
      <c r="K86" s="31"/>
      <c r="L86" s="38">
        <f>SUM(L84:L85)</f>
        <v>193172077</v>
      </c>
    </row>
    <row r="87" spans="1:12" ht="24" customHeight="1" thickTop="1">
      <c r="A87" s="83"/>
      <c r="D87" s="34"/>
      <c r="F87" s="19"/>
      <c r="G87" s="31"/>
      <c r="H87" s="19"/>
      <c r="I87" s="31"/>
      <c r="J87" s="19"/>
      <c r="K87" s="31"/>
      <c r="L87" s="19"/>
    </row>
    <row r="88" spans="1:12" ht="24" customHeight="1">
      <c r="A88" s="153"/>
      <c r="D88" s="81"/>
      <c r="H88" s="35"/>
      <c r="I88" s="36"/>
      <c r="L88" s="35"/>
    </row>
    <row r="89" spans="1:12" s="154" customFormat="1" ht="23">
      <c r="A89" s="154" t="s">
        <v>170</v>
      </c>
      <c r="E89" s="78"/>
    </row>
    <row r="90" spans="1:12" ht="24" customHeight="1">
      <c r="F90" s="7">
        <f>F86-'BS;T'!F9</f>
        <v>0</v>
      </c>
      <c r="G90" s="7"/>
      <c r="H90" s="7">
        <f>H86-'BS;T'!H9</f>
        <v>0</v>
      </c>
      <c r="I90" s="87"/>
      <c r="J90" s="7">
        <f>J86-'BS;T'!J9</f>
        <v>0</v>
      </c>
      <c r="K90" s="7"/>
      <c r="L90" s="7">
        <f>L86-'BS;T'!L9</f>
        <v>0</v>
      </c>
    </row>
    <row r="91" spans="1:12" ht="24" customHeight="1">
      <c r="H91" s="87"/>
    </row>
    <row r="94" spans="1:12" ht="24" customHeight="1">
      <c r="G94" s="2"/>
      <c r="H94" s="2"/>
      <c r="I94" s="2"/>
      <c r="K94" s="2"/>
      <c r="L94" s="2"/>
    </row>
  </sheetData>
  <mergeCells count="4">
    <mergeCell ref="F5:H5"/>
    <mergeCell ref="J5:L5"/>
    <mergeCell ref="F56:H56"/>
    <mergeCell ref="J56:L56"/>
  </mergeCells>
  <pageMargins left="1.1417322834645669" right="0.27559055118110237" top="0.74803149606299213" bottom="0.98425196850393704" header="0.47244094488188981" footer="0.47244094488188981"/>
  <pageSetup scale="56" firstPageNumber="13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1" max="11" man="1"/>
  </rowBreaks>
  <ignoredErrors>
    <ignoredError sqref="G57 I57 K57 K6 I6 G6 F6 H6 J6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2025-02-27T06:28:11Z</cp:lastPrinted>
  <dcterms:created xsi:type="dcterms:W3CDTF">2018-05-11T06:19:09Z</dcterms:created>
  <dcterms:modified xsi:type="dcterms:W3CDTF">2025-02-28T11:08:06Z</dcterms:modified>
</cp:coreProperties>
</file>