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4\AJA\2024-Years\งบFinal 2024\"/>
    </mc:Choice>
  </mc:AlternateContent>
  <bookViews>
    <workbookView xWindow="0" yWindow="0" windowWidth="23040" windowHeight="8328"/>
  </bookViews>
  <sheets>
    <sheet name="BS 1-3" sheetId="3" r:id="rId1"/>
    <sheet name="PL" sheetId="16" r:id="rId2"/>
    <sheet name="SH6 Conso" sheetId="13" r:id="rId3"/>
    <sheet name="SH7 Sepa" sheetId="12" r:id="rId4"/>
    <sheet name="CF8-9" sheetId="15" r:id="rId5"/>
  </sheets>
  <definedNames>
    <definedName name="_xlnm._FilterDatabase" localSheetId="2" hidden="1">'SH6 Conso'!$A$12:$AF$12</definedName>
    <definedName name="_xlnm.Print_Area" localSheetId="0">'BS 1-3'!$A$1:$K$96</definedName>
    <definedName name="_xlnm.Print_Area" localSheetId="4">'CF8-9'!$A$1:$L$85</definedName>
    <definedName name="_xlnm.Print_Area" localSheetId="1">PL!$A$1:$L$79</definedName>
    <definedName name="_xlnm.Print_Area" localSheetId="2">'SH6 Conso'!$A$1:$AF$27</definedName>
    <definedName name="_xlnm.Print_Area" localSheetId="3">'SH7 Sepa'!$A$1:$X$20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15" l="1"/>
  <c r="J68" i="15"/>
  <c r="H68" i="15"/>
  <c r="F68" i="15"/>
  <c r="F10" i="15" l="1"/>
  <c r="Z20" i="13" l="1"/>
  <c r="AB20" i="13" s="1"/>
  <c r="AF20" i="13" s="1"/>
  <c r="G86" i="3"/>
  <c r="G84" i="3"/>
  <c r="X26" i="13"/>
  <c r="T26" i="13"/>
  <c r="E86" i="3" s="1"/>
  <c r="R26" i="13"/>
  <c r="E84" i="3" s="1"/>
  <c r="P26" i="13"/>
  <c r="N26" i="13"/>
  <c r="X19" i="13"/>
  <c r="T19" i="13"/>
  <c r="R19" i="13"/>
  <c r="P19" i="13"/>
  <c r="N19" i="13"/>
  <c r="J19" i="13"/>
  <c r="J26" i="13" s="1"/>
  <c r="H19" i="13"/>
  <c r="H26" i="13" s="1"/>
  <c r="F19" i="13"/>
  <c r="F26" i="13" s="1"/>
  <c r="Z17" i="13"/>
  <c r="AB17" i="13" s="1"/>
  <c r="AF17" i="13" s="1"/>
  <c r="Z16" i="13"/>
  <c r="Z15" i="13"/>
  <c r="AB15" i="13" s="1"/>
  <c r="AF15" i="13" s="1"/>
  <c r="Z13" i="13"/>
  <c r="AB13" i="13" s="1"/>
  <c r="AF13" i="13" s="1"/>
  <c r="Z12" i="13"/>
  <c r="AB12" i="13"/>
  <c r="U26" i="13"/>
  <c r="S26" i="13"/>
  <c r="G87" i="3" l="1"/>
  <c r="AF12" i="13"/>
  <c r="Z21" i="13"/>
  <c r="AB21" i="13" s="1"/>
  <c r="AF21" i="13" s="1"/>
  <c r="Z22" i="13"/>
  <c r="AB22" i="13" s="1"/>
  <c r="AF22" i="13" s="1"/>
  <c r="F21" i="16" l="1"/>
  <c r="V16" i="12"/>
  <c r="X16" i="12" s="1"/>
  <c r="V17" i="12"/>
  <c r="X17" i="12" s="1"/>
  <c r="V18" i="12" l="1"/>
  <c r="H10" i="15" l="1"/>
  <c r="V11" i="12"/>
  <c r="X11" i="12" s="1"/>
  <c r="V12" i="12"/>
  <c r="V13" i="12"/>
  <c r="X13" i="12" s="1"/>
  <c r="V10" i="12"/>
  <c r="R14" i="12"/>
  <c r="V14" i="12" s="1"/>
  <c r="V18" i="13"/>
  <c r="L18" i="13" l="1"/>
  <c r="Z18" i="13"/>
  <c r="Z19" i="13" s="1"/>
  <c r="V19" i="13"/>
  <c r="V26" i="13" s="1"/>
  <c r="L14" i="12"/>
  <c r="X14" i="12" s="1"/>
  <c r="G91" i="3" l="1"/>
  <c r="AB18" i="13"/>
  <c r="AF18" i="13" s="1"/>
  <c r="E32" i="3"/>
  <c r="F58" i="16" l="1"/>
  <c r="F40" i="16"/>
  <c r="Z24" i="13" l="1"/>
  <c r="Z25" i="13"/>
  <c r="H69" i="16"/>
  <c r="AD16" i="13" s="1"/>
  <c r="AD19" i="13" s="1"/>
  <c r="F69" i="16"/>
  <c r="AB24" i="13" l="1"/>
  <c r="Z26" i="13"/>
  <c r="J40" i="16"/>
  <c r="E19" i="3"/>
  <c r="AF24" i="13" l="1"/>
  <c r="L40" i="16"/>
  <c r="H40" i="16"/>
  <c r="R15" i="12" l="1"/>
  <c r="R19" i="12" s="1"/>
  <c r="E87" i="3" l="1"/>
  <c r="E89" i="3"/>
  <c r="E80" i="3"/>
  <c r="L59" i="15" l="1"/>
  <c r="H59" i="15"/>
  <c r="L10" i="15"/>
  <c r="J10" i="15"/>
  <c r="T15" i="12"/>
  <c r="T19" i="12" s="1"/>
  <c r="P15" i="12"/>
  <c r="P19" i="12" s="1"/>
  <c r="N15" i="12"/>
  <c r="N19" i="12" s="1"/>
  <c r="J15" i="12"/>
  <c r="J19" i="12" s="1"/>
  <c r="H15" i="12"/>
  <c r="H19" i="12" s="1"/>
  <c r="F15" i="12"/>
  <c r="F19" i="12" s="1"/>
  <c r="G89" i="3"/>
  <c r="G80" i="3"/>
  <c r="L21" i="16"/>
  <c r="H21" i="16"/>
  <c r="K87" i="3" l="1"/>
  <c r="I87" i="3"/>
  <c r="K80" i="3"/>
  <c r="I80" i="3"/>
  <c r="K89" i="3"/>
  <c r="I89" i="3"/>
  <c r="J21" i="16" l="1"/>
  <c r="A3" i="12" l="1"/>
  <c r="A45" i="16"/>
  <c r="L69" i="16" l="1"/>
  <c r="J69" i="16"/>
  <c r="L58" i="16"/>
  <c r="J58" i="16"/>
  <c r="H58" i="16"/>
  <c r="AD25" i="13"/>
  <c r="AD26" i="13" s="1"/>
  <c r="L13" i="16"/>
  <c r="J13" i="16"/>
  <c r="H13" i="16"/>
  <c r="H25" i="16" s="1"/>
  <c r="F13" i="16"/>
  <c r="F25" i="16" s="1"/>
  <c r="J25" i="16" l="1"/>
  <c r="J9" i="15" s="1"/>
  <c r="F9" i="15"/>
  <c r="F11" i="15" s="1"/>
  <c r="F35" i="15" s="1"/>
  <c r="F39" i="15" s="1"/>
  <c r="G93" i="3"/>
  <c r="L25" i="16"/>
  <c r="L9" i="15" s="1"/>
  <c r="H27" i="16"/>
  <c r="H9" i="15"/>
  <c r="H52" i="16" l="1"/>
  <c r="H31" i="16"/>
  <c r="J27" i="16"/>
  <c r="J52" i="16" s="1"/>
  <c r="J75" i="16" s="1"/>
  <c r="L27" i="16"/>
  <c r="L52" i="16" s="1"/>
  <c r="H75" i="16"/>
  <c r="H54" i="16"/>
  <c r="L16" i="13" s="1"/>
  <c r="F27" i="16"/>
  <c r="J31" i="16" l="1"/>
  <c r="L18" i="12" s="1"/>
  <c r="X18" i="12" s="1"/>
  <c r="AB16" i="13"/>
  <c r="L19" i="13"/>
  <c r="G90" i="3"/>
  <c r="L31" i="16"/>
  <c r="H41" i="16"/>
  <c r="H63" i="16" s="1"/>
  <c r="H65" i="16" s="1"/>
  <c r="H70" i="16" s="1"/>
  <c r="H59" i="16"/>
  <c r="H77" i="16"/>
  <c r="F31" i="16"/>
  <c r="F52" i="16"/>
  <c r="F75" i="16" s="1"/>
  <c r="J54" i="16"/>
  <c r="L75" i="16"/>
  <c r="L54" i="16"/>
  <c r="J41" i="16" l="1"/>
  <c r="J63" i="16" s="1"/>
  <c r="J65" i="16" s="1"/>
  <c r="J70" i="16" s="1"/>
  <c r="AF16" i="13"/>
  <c r="AF19" i="13" s="1"/>
  <c r="AB19" i="13"/>
  <c r="L41" i="16"/>
  <c r="L12" i="12"/>
  <c r="L15" i="12" s="1"/>
  <c r="F54" i="16"/>
  <c r="F41" i="16"/>
  <c r="J77" i="16"/>
  <c r="J59" i="16"/>
  <c r="J73" i="16"/>
  <c r="L77" i="16"/>
  <c r="L73" i="16"/>
  <c r="L59" i="16"/>
  <c r="H73" i="16"/>
  <c r="F73" i="16" l="1"/>
  <c r="F77" i="16"/>
  <c r="L63" i="16"/>
  <c r="L65" i="16" s="1"/>
  <c r="L70" i="16" s="1"/>
  <c r="L19" i="12"/>
  <c r="I90" i="3" s="1"/>
  <c r="X12" i="12"/>
  <c r="F63" i="16"/>
  <c r="F65" i="16" s="1"/>
  <c r="F70" i="16" s="1"/>
  <c r="F59" i="16"/>
  <c r="L25" i="13"/>
  <c r="K90" i="3"/>
  <c r="AB25" i="13" l="1"/>
  <c r="L26" i="13"/>
  <c r="E90" i="3" s="1"/>
  <c r="AF25" i="13" l="1"/>
  <c r="AF26" i="13" s="1"/>
  <c r="AB26" i="13"/>
  <c r="V15" i="12"/>
  <c r="V19" i="12" s="1"/>
  <c r="X10" i="12" l="1"/>
  <c r="K69" i="3" l="1"/>
  <c r="I69" i="3"/>
  <c r="G69" i="3"/>
  <c r="E69" i="3"/>
  <c r="K68" i="3"/>
  <c r="I68" i="3"/>
  <c r="G68" i="3"/>
  <c r="E68" i="3"/>
  <c r="K41" i="3"/>
  <c r="K40" i="3"/>
  <c r="I41" i="3"/>
  <c r="I40" i="3"/>
  <c r="G41" i="3"/>
  <c r="G40" i="3"/>
  <c r="E41" i="3"/>
  <c r="E40" i="3"/>
  <c r="K60" i="3"/>
  <c r="I60" i="3"/>
  <c r="G60" i="3"/>
  <c r="E60" i="3"/>
  <c r="J59" i="15" l="1"/>
  <c r="F59" i="15"/>
  <c r="A3" i="15"/>
  <c r="F71" i="15" l="1"/>
  <c r="J71" i="15"/>
  <c r="K91" i="3" l="1"/>
  <c r="K92" i="3" s="1"/>
  <c r="I91" i="3"/>
  <c r="I92" i="3" s="1"/>
  <c r="G32" i="3"/>
  <c r="E52" i="3" l="1"/>
  <c r="G92" i="3" l="1"/>
  <c r="G94" i="3" s="1"/>
  <c r="K52" i="3"/>
  <c r="K19" i="3"/>
  <c r="K32" i="3"/>
  <c r="G19" i="3"/>
  <c r="G33" i="3" s="1"/>
  <c r="K33" i="3" l="1"/>
  <c r="W26" i="13"/>
  <c r="Y26" i="13"/>
  <c r="AA26" i="13"/>
  <c r="AC26" i="13"/>
  <c r="AE26" i="13"/>
  <c r="E91" i="3" l="1"/>
  <c r="I32" i="3"/>
  <c r="K61" i="3" l="1"/>
  <c r="E93" i="3" l="1"/>
  <c r="E61" i="3"/>
  <c r="E38" i="3"/>
  <c r="E66" i="3" s="1"/>
  <c r="A44" i="15"/>
  <c r="A36" i="3"/>
  <c r="A64" i="3" s="1"/>
  <c r="G52" i="3"/>
  <c r="G61" i="3" s="1"/>
  <c r="I52" i="3"/>
  <c r="K94" i="3"/>
  <c r="I19" i="3"/>
  <c r="G95" i="3" l="1"/>
  <c r="E33" i="3"/>
  <c r="K95" i="3"/>
  <c r="I61" i="3"/>
  <c r="I33" i="3"/>
  <c r="J11" i="15" l="1"/>
  <c r="J35" i="15" s="1"/>
  <c r="J39" i="15" s="1"/>
  <c r="J70" i="15" s="1"/>
  <c r="L11" i="15"/>
  <c r="H11" i="15"/>
  <c r="H35" i="15" s="1"/>
  <c r="L35" i="15" l="1"/>
  <c r="L39" i="15" s="1"/>
  <c r="L70" i="15" s="1"/>
  <c r="L72" i="15" s="1"/>
  <c r="X15" i="12"/>
  <c r="X19" i="12" s="1"/>
  <c r="J72" i="15"/>
  <c r="H39" i="15"/>
  <c r="H70" i="15" s="1"/>
  <c r="H72" i="15" l="1"/>
  <c r="F70" i="15"/>
  <c r="F72" i="15" s="1"/>
  <c r="E92" i="3" l="1"/>
  <c r="E94" i="3" s="1"/>
  <c r="I94" i="3"/>
  <c r="E95" i="3" l="1"/>
  <c r="I95" i="3"/>
</calcChain>
</file>

<file path=xl/sharedStrings.xml><?xml version="1.0" encoding="utf-8"?>
<sst xmlns="http://schemas.openxmlformats.org/spreadsheetml/2006/main" count="371" uniqueCount="262">
  <si>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</si>
  <si>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</si>
  <si>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</si>
  <si>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</si>
  <si>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</si>
  <si>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</si>
  <si>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</si>
  <si>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</si>
  <si>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</si>
  <si>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</si>
  <si>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</si>
  <si>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</si>
  <si>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</si>
  <si>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</si>
  <si>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</si>
  <si>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</si>
  <si>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</si>
  <si>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</si>
  <si>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</si>
  <si>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</si>
  <si>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</si>
  <si>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</si>
  <si>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</si>
  <si>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</si>
  <si>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</si>
  <si>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</si>
  <si>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</si>
  <si>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</si>
  <si>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</si>
  <si>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</si>
  <si>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</si>
  <si>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</si>
  <si>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</si>
  <si>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</si>
  <si>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 (ขาดทุน) สะสม</t>
  </si>
  <si>
    <t>รวมส่วนของ</t>
  </si>
  <si>
    <t xml:space="preserve">กฎหมาย 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</si>
  <si>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</si>
  <si>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</si>
  <si>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</si>
  <si>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</si>
  <si>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</si>
  <si>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ผลประโยชน์พนักงาน</t>
  </si>
  <si>
    <t>รายการที่ไม่ใช่เงินสด</t>
  </si>
  <si>
    <t>สินทรัพย์ภาษีเงินได้รอการตัดบัญชี</t>
  </si>
  <si>
    <t>ส่วนเกินทุนจากการ</t>
  </si>
  <si>
    <t>เงินลงทุนในบริษัทร่วม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</si>
  <si>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</si>
  <si>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</si>
  <si>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</si>
  <si>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ส่วนได้เสียที่ไม่มีอำนาจควบคุม</t>
  </si>
  <si>
    <t>รวมหนี้สินและส่วนของผู้ถือหุ้น</t>
  </si>
  <si>
    <t>ส่วนของ</t>
  </si>
  <si>
    <t>ค่าความนิยม</t>
  </si>
  <si>
    <t>ดอกเบี้ยรับ</t>
  </si>
  <si>
    <t>รายได้จากการให้บริการ</t>
  </si>
  <si>
    <t>รายได้จากการขาย</t>
  </si>
  <si>
    <t>ต้นทุนขาย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</si>
  <si>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</si>
  <si>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</si>
  <si>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</si>
  <si>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</si>
  <si>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</si>
  <si>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</si>
  <si>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>ชำระแล้ว</t>
  </si>
  <si>
    <t>ที่ออกและ</t>
  </si>
  <si>
    <t>ส่วนได้เสียที่ไม่มี</t>
  </si>
  <si>
    <t>การแบ่งปันกำไร (ขาดทุน)</t>
  </si>
  <si>
    <t>เงินสดและรายการเทียบเท่าเงินสดเพิ่มขึ้น (ลดลง) สุทธิ</t>
  </si>
  <si>
    <t>บริษัทใหญ่</t>
  </si>
  <si>
    <t>รวมองค์ประกอบ</t>
  </si>
  <si>
    <t>ตีราคาที่ดิน</t>
  </si>
  <si>
    <t>สิทธิในการรับคืนผลิตภัณฑ์</t>
  </si>
  <si>
    <t>หนี้สินภาษีเงินได้รอการตัดบัญชี</t>
  </si>
  <si>
    <t>ส่วนเกินทุน</t>
  </si>
  <si>
    <t>จากการตีราคา</t>
  </si>
  <si>
    <t>ที่ดิน</t>
  </si>
  <si>
    <t>ประมาณการรับคืนสินค้า (กลับรายการ)</t>
  </si>
  <si>
    <t>กำไร (ขาดทุน) สะสม</t>
  </si>
  <si>
    <t>อำนาจควบคุม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</si>
  <si>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</si>
  <si>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</si>
  <si>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ต่อหุ้นของผู้ถือหุ้นบริษัทใหญ่</t>
  </si>
  <si>
    <t>ลูกหนี้การค้าและลูกหนี้หมุนเวียนอื่น</t>
  </si>
  <si>
    <t>ณ วันที่ 31 ธันวาคม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</si>
  <si>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</si>
  <si>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</si>
  <si>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</si>
  <si>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</si>
  <si>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</si>
  <si>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ยังไม่ได้จัดสรร</t>
  </si>
  <si>
    <t>สินทรัพย์สิทธิการใช้</t>
  </si>
  <si>
    <t>เจ้าหนี้การค้าและเจ้าหนี้หมุนเวียนอื่น</t>
  </si>
  <si>
    <t>อื่นของส่วนของ</t>
  </si>
  <si>
    <t>ทุนจดทะเบียน</t>
  </si>
  <si>
    <t xml:space="preserve">       มูลค่าที่ตราไว้หุ้นละ 0.10 บาท</t>
  </si>
  <si>
    <t>ทุนที่ออกและชำระเต็มมูลค่าแล้ว</t>
  </si>
  <si>
    <t>จัดสรรแล้ว - ทุนสำรองตามกฎหมาย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</si>
  <si>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</si>
  <si>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</si>
  <si>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</si>
  <si>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การปรับปรุงอื่นด้วยเงินสดที่เกิดจากการลงทุนหรือการกู้ยืม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</si>
  <si>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</si>
  <si>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</si>
  <si>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</si>
  <si>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 (กลับรายการ)</t>
  </si>
  <si>
    <t>ขาดทุน (กำไร) จากอัตราแลกเปลี่ยนที่ยังไม่เกิดขึ้นจริง</t>
  </si>
  <si>
    <t>ส่วนแบ่ง (กำไร) ขาดทุนจากบริษัทร่วมและการร่วมค้า</t>
  </si>
  <si>
    <t>ขาดทุนจากการปรับมูลค่าของสินค้า (กลับรายการ)</t>
  </si>
  <si>
    <t>ในตั๋วสัญญาใช้เงิน ซึ่งกำหนดรับคืนภายในระยะเวลาไม่เกิน 3 เดือน</t>
  </si>
  <si>
    <t>ส่วนของหนี้สินตามสัญญาเช่า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</si>
  <si>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</si>
  <si>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</si>
  <si>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</si>
  <si>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</si>
  <si>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เงินสดที่ผู้เช่าจ่ายเพื่อลดจำนวนหนี้สินซึ่งเกิดขึ้นจากสัญญาเช่าทางการเงิน</t>
  </si>
  <si>
    <t>ประมาณการหนี้สินหมุนเวียนอื่น</t>
  </si>
  <si>
    <t>เงินให้กู้ยืมระยะสั้นแก่กิจการที่เกี่ยวข้องกัน</t>
  </si>
  <si>
    <t>ส่วนแบ่งกำไร (ขาดทุน) จากเงินลงทุนในบริษัทร่วมและการร่วมค้า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</si>
  <si>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</si>
  <si>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</si>
  <si>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มูลค่าหุ้นสามัญ</t>
  </si>
  <si>
    <t xml:space="preserve">จัดสรรแล้ว - </t>
  </si>
  <si>
    <t>ทุนสำรองตาม</t>
  </si>
  <si>
    <t xml:space="preserve">      มูลค่าที่ตราไว้หุ้นละ 0.10 บาท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</si>
  <si>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</si>
  <si>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</si>
  <si>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หนี้สินและส่วนของผู้ถือหุ้น (ต่อ)</t>
  </si>
  <si>
    <t>งบกระแสเงินสด (ต่อ)</t>
  </si>
  <si>
    <t>กำไร (ขาดทุน) ต่อหุ้นขั้นพื้นฐาน (บาท : หุ้น)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</si>
  <si>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</si>
  <si>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1.</t>
  </si>
  <si>
    <t>การดำเนินงานที่ยกเลิก</t>
  </si>
  <si>
    <t>งบกำไรขาดทุนเบ็ดเสร็จ (ต่อ)</t>
  </si>
  <si>
    <t>การแบ่งปันกำไร (ขาดทุน) เบ็ดเสร็จรวม</t>
  </si>
  <si>
    <t>ทุนเรือนหุ้นที่ออก</t>
  </si>
  <si>
    <t>และชำระแล้ว</t>
  </si>
  <si>
    <t xml:space="preserve">ตามกฎหมาย </t>
  </si>
  <si>
    <t>จัดสรรแล้ว - ทุนสำรอง</t>
  </si>
  <si>
    <t xml:space="preserve">      มูลค่าที่ตราไว้หุ้นละ 0.10 บาท)</t>
  </si>
  <si>
    <t>แปลงสภาพ</t>
  </si>
  <si>
    <t>หุ้นสามัญเพิ่มขึ้น (ลดลง)</t>
  </si>
  <si>
    <t>เงินสดรับจากหุ้นกู้แปลงสภาพ</t>
  </si>
  <si>
    <t>เงินรับล่วงหน้า</t>
  </si>
  <si>
    <t>ค่าหุ้น</t>
  </si>
  <si>
    <t>กำไร (ขาดทุน) ต่อหุ้นปรับลด (บาท : หุ้น)</t>
  </si>
  <si>
    <t>กำไร (ขาดทุน) ต่อหุ้นขั้นพื้นฐานจากการดำเนินงานต่อเนื่อง</t>
  </si>
  <si>
    <t>(บาท : หุ้น)</t>
  </si>
  <si>
    <t>หนี้สินไม่หมุนเวียนอื่น</t>
  </si>
  <si>
    <t>สินทรัพย์สกุลเงินดิจิทัล</t>
  </si>
  <si>
    <t>จากการรวมธุรกิจ</t>
  </si>
  <si>
    <t>ควบคุมเดียวกัน</t>
  </si>
  <si>
    <t>ภายใต้การ</t>
  </si>
  <si>
    <t>ส่วนเกินจาก</t>
  </si>
  <si>
    <t>การเปลี่ยนแปลง</t>
  </si>
  <si>
    <t>ในบริษัทย่อย</t>
  </si>
  <si>
    <t>สัดส่วนการถือหุ้น</t>
  </si>
  <si>
    <t>รวมองค์ประกอบอื่น</t>
  </si>
  <si>
    <t>ของส่วนของผู้ถือหุ้น</t>
  </si>
  <si>
    <t>เงินสดรับ (จ่าย) ภาษีเงินได้</t>
  </si>
  <si>
    <t>เงินสดรับชำระคืนจากเงินให้กู้ยืมแก่กิจการที่เกี่ยวข้องกัน</t>
  </si>
  <si>
    <t>การเลือก</t>
  </si>
  <si>
    <t>สิทธิใน</t>
  </si>
  <si>
    <t>สิทธิในการ</t>
  </si>
  <si>
    <t>การปรับปรุงด้วยขาดทุน (กำไร) จากการจำหน่ายสินทรัพย์ไม่หมุนเวียน</t>
  </si>
  <si>
    <t>เงินสด (จ่าย) อื่นจากกิจกรรมลงทุน - สินทรัพย์ทางการเงิน</t>
  </si>
  <si>
    <t>การปรับปรุงค่าเผื่อผลขาดทุนด้านเครดิตที่คาดว่าจะเกิดขึ้น (กลับรายการ)</t>
  </si>
  <si>
    <t>ขาดทุน (กำไร) จากการจำหน่ายเงินลงทุนในบริษัทย่อย</t>
  </si>
  <si>
    <t>เงินสดรับจากการขายบริษัทย่อยสุทธิจากเงินสดที่จ่ายไป</t>
  </si>
  <si>
    <t>2.</t>
  </si>
  <si>
    <t>ภาษีเงินได้นิติบุคคลค้างจ่าย</t>
  </si>
  <si>
    <t>2566</t>
  </si>
  <si>
    <t>ขาดทุนจากการด้อยค่าของสินทรัพย์สกุลเงินดิจิทัล (กลับรายการ)</t>
  </si>
  <si>
    <t>การปรับปรุงด้วยขาดทุน (กำไร) จากการจำหน่ายสินทรัพย์สกุลเงินดิจิทัล</t>
  </si>
  <si>
    <t>เงินสดจ่ายเพื่อซื้อสินทรัพย์สกุลเงินดิจิทัล</t>
  </si>
  <si>
    <t>เงินสดรับจากการขายสินทรัพย์สกุลเงินดิจิทัล</t>
  </si>
  <si>
    <t>เงินสดจ่ายเพื่อซื้อสินทรัพย์ไม่มีตัวตนอื่นนอกจากค่าความนิยม</t>
  </si>
  <si>
    <t>3.</t>
  </si>
  <si>
    <t>การปรับปรุงค่าเผื่อด้อยค่าเงินลงทุนในบริษัทร่วม (กลับรายการ)</t>
  </si>
  <si>
    <t>เงินสดจ่ายเงินให้กู้ยืมแก่กิจการที่เกี่ยวข้องกัน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</si>
  <si>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</si>
  <si>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</si>
  <si>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4.</t>
  </si>
  <si>
    <t>การปรับปรุงค่าเผื่อด้อยค่าเงินลงทุนในบริษัทย่อย (กลับรายการ)</t>
  </si>
  <si>
    <t>(หน่วย : บาท)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</si>
  <si>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</si>
  <si>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</si>
  <si>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กำไร (ขาดทุน) เบ็ดเสร็จรวมสำหรับปี</t>
  </si>
  <si>
    <t>กำไร (ขาดทุน) สำหรับปีจากการดำเนินงานที่ยกเลิก</t>
  </si>
  <si>
    <t>กำไร (ขาดทุน) สำหรับปีส่วนที่เป็นของผู้ถือหุ้นของบริษัท</t>
  </si>
  <si>
    <t>กำไร (ขาดทุน) สำหรับปีส่วนที่เป็นของส่วนได้เสียที่ไม่มีอำนาจควบคุม</t>
  </si>
  <si>
    <t>กำไร (ขาดทุน) สำหรับปี</t>
  </si>
  <si>
    <t>กำไร (ขาดทุน) เบ็ดเสร็จสำหรับปี</t>
  </si>
  <si>
    <t>ยอดคงเหลือ ณ วันที่ 31 ธันวาคม 2566</t>
  </si>
  <si>
    <t>ในระหว่างปี 2566 บริษัทมีการโอนออกของสินทรัพย์ระหว่างติดตั้ง เพื่อไปบันทึกไว้ในสินค้าคงเหลือ เนื่องจากฝ่ายบริหารพิจารณาว่าสินทรัพย์ดังกล่าวนั้น</t>
  </si>
  <si>
    <t>ในระหว่างปี 2566 บริษัทมีการโอนเข้าของสินทรัพย์ระหว่างติดตั้งมาจากสินค้าคงเหลือ เนื่องจากฝ่ายบริหารพิจารณาว่าสินทรัพย์ดังกล่าวนั้นมีไว้เพื่อใช้งาน</t>
  </si>
  <si>
    <t>กำไร (ขาดทุน) สำหรับปีจากการดำเนินงานต่อเนื่องก่อนภาษีเงินได้</t>
  </si>
  <si>
    <t>ขาดทุนจากการด้อยค่าของสินทรัพย์ (กลับรายการ)</t>
  </si>
  <si>
    <t>จำนวนหุ้นสามัญถัวเฉลี่ยถ่วงน้ำหนัก (ขั้นพื้นฐาน) (หุ้น)</t>
  </si>
  <si>
    <t>จำนวนหุ้นสามัญถัวเฉลี่ยถ่วงน้ำหนัก (ปรับลด) (หุ้น)</t>
  </si>
  <si>
    <t>เงินสดและรายการเทียบเท่าเงินสดต้นปี (หมายเหตุ 6)</t>
  </si>
  <si>
    <t>เงินสดและรายการเทียบเท่าเงินสดปลายปี (หมายเหตุ 6)</t>
  </si>
  <si>
    <t>การสูญเสียส่วนได้เสียที่ไม่มีอำนาจควบคุม</t>
  </si>
  <si>
    <t>ซึ่งอำนาจการควบคุมเปลี่ยนแปลง</t>
  </si>
  <si>
    <t>รายการที่จะไม่ถูกจัดประเภทรายการใหม่ เข้าไปไว้ใน</t>
  </si>
  <si>
    <t>กำไรหรือขาดทุน</t>
  </si>
  <si>
    <t>ผลกำไรจากการวัดมูลค่าใหม่ของผลประโยชน์</t>
  </si>
  <si>
    <t>พนักงานที่กำหนดไว้</t>
  </si>
  <si>
    <t>รวมรายการที่จะไม่ถูกจัดประเภทใหม่ไว้ในกำไร</t>
  </si>
  <si>
    <t>หรือขาดทุนในภายหลัง</t>
  </si>
  <si>
    <t>กำไรจากการตีมูลค่าที่ดินใหม่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</si>
  <si>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</si>
  <si>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</si>
  <si>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โอนไปกำไร (ขาดทุน) สะสม</t>
  </si>
  <si>
    <t>ผลต่างจากการ</t>
  </si>
  <si>
    <t>เปลี่ยนแปลงประมาณการ</t>
  </si>
  <si>
    <t>ของนักคณิตศาสตร์</t>
  </si>
  <si>
    <t>เปลี่ยนแปลง</t>
  </si>
  <si>
    <t>นักคณิตศาสตร์</t>
  </si>
  <si>
    <t>ประมาณการของ</t>
  </si>
  <si>
    <t>กำไร (ขาดทุน) เบ็ดเสร็จอื่น</t>
  </si>
  <si>
    <t>มีไว้เพื่อขาย จำนวน 2.63 ล้านบาท</t>
  </si>
  <si>
    <t xml:space="preserve">จำนวน 1.94 ล้านบาท </t>
  </si>
  <si>
    <t>ในระหว่างปี 2566 บริษัทมีการประเมินราคาที่ดินเพิ่มขึ้น จำนวน 8.69 ล้านบาท</t>
  </si>
  <si>
    <t>ในระหว่างปี 2566 กลุ่มบริษัทและบริษัทมีการวัดมูลค่าใหม่ของผลประโยชน์พนักงานเพิ่มขึ้น จำนวน 0.69 ล้านบาท และ 0.17 ล้านบาท ตามลำดับ</t>
  </si>
  <si>
    <t>ในระหว่างปี 2566 กลุ่มบริษัททำสัญญาเช่าพื้นที่ โดยมีสัญญาเช่าทางการเงินในงบการเงิน จำนวน 34.83 ล้านบาท</t>
  </si>
  <si>
    <t>5.</t>
  </si>
  <si>
    <t>6.</t>
  </si>
  <si>
    <t>7.</t>
  </si>
  <si>
    <t>การปรับปรุงด้วยหนี้สินอื่นเพิ่มขึ้น (ลดลง)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</si>
  <si>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</si>
  <si>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</si>
  <si>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</si>
  <si>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</si>
  <si>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</si>
  <si>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</si>
  <si>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</si>
  <si>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หนี้สินตามสัญญาเช่า</t>
  </si>
  <si>
    <t>หนี้สินที่เกิดจากสัญญา</t>
  </si>
  <si>
    <t xml:space="preserve">   (ปี 2566 : หุ้นสามัญ 8,001,147,415 หุ้น</t>
  </si>
  <si>
    <t xml:space="preserve">   (ปี 2566 : หุ้นสามัญ 5,355,384,074 หุ้น</t>
  </si>
  <si>
    <t>รายได้จากการขุดเหรียญสกุลเงินดิจิทัล</t>
  </si>
  <si>
    <t>งบการเปลี่ยนแปลงส่วนของผู้ถือหุ้น</t>
  </si>
  <si>
    <t>เงินสดรับจากผู้ใช้สิทธิในใบสำคัญแสงสิทธิ</t>
  </si>
  <si>
    <t xml:space="preserve">   หุ้นสามัญ 6,924,069,879 หุ้น</t>
  </si>
  <si>
    <t>อื่นๆ - เงินรับล่วงหน้าค่าหุ้น ที่ยังไม่จดทะเบียน</t>
  </si>
  <si>
    <t>อื่นๆ - เงินรับล่วงหน้าค่าหุ้น ที่จดทะเบียนแล้ว</t>
  </si>
  <si>
    <t>เงินกู้ยืมระยะสั้นแก่กิจการที่เกี่ยวข้องกัน</t>
  </si>
  <si>
    <t>เงินสดจ่ายเพื่อซื้อบริษัทย่อยสุทธิจากเงินสดที่ได้มา</t>
  </si>
  <si>
    <t>ส่วนเกินส่วนต่ำจากการรวมธุรกิจภายใต้</t>
  </si>
  <si>
    <t>การควบคุมเดียวกัน</t>
  </si>
  <si>
    <t>ส่วนเกินจากการเปลี่ยนแปลงสัดส่วน</t>
  </si>
  <si>
    <t>การถือหุ้นในบริษัทย่อย</t>
  </si>
  <si>
    <t>หุ้นสามัญเพิ่มขึ้น (ลดลง) - ในบริษัทย่อย</t>
  </si>
  <si>
    <t>ในระหว่างปี 2567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</si>
  <si>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มีไว้เพื่อใช้งานจำนวน 1.39 ล้านบาท (หมายเหตุ 13)</t>
  </si>
  <si>
    <t>20,21</t>
  </si>
  <si>
    <t xml:space="preserve">   หุ้นสามัญ 5,364,539,035 หุ้น</t>
  </si>
  <si>
    <t>13,26</t>
  </si>
  <si>
    <t>เงินสดรับจากการออกหุ้นทุน</t>
  </si>
  <si>
    <t>เงินสดรับจากเงินกู้ยืม</t>
  </si>
  <si>
    <t>13,14,15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</si>
</sst>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#,##0;\(#,##0\)"/>
    <numFmt numFmtId="201" formatCode="#,##0.00;[Red]\(#,##0.00\)"/>
    <numFmt numFmtId="202" formatCode="#,##0.00;\(#,##0.00\)"/>
    <numFmt numFmtId="203" formatCode="#,##0.00_);[Black]\(#,##0.0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_ &quot;R&quot;\ * #,##0.00_ ;_ &quot;R&quot;\ * \-#,##0.00_ ;_ &quot;R&quot;\ * &quot;-&quot;??_ ;_ @_ "/>
    <numFmt numFmtId="217" formatCode="0.000"/>
    <numFmt numFmtId="218" formatCode="#,##0.0_);\(#,##0.0\)"/>
    <numFmt numFmtId="219" formatCode="_ &quot;R&quot;\ * #,##0_ ;_ &quot;R&quot;\ * \-#,##0_ ;_ &quot;R&quot;\ * &quot;-&quot;_ ;_ @_ "/>
    <numFmt numFmtId="220" formatCode="_ &quot;$&quot;\ * #,##0.0_ ;_ &quot;$&quot;\ * \-#,##0.0_ ;_ &quot;$&quot;\ * &quot;-&quot;??_ ;_ @_ "/>
    <numFmt numFmtId="221" formatCode="0&quot;  &quot;"/>
    <numFmt numFmtId="222" formatCode="* \(#,##0\);* #,##0_);&quot;-&quot;??_);@"/>
    <numFmt numFmtId="223" formatCode="\ว\ \ด\ด\ด\ด\ &quot;ค.ศ.&quot;\ \ค\ค\ค\ค"/>
    <numFmt numFmtId="224" formatCode="#,##0\ &quot;FB&quot;;[Red]\-#,##0\ &quot;FB&quot;"/>
    <numFmt numFmtId="225" formatCode="#,##0.00&quot; F&quot;_);\(#,##0.00&quot; F&quot;\)"/>
    <numFmt numFmtId="226" formatCode="* #,##0_);* \(#,##0\);&quot;-&quot;??_);@"/>
    <numFmt numFmtId="227" formatCode="#,##0.00\ &quot;FB&quot;;[Red]\-#,##0.00\ &quot;FB&quot;"/>
    <numFmt numFmtId="228" formatCode="#,##0\ \ ;\(#,##0\)\ ;\—\ \ \ \ "/>
    <numFmt numFmtId="229" formatCode="0."/>
    <numFmt numFmtId="230" formatCode="&quot;?&quot;#,##0;[Red]\-&quot;?&quot;#,##0"/>
    <numFmt numFmtId="231" formatCode="0.0&quot;  &quot;"/>
    <numFmt numFmtId="232" formatCode="0.0%"/>
    <numFmt numFmtId="233" formatCode="&quot;฿&quot;\t#,##0_);[Red]\(&quot;฿&quot;\t#,##0\)"/>
    <numFmt numFmtId="234" formatCode="0.00_)"/>
    <numFmt numFmtId="235" formatCode="#,##0&quot; F&quot;_);[Red]\(#,##0&quot; F&quot;\)"/>
    <numFmt numFmtId="236" formatCode="&quot;US$&quot;#,##0_);[Red]\(&quot;US$&quot;#,##0\)"/>
    <numFmt numFmtId="237" formatCode="_(&quot;฿&quot;* #,##0_);_(&quot;฿&quot;* \(#,##0\);_(&quot;฿&quot;* &quot;-&quot;_);_(@_)"/>
    <numFmt numFmtId="238" formatCode="0%_);\(0%\)"/>
    <numFmt numFmtId="239" formatCode="&quot;£&quot;#,##0.00;\-&quot;£&quot;#,##0.00"/>
    <numFmt numFmtId="240" formatCode="#,##0&quot;£&quot;_);[Red]\(#,##0&quot;£&quot;\)"/>
    <numFmt numFmtId="241" formatCode="####"/>
    <numFmt numFmtId="242" formatCode="_ &quot;$&quot;\ * #,##0_ ;_ &quot;$&quot;\ * \-#,##0_ ;_ &quot;$&quot;\ * &quot;-&quot;??_ ;_ @_ 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General_)"/>
    <numFmt numFmtId="247" formatCode="_-&quot;$&quot;* #,##0_-;\-&quot;$&quot;* #,##0_-;_-&quot;$&quot;* &quot;-&quot;_-;_-@_-"/>
    <numFmt numFmtId="248" formatCode="\t#\ ?/?"/>
    <numFmt numFmtId="249" formatCode="\t0%"/>
    <numFmt numFmtId="250" formatCode="d/mm/yy\ "/>
    <numFmt numFmtId="251" formatCode="_-* #,##0.0000_-;\-* #,##0.0000_-;_-* &quot;-&quot;??_-;_-@_-"/>
    <numFmt numFmtId="252" formatCode="#,##0.0_);[Red]\(#,##0.0\)"/>
    <numFmt numFmtId="253" formatCode="0.00_);\(0.00\)"/>
    <numFmt numFmtId="254" formatCode="#,##0,;\(#,##0,\)"/>
    <numFmt numFmtId="255" formatCode="#,##0;[Red]\(#,##0\)"/>
    <numFmt numFmtId="256" formatCode="[$-409]d\-mmm;@"/>
    <numFmt numFmtId="257" formatCode="#,##0.0000;\(#,##0.00000000\)"/>
    <numFmt numFmtId="258" formatCode="_-[$€-2]* #,##0.00_-;\-[$€-2]* #,##0.00_-;_-[$€-2]* &quot;-&quot;??_-"/>
    <numFmt numFmtId="259" formatCode="&quot;$&quot;#,##0;[Red]\-&quot;$&quot;#,##0"/>
    <numFmt numFmtId="260" formatCode="&quot;$&quot;#,##0.00;[Red]\-&quot;$&quot;#,##0.00"/>
    <numFmt numFmtId="261" formatCode="\t&quot;$&quot;#,##0_);\(\t&quot;$&quot;#,##0\)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\t&quot;฿&quot;#,##0.00_);[Red]\(\t&quot;฿&quot;#,##0.00\)"/>
    <numFmt numFmtId="265" formatCode="&quot;$&quot;\t#,##0_);[Red]\(&quot;$&quot;\t#,##0\)"/>
    <numFmt numFmtId="266" formatCode="[$¥-411]#,##0.00"/>
    <numFmt numFmtId="267" formatCode="[$-409]mmm/yy;@"/>
    <numFmt numFmtId="268" formatCode="_-* #,##0.00_-;\-* #,##0.00_-;_-* \-??_-;_-@_-"/>
    <numFmt numFmtId="269" formatCode="#,##0.000000_);[Red]\(#,##0.000000\)"/>
    <numFmt numFmtId="270" formatCode="_(* #,##0.000_);_(* \(#,##0.000\);_(* &quot;-&quot;_);_(@_)"/>
    <numFmt numFmtId="271" formatCode="_-* #,##0_-;_-* \(#,##0\);_-* &quot;-&quot;??_-;_-@_-"/>
  </numFmts>
  <fonts count="204"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2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080">
    <xf numFmtId="0" fontId="0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" fillId="0" borderId="0"/>
    <xf numFmtId="0" fontId="6" fillId="0" borderId="0"/>
    <xf numFmtId="0" fontId="8" fillId="0" borderId="0"/>
    <xf numFmtId="0" fontId="8" fillId="0" borderId="0">
      <alignment vertical="center"/>
    </xf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34" fillId="0" borderId="0"/>
    <xf numFmtId="43" fontId="2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193" fontId="28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4" fillId="0" borderId="0"/>
    <xf numFmtId="193" fontId="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/>
    <xf numFmtId="0" fontId="28" fillId="0" borderId="0"/>
    <xf numFmtId="0" fontId="28" fillId="0" borderId="0"/>
    <xf numFmtId="204" fontId="28" fillId="0" borderId="0" applyFont="0" applyFill="0" applyBorder="0" applyAlignment="0" applyProtection="0"/>
    <xf numFmtId="0" fontId="42" fillId="0" borderId="0"/>
    <xf numFmtId="205" fontId="2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209" fontId="2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37" fontId="48" fillId="0" borderId="0"/>
    <xf numFmtId="0" fontId="47" fillId="0" borderId="0">
      <alignment vertical="top"/>
    </xf>
    <xf numFmtId="0" fontId="28" fillId="0" borderId="0"/>
    <xf numFmtId="210" fontId="44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28" fillId="0" borderId="0"/>
    <xf numFmtId="0" fontId="8" fillId="0" borderId="0"/>
    <xf numFmtId="0" fontId="44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193" fontId="50" fillId="0" borderId="23">
      <alignment horizontal="right" vertical="center"/>
    </xf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52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9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8" borderId="0"/>
    <xf numFmtId="0" fontId="53" fillId="0" borderId="0">
      <protection locked="0"/>
    </xf>
    <xf numFmtId="0" fontId="53" fillId="0" borderId="0"/>
    <xf numFmtId="213" fontId="53" fillId="0" borderId="0"/>
    <xf numFmtId="214" fontId="53" fillId="0" borderId="0"/>
    <xf numFmtId="0" fontId="54" fillId="49" borderId="0">
      <alignment horizontal="right"/>
    </xf>
    <xf numFmtId="0" fontId="53" fillId="0" borderId="0"/>
    <xf numFmtId="0" fontId="5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4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46" borderId="0" applyNumberFormat="0" applyBorder="0" applyAlignment="0" applyProtection="0"/>
    <xf numFmtId="0" fontId="41" fillId="62" borderId="0" applyNumberFormat="0" applyBorder="0" applyAlignment="0" applyProtection="0"/>
    <xf numFmtId="0" fontId="41" fillId="5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51" fillId="67" borderId="0" applyNumberFormat="0" applyBorder="0" applyAlignment="0" applyProtection="0"/>
    <xf numFmtId="0" fontId="55" fillId="35" borderId="0" applyNumberFormat="0" applyBorder="0" applyAlignment="0" applyProtection="0"/>
    <xf numFmtId="187" fontId="56" fillId="0" borderId="4" applyAlignment="0" applyProtection="0"/>
    <xf numFmtId="215" fontId="28" fillId="0" borderId="0" applyFill="0" applyBorder="0" applyAlignment="0"/>
    <xf numFmtId="216" fontId="44" fillId="0" borderId="0" applyFill="0" applyBorder="0" applyAlignment="0"/>
    <xf numFmtId="217" fontId="57" fillId="0" borderId="0" applyFill="0" applyBorder="0" applyAlignment="0"/>
    <xf numFmtId="218" fontId="58" fillId="0" borderId="0" applyFill="0" applyBorder="0" applyAlignment="0"/>
    <xf numFmtId="199" fontId="58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0" fontId="61" fillId="70" borderId="28">
      <alignment horizontal="center" wrapText="1"/>
    </xf>
    <xf numFmtId="193" fontId="2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1" fontId="28" fillId="0" borderId="0" applyFont="0" applyFill="0" applyBorder="0" applyAlignment="0" applyProtection="0"/>
    <xf numFmtId="219" fontId="4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NumberFormat="0" applyFill="0" applyBorder="0" applyAlignment="0" applyProtection="0"/>
    <xf numFmtId="19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7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2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" fontId="28" fillId="0" borderId="0" applyFont="0" applyFill="0" applyBorder="0" applyAlignment="0" applyProtection="0"/>
    <xf numFmtId="0" fontId="63" fillId="0" borderId="0" applyNumberFormat="0" applyAlignment="0">
      <alignment horizontal="left"/>
    </xf>
    <xf numFmtId="222" fontId="11" fillId="0" borderId="0" applyFill="0" applyBorder="0" applyProtection="0"/>
    <xf numFmtId="0" fontId="64" fillId="0" borderId="0"/>
    <xf numFmtId="0" fontId="64" fillId="0" borderId="0"/>
    <xf numFmtId="216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25" fontId="28" fillId="0" borderId="0"/>
    <xf numFmtId="0" fontId="31" fillId="71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47" fillId="0" borderId="0" applyFill="0" applyBorder="0" applyAlignment="0"/>
    <xf numFmtId="15" fontId="28" fillId="0" borderId="0"/>
    <xf numFmtId="226" fontId="11" fillId="0" borderId="0" applyFill="0" applyBorder="0" applyProtection="0"/>
    <xf numFmtId="38" fontId="65" fillId="0" borderId="25">
      <alignment vertical="center"/>
    </xf>
    <xf numFmtId="227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0" fontId="119" fillId="0" borderId="0" applyNumberFormat="0" applyFill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4" borderId="0" applyNumberFormat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6" fillId="0" borderId="0" applyNumberFormat="0" applyAlignment="0">
      <alignment horizontal="left"/>
    </xf>
    <xf numFmtId="258" fontId="1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28" fontId="68" fillId="0" borderId="0">
      <alignment horizontal="right"/>
    </xf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121" fillId="75" borderId="20"/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29" fontId="70" fillId="70" borderId="0">
      <alignment horizontal="left" vertical="top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71" fillId="0" borderId="0" applyProtection="0"/>
    <xf numFmtId="0" fontId="3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3" fillId="70" borderId="0">
      <alignment horizontal="left" wrapText="1"/>
    </xf>
    <xf numFmtId="230" fontId="28" fillId="0" borderId="0" applyBorder="0" applyAlignment="0"/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231" fontId="28" fillId="0" borderId="0"/>
    <xf numFmtId="232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8" fillId="0" borderId="0"/>
    <xf numFmtId="0" fontId="68" fillId="0" borderId="0"/>
    <xf numFmtId="0" fontId="11" fillId="0" borderId="0" applyNumberFormat="0" applyFont="0" applyFill="0" applyBorder="0" applyProtection="0">
      <alignment horizontal="left" vertical="center"/>
    </xf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80" fillId="0" borderId="30" applyNumberFormat="0" applyFill="0" applyAlignment="0" applyProtection="0"/>
    <xf numFmtId="0" fontId="81" fillId="0" borderId="15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33" fontId="6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82" fillId="0" borderId="0"/>
    <xf numFmtId="0" fontId="83" fillId="0" borderId="0"/>
    <xf numFmtId="0" fontId="83" fillId="0" borderId="0"/>
    <xf numFmtId="234" fontId="8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41" fillId="0" borderId="0"/>
    <xf numFmtId="0" fontId="5" fillId="0" borderId="0"/>
    <xf numFmtId="0" fontId="34" fillId="0" borderId="0"/>
    <xf numFmtId="0" fontId="28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7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28" fillId="0" borderId="0"/>
    <xf numFmtId="0" fontId="34" fillId="0" borderId="0"/>
    <xf numFmtId="0" fontId="34" fillId="0" borderId="0"/>
    <xf numFmtId="0" fontId="38" fillId="0" borderId="0"/>
    <xf numFmtId="0" fontId="47" fillId="0" borderId="0">
      <alignment vertical="top"/>
    </xf>
    <xf numFmtId="0" fontId="41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47" fillId="0" borderId="0">
      <alignment vertical="top"/>
    </xf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28" fillId="0" borderId="0"/>
    <xf numFmtId="0" fontId="122" fillId="0" borderId="0"/>
    <xf numFmtId="0" fontId="28" fillId="0" borderId="0"/>
    <xf numFmtId="0" fontId="34" fillId="0" borderId="0"/>
    <xf numFmtId="0" fontId="33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235" fontId="28" fillId="0" borderId="0"/>
    <xf numFmtId="0" fontId="123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236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90" fillId="68" borderId="32" applyNumberFormat="0" applyAlignment="0" applyProtection="0"/>
    <xf numFmtId="40" fontId="91" fillId="78" borderId="0">
      <alignment horizontal="right"/>
    </xf>
    <xf numFmtId="0" fontId="92" fillId="78" borderId="0">
      <alignment horizontal="right"/>
    </xf>
    <xf numFmtId="0" fontId="93" fillId="78" borderId="21"/>
    <xf numFmtId="0" fontId="94" fillId="79" borderId="0" applyBorder="0">
      <alignment horizontal="centerContinuous"/>
    </xf>
    <xf numFmtId="0" fontId="95" fillId="79" borderId="0" applyBorder="0">
      <alignment horizontal="centerContinuous"/>
    </xf>
    <xf numFmtId="0" fontId="96" fillId="0" borderId="0">
      <alignment horizontal="center"/>
    </xf>
    <xf numFmtId="0" fontId="97" fillId="0" borderId="0">
      <alignment horizontal="center"/>
    </xf>
    <xf numFmtId="237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9" fontId="58" fillId="0" borderId="0" applyFont="0" applyFill="0" applyBorder="0" applyAlignment="0" applyProtection="0"/>
    <xf numFmtId="239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18" applyNumberFormat="0" applyBorder="0"/>
    <xf numFmtId="3" fontId="98" fillId="0" borderId="0" applyNumberFormat="0" applyFill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56" fillId="0" borderId="19">
      <alignment horizontal="center"/>
    </xf>
    <xf numFmtId="3" fontId="65" fillId="0" borderId="0" applyFont="0" applyFill="0" applyBorder="0" applyAlignment="0" applyProtection="0"/>
    <xf numFmtId="0" fontId="65" fillId="80" borderId="0" applyNumberFormat="0" applyFont="0" applyBorder="0" applyAlignment="0" applyProtection="0"/>
    <xf numFmtId="37" fontId="8" fillId="0" borderId="0"/>
    <xf numFmtId="0" fontId="28" fillId="0" borderId="0">
      <alignment vertical="justify"/>
    </xf>
    <xf numFmtId="0" fontId="44" fillId="0" borderId="0" applyFont="0" applyFill="0" applyBorder="0" applyAlignment="0" applyProtection="0"/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240" fontId="28" fillId="0" borderId="0" applyNumberFormat="0" applyFill="0" applyBorder="0" applyAlignment="0" applyProtection="0">
      <alignment horizontal="left"/>
    </xf>
    <xf numFmtId="252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0" fontId="125" fillId="0" borderId="0" applyNumberFormat="0" applyProtection="0"/>
    <xf numFmtId="4" fontId="126" fillId="83" borderId="32" applyNumberFormat="0" applyProtection="0">
      <alignment horizontal="right" vertical="center"/>
    </xf>
    <xf numFmtId="38" fontId="11" fillId="0" borderId="0" applyNumberFormat="0" applyFont="0" applyFill="0" applyBorder="0" applyAlignment="0"/>
    <xf numFmtId="0" fontId="104" fillId="0" borderId="0" applyNumberFormat="0" applyFill="0" applyBorder="0" applyAlignment="0" applyProtection="0"/>
    <xf numFmtId="0" fontId="11" fillId="0" borderId="22" applyAlignment="0">
      <alignment horizontal="centerContinuous"/>
    </xf>
    <xf numFmtId="12" fontId="99" fillId="0" borderId="15">
      <alignment horizontal="center"/>
    </xf>
    <xf numFmtId="37" fontId="48" fillId="0" borderId="0"/>
    <xf numFmtId="0" fontId="100" fillId="0" borderId="0" applyNumberFormat="0" applyBorder="0"/>
    <xf numFmtId="0" fontId="101" fillId="70" borderId="0">
      <alignment wrapText="1"/>
    </xf>
    <xf numFmtId="40" fontId="102" fillId="0" borderId="0" applyBorder="0">
      <alignment horizontal="right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41" fontId="44" fillId="0" borderId="0" applyFill="0" applyBorder="0" applyAlignment="0"/>
    <xf numFmtId="242" fontId="44" fillId="0" borderId="0" applyFill="0" applyBorder="0" applyAlignment="0"/>
    <xf numFmtId="0" fontId="103" fillId="0" borderId="0">
      <alignment horizontal="center" vertical="top"/>
    </xf>
    <xf numFmtId="40" fontId="127" fillId="0" borderId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41" fontId="28" fillId="0" borderId="0" applyFont="0" applyFill="0" applyBorder="0" applyAlignment="0" applyProtection="0"/>
    <xf numFmtId="40" fontId="123" fillId="0" borderId="0" applyFont="0" applyFill="0" applyBorder="0" applyAlignment="0" applyProtection="0"/>
    <xf numFmtId="188" fontId="65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28" fillId="0" borderId="0">
      <alignment horizontal="centerContinuous" vertical="center"/>
    </xf>
    <xf numFmtId="0" fontId="105" fillId="0" borderId="0" applyNumberFormat="0" applyFill="0" applyBorder="0" applyAlignment="0" applyProtection="0"/>
    <xf numFmtId="0" fontId="83" fillId="0" borderId="34"/>
    <xf numFmtId="0" fontId="85" fillId="0" borderId="0" applyNumberFormat="0" applyFont="0" applyFill="0" applyBorder="0" applyProtection="0">
      <alignment horizontal="center" vertical="center" wrapText="1"/>
    </xf>
    <xf numFmtId="0" fontId="110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45" fillId="68" borderId="26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41" fillId="69" borderId="27" applyNumberFormat="0" applyAlignment="0" applyProtection="0"/>
    <xf numFmtId="0" fontId="142" fillId="0" borderId="30" applyNumberFormat="0" applyFill="0" applyAlignment="0" applyProtection="0"/>
    <xf numFmtId="243" fontId="107" fillId="0" borderId="0" applyFont="0" applyFill="0" applyBorder="0" applyAlignment="0" applyProtection="0"/>
    <xf numFmtId="0" fontId="39" fillId="2" borderId="0" applyNumberFormat="0" applyBorder="0" applyAlignment="0" applyProtection="0"/>
    <xf numFmtId="0" fontId="149" fillId="36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129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159" fillId="0" borderId="0"/>
    <xf numFmtId="0" fontId="159" fillId="0" borderId="0"/>
    <xf numFmtId="0" fontId="160" fillId="0" borderId="0"/>
    <xf numFmtId="0" fontId="47" fillId="0" borderId="0">
      <alignment vertical="top"/>
    </xf>
    <xf numFmtId="0" fontId="33" fillId="0" borderId="0"/>
    <xf numFmtId="0" fontId="33" fillId="0" borderId="0"/>
    <xf numFmtId="0" fontId="47" fillId="0" borderId="0">
      <alignment vertical="top"/>
    </xf>
    <xf numFmtId="0" fontId="28" fillId="0" borderId="0"/>
    <xf numFmtId="0" fontId="28" fillId="0" borderId="0"/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4" fillId="0" borderId="0"/>
    <xf numFmtId="0" fontId="129" fillId="0" borderId="0"/>
    <xf numFmtId="0" fontId="34" fillId="0" borderId="0"/>
    <xf numFmtId="0" fontId="159" fillId="0" borderId="0"/>
    <xf numFmtId="0" fontId="28" fillId="0" borderId="0"/>
    <xf numFmtId="0" fontId="38" fillId="0" borderId="0"/>
    <xf numFmtId="0" fontId="28" fillId="0" borderId="0"/>
    <xf numFmtId="0" fontId="131" fillId="0" borderId="0"/>
    <xf numFmtId="0" fontId="159" fillId="0" borderId="0"/>
    <xf numFmtId="0" fontId="138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34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131" fillId="0" borderId="0"/>
    <xf numFmtId="0" fontId="34" fillId="0" borderId="0"/>
    <xf numFmtId="0" fontId="34" fillId="0" borderId="0"/>
    <xf numFmtId="0" fontId="131" fillId="0" borderId="0"/>
    <xf numFmtId="0" fontId="131" fillId="0" borderId="0"/>
    <xf numFmtId="0" fontId="73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39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152" fillId="39" borderId="26" applyNumberFormat="0" applyAlignment="0" applyProtection="0"/>
    <xf numFmtId="0" fontId="40" fillId="4" borderId="0" applyNumberFormat="0" applyBorder="0" applyAlignment="0" applyProtection="0"/>
    <xf numFmtId="0" fontId="153" fillId="76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4" fillId="0" borderId="35" applyNumberFormat="0" applyFill="0" applyAlignment="0" applyProtection="0"/>
    <xf numFmtId="0" fontId="143" fillId="35" borderId="0" applyNumberFormat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37" fontId="8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55" fillId="0" borderId="36" applyNumberFormat="0" applyFill="0" applyAlignment="0" applyProtection="0"/>
    <xf numFmtId="0" fontId="156" fillId="0" borderId="37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0" fontId="28" fillId="0" borderId="0"/>
    <xf numFmtId="246" fontId="11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28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7" fontId="117" fillId="0" borderId="0" applyFont="0" applyFill="0" applyBorder="0" applyAlignment="0" applyProtection="0"/>
    <xf numFmtId="247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4" fontId="5" fillId="0" borderId="0" applyFont="0" applyFill="0" applyBorder="0" applyAlignment="0" applyProtection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9" fontId="129" fillId="0" borderId="0"/>
    <xf numFmtId="0" fontId="53" fillId="0" borderId="15">
      <alignment horizontal="center"/>
    </xf>
    <xf numFmtId="0" fontId="55" fillId="35" borderId="0" applyNumberFormat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215" fontId="28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19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129" fillId="0" borderId="0"/>
    <xf numFmtId="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129" fillId="0" borderId="0"/>
    <xf numFmtId="225" fontId="28" fillId="0" borderId="0"/>
    <xf numFmtId="0" fontId="28" fillId="0" borderId="0" applyFont="0" applyFill="0" applyBorder="0" applyAlignment="0" applyProtection="0"/>
    <xf numFmtId="14" fontId="47" fillId="0" borderId="0" applyFill="0" applyBorder="0" applyAlignment="0"/>
    <xf numFmtId="38" fontId="123" fillId="0" borderId="25">
      <alignment vertical="center"/>
    </xf>
    <xf numFmtId="232" fontId="129" fillId="0" borderId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231" fontId="28" fillId="0" borderId="0"/>
    <xf numFmtId="0" fontId="68" fillId="0" borderId="0"/>
    <xf numFmtId="0" fontId="68" fillId="0" borderId="0"/>
    <xf numFmtId="0" fontId="80" fillId="0" borderId="30" applyNumberFormat="0" applyFill="0" applyAlignment="0" applyProtection="0"/>
    <xf numFmtId="0" fontId="81" fillId="0" borderId="15">
      <alignment horizontal="center"/>
    </xf>
    <xf numFmtId="233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8" fillId="0" borderId="0"/>
    <xf numFmtId="0" fontId="34" fillId="0" borderId="0"/>
    <xf numFmtId="0" fontId="27" fillId="0" borderId="0"/>
    <xf numFmtId="0" fontId="27" fillId="0" borderId="0"/>
    <xf numFmtId="0" fontId="11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5" fontId="28" fillId="0" borderId="0"/>
    <xf numFmtId="0" fontId="90" fillId="68" borderId="32" applyNumberFormat="0" applyAlignment="0" applyProtection="0"/>
    <xf numFmtId="23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18" applyNumberFormat="0" applyBorder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4" fontId="123" fillId="0" borderId="0" applyFont="0" applyFill="0" applyBorder="0" applyAlignment="0" applyProtection="0"/>
    <xf numFmtId="0" fontId="161" fillId="0" borderId="19">
      <alignment horizontal="center"/>
    </xf>
    <xf numFmtId="3" fontId="123" fillId="0" borderId="0" applyFont="0" applyFill="0" applyBorder="0" applyAlignment="0" applyProtection="0"/>
    <xf numFmtId="0" fontId="123" fillId="80" borderId="0" applyNumberFormat="0" applyFont="0" applyBorder="0" applyAlignment="0" applyProtection="0"/>
    <xf numFmtId="240" fontId="28" fillId="0" borderId="0" applyNumberFormat="0" applyFill="0" applyBorder="0" applyAlignment="0" applyProtection="0">
      <alignment horizontal="left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188" fontId="1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00" fontId="28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264" fontId="73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129" fillId="0" borderId="0"/>
    <xf numFmtId="0" fontId="28" fillId="0" borderId="0"/>
    <xf numFmtId="0" fontId="34" fillId="0" borderId="0"/>
    <xf numFmtId="0" fontId="47" fillId="0" borderId="0">
      <alignment vertical="top"/>
    </xf>
    <xf numFmtId="0" fontId="28" fillId="0" borderId="0"/>
    <xf numFmtId="0" fontId="27" fillId="0" borderId="0"/>
    <xf numFmtId="0" fontId="28" fillId="0" borderId="0"/>
    <xf numFmtId="0" fontId="33" fillId="0" borderId="0"/>
    <xf numFmtId="0" fontId="28" fillId="0" borderId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1" fillId="64" borderId="0" applyNumberFormat="0" applyBorder="0" applyAlignment="0" applyProtection="0"/>
    <xf numFmtId="0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77" fillId="13" borderId="0" applyNumberFormat="0" applyBorder="0" applyAlignment="0" applyProtection="0"/>
    <xf numFmtId="0" fontId="17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26" borderId="0" applyNumberFormat="0" applyBorder="0" applyAlignment="0" applyProtection="0"/>
    <xf numFmtId="0" fontId="166" fillId="0" borderId="7" applyNumberFormat="0" applyFill="0" applyAlignment="0" applyProtection="0"/>
    <xf numFmtId="0" fontId="27" fillId="32" borderId="0" applyNumberFormat="0" applyBorder="0" applyAlignment="0" applyProtection="0"/>
    <xf numFmtId="9" fontId="27" fillId="0" borderId="0" applyFont="0" applyFill="0" applyBorder="0" applyAlignment="0" applyProtection="0"/>
    <xf numFmtId="193" fontId="138" fillId="0" borderId="0" applyNumberFormat="0" applyFill="0" applyBorder="0" applyAlignment="0" applyProtection="0"/>
    <xf numFmtId="0" fontId="32" fillId="0" borderId="0"/>
    <xf numFmtId="0" fontId="30" fillId="0" borderId="0"/>
    <xf numFmtId="0" fontId="16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7" fillId="28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0" borderId="0"/>
    <xf numFmtId="44" fontId="5" fillId="0" borderId="0" applyFont="0" applyFill="0" applyBorder="0" applyAlignment="0" applyProtection="0"/>
    <xf numFmtId="0" fontId="6" fillId="0" borderId="0"/>
    <xf numFmtId="0" fontId="27" fillId="16" borderId="0" applyNumberFormat="0" applyBorder="0" applyAlignment="0" applyProtection="0"/>
    <xf numFmtId="4" fontId="7" fillId="0" borderId="0" applyFill="0" applyBorder="0" applyAlignment="0" applyProtection="0"/>
    <xf numFmtId="0" fontId="177" fillId="9" borderId="0" applyNumberFormat="0" applyBorder="0" applyAlignment="0" applyProtection="0"/>
    <xf numFmtId="44" fontId="5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20" borderId="0" applyNumberFormat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0" fillId="0" borderId="0"/>
    <xf numFmtId="0" fontId="168" fillId="3" borderId="0" applyNumberFormat="0" applyBorder="0" applyAlignment="0" applyProtection="0"/>
    <xf numFmtId="0" fontId="177" fillId="25" borderId="0" applyNumberFormat="0" applyBorder="0" applyAlignment="0" applyProtection="0"/>
    <xf numFmtId="0" fontId="170" fillId="6" borderId="10" applyNumberFormat="0" applyAlignment="0" applyProtection="0"/>
    <xf numFmtId="44" fontId="5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27" borderId="0" applyNumberFormat="0" applyBorder="0" applyAlignment="0" applyProtection="0"/>
    <xf numFmtId="0" fontId="177" fillId="20" borderId="0" applyNumberFormat="0" applyBorder="0" applyAlignment="0" applyProtection="0"/>
    <xf numFmtId="0" fontId="5" fillId="0" borderId="0"/>
    <xf numFmtId="4" fontId="7" fillId="0" borderId="0" applyFill="0" applyBorder="0" applyAlignment="0" applyProtection="0"/>
    <xf numFmtId="193" fontId="5" fillId="0" borderId="0" applyFont="0" applyFill="0" applyBorder="0" applyAlignment="0" applyProtection="0"/>
    <xf numFmtId="0" fontId="7" fillId="0" borderId="0"/>
    <xf numFmtId="0" fontId="27" fillId="18" borderId="0" applyNumberFormat="0" applyBorder="0" applyAlignment="0" applyProtection="0"/>
    <xf numFmtId="0" fontId="177" fillId="16" borderId="0" applyNumberFormat="0" applyBorder="0" applyAlignment="0" applyProtection="0"/>
    <xf numFmtId="43" fontId="32" fillId="0" borderId="0" applyFont="0" applyFill="0" applyBorder="0" applyAlignment="0" applyProtection="0"/>
    <xf numFmtId="0" fontId="177" fillId="29" borderId="0" applyNumberFormat="0" applyBorder="0" applyAlignment="0" applyProtection="0"/>
    <xf numFmtId="44" fontId="5" fillId="0" borderId="0" applyFont="0" applyFill="0" applyBorder="0" applyAlignment="0" applyProtection="0"/>
    <xf numFmtId="266" fontId="163" fillId="0" borderId="0"/>
    <xf numFmtId="0" fontId="27" fillId="23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175" fillId="0" borderId="0" applyNumberFormat="0" applyFill="0" applyBorder="0" applyAlignment="0" applyProtection="0"/>
    <xf numFmtId="0" fontId="5" fillId="0" borderId="0"/>
    <xf numFmtId="0" fontId="177" fillId="12" borderId="0" applyNumberFormat="0" applyBorder="0" applyAlignment="0" applyProtection="0"/>
    <xf numFmtId="0" fontId="7" fillId="0" borderId="0"/>
    <xf numFmtId="202" fontId="34" fillId="0" borderId="0" applyFont="0" applyFill="0" applyBorder="0" applyAlignment="0" applyProtection="0"/>
    <xf numFmtId="0" fontId="27" fillId="0" borderId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31" borderId="0" applyNumberFormat="0" applyBorder="0" applyAlignment="0" applyProtection="0"/>
    <xf numFmtId="0" fontId="5" fillId="0" borderId="0"/>
    <xf numFmtId="0" fontId="5" fillId="0" borderId="0"/>
    <xf numFmtId="0" fontId="27" fillId="24" borderId="0" applyNumberFormat="0" applyBorder="0" applyAlignment="0" applyProtection="0"/>
    <xf numFmtId="0" fontId="164" fillId="0" borderId="0" applyNumberFormat="0" applyFill="0" applyBorder="0" applyAlignment="0" applyProtection="0"/>
    <xf numFmtId="0" fontId="178" fillId="0" borderId="0"/>
    <xf numFmtId="0" fontId="10" fillId="0" borderId="0"/>
    <xf numFmtId="0" fontId="179" fillId="4" borderId="0" applyNumberFormat="0" applyBorder="0" applyAlignment="0" applyProtection="0"/>
    <xf numFmtId="0" fontId="177" fillId="24" borderId="0" applyNumberFormat="0" applyBorder="0" applyAlignment="0" applyProtection="0"/>
    <xf numFmtId="0" fontId="27" fillId="22" borderId="0" applyNumberFormat="0" applyBorder="0" applyAlignment="0" applyProtection="0"/>
    <xf numFmtId="0" fontId="176" fillId="0" borderId="14" applyNumberFormat="0" applyFill="0" applyAlignment="0" applyProtection="0"/>
    <xf numFmtId="0" fontId="27" fillId="8" borderId="13" applyNumberFormat="0" applyFont="0" applyAlignment="0" applyProtection="0"/>
    <xf numFmtId="0" fontId="174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1" fillId="6" borderId="9" applyNumberFormat="0" applyAlignment="0" applyProtection="0"/>
    <xf numFmtId="0" fontId="40" fillId="4" borderId="0" applyNumberFormat="0" applyBorder="0" applyAlignment="0" applyProtection="0"/>
    <xf numFmtId="0" fontId="39" fillId="2" borderId="0" applyNumberFormat="0" applyBorder="0" applyAlignment="0" applyProtection="0"/>
    <xf numFmtId="0" fontId="167" fillId="0" borderId="8" applyNumberFormat="0" applyFill="0" applyAlignment="0" applyProtection="0"/>
    <xf numFmtId="0" fontId="165" fillId="0" borderId="6" applyNumberFormat="0" applyFill="0" applyAlignment="0" applyProtection="0"/>
    <xf numFmtId="43" fontId="2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0" fontId="6" fillId="0" borderId="0"/>
    <xf numFmtId="0" fontId="177" fillId="21" borderId="0" applyNumberFormat="0" applyBorder="0" applyAlignment="0" applyProtection="0"/>
    <xf numFmtId="44" fontId="5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27" fillId="28" borderId="0" applyNumberFormat="0" applyBorder="0" applyAlignment="0" applyProtection="0"/>
    <xf numFmtId="0" fontId="177" fillId="17" borderId="0" applyNumberFormat="0" applyBorder="0" applyAlignment="0" applyProtection="0"/>
    <xf numFmtId="0" fontId="173" fillId="7" borderId="12" applyNumberFormat="0" applyAlignment="0" applyProtection="0"/>
    <xf numFmtId="44" fontId="5" fillId="0" borderId="0" applyFont="0" applyFill="0" applyBorder="0" applyAlignment="0" applyProtection="0"/>
    <xf numFmtId="0" fontId="5" fillId="0" borderId="0"/>
    <xf numFmtId="0" fontId="27" fillId="30" borderId="0" applyNumberFormat="0" applyBorder="0" applyAlignment="0" applyProtection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169" fillId="5" borderId="9" applyNumberFormat="0" applyAlignment="0" applyProtection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10" fillId="0" borderId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0" fontId="5" fillId="8" borderId="13" applyNumberFormat="0" applyFont="0" applyAlignment="0" applyProtection="0"/>
    <xf numFmtId="267" fontId="5" fillId="0" borderId="0"/>
    <xf numFmtId="195" fontId="5" fillId="0" borderId="0" applyFont="0" applyFill="0" applyBorder="0" applyAlignment="0" applyProtection="0">
      <alignment vertical="center"/>
    </xf>
    <xf numFmtId="0" fontId="181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30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83" fillId="0" borderId="34"/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0" fillId="0" borderId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0" fillId="0" borderId="0"/>
    <xf numFmtId="0" fontId="144" fillId="68" borderId="32" applyNumberFormat="0" applyAlignment="0" applyProtection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8" fillId="0" borderId="0"/>
    <xf numFmtId="0" fontId="10" fillId="0" borderId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0" fillId="0" borderId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27" fillId="0" borderId="0"/>
    <xf numFmtId="9" fontId="27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/>
    <xf numFmtId="0" fontId="184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86" fillId="86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68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5" fillId="0" borderId="0"/>
    <xf numFmtId="193" fontId="27" fillId="0" borderId="0" applyFont="0" applyFill="0" applyBorder="0" applyAlignment="0" applyProtection="0"/>
    <xf numFmtId="0" fontId="27" fillId="0" borderId="0"/>
    <xf numFmtId="0" fontId="188" fillId="0" borderId="0">
      <alignment vertical="top"/>
    </xf>
    <xf numFmtId="268" fontId="34" fillId="0" borderId="0" applyFill="0" applyBorder="0" applyProtection="0">
      <alignment vertical="top"/>
    </xf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34" fillId="0" borderId="0" applyFill="0" applyBorder="0" applyProtection="0">
      <alignment vertical="top"/>
    </xf>
    <xf numFmtId="0" fontId="27" fillId="0" borderId="0"/>
    <xf numFmtId="268" fontId="34" fillId="0" borderId="0" applyFill="0" applyBorder="0" applyProtection="0">
      <alignment vertical="top"/>
    </xf>
    <xf numFmtId="0" fontId="27" fillId="0" borderId="0"/>
    <xf numFmtId="193" fontId="27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69" fillId="5" borderId="9" applyNumberFormat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27" fillId="0" borderId="0"/>
    <xf numFmtId="0" fontId="177" fillId="9" borderId="0" applyNumberFormat="0" applyBorder="0" applyAlignment="0" applyProtection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0" fontId="30" fillId="0" borderId="0"/>
    <xf numFmtId="0" fontId="189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7" fillId="0" borderId="0"/>
    <xf numFmtId="0" fontId="5" fillId="0" borderId="0"/>
    <xf numFmtId="43" fontId="27" fillId="0" borderId="0" applyFont="0" applyFill="0" applyBorder="0" applyAlignment="0" applyProtection="0"/>
    <xf numFmtId="0" fontId="183" fillId="0" borderId="0"/>
    <xf numFmtId="0" fontId="185" fillId="0" borderId="0" applyNumberFormat="0" applyFill="0" applyBorder="0" applyAlignment="0" applyProtection="0"/>
    <xf numFmtId="0" fontId="27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" fillId="0" borderId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7" fillId="0" borderId="0" applyFill="0" applyBorder="0" applyAlignment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49" fontId="47" fillId="0" borderId="0" applyFill="0" applyBorder="0" applyAlignment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4" fontId="47" fillId="0" borderId="0" applyFill="0" applyBorder="0" applyAlignment="0"/>
    <xf numFmtId="49" fontId="47" fillId="0" borderId="0" applyFill="0" applyBorder="0" applyAlignment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0" fillId="0" borderId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" fontId="7" fillId="0" borderId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183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37" fillId="0" borderId="0"/>
    <xf numFmtId="0" fontId="37" fillId="0" borderId="0"/>
    <xf numFmtId="0" fontId="37" fillId="0" borderId="0"/>
    <xf numFmtId="43" fontId="27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23">
      <alignment horizontal="right" vertical="center"/>
    </xf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0" fontId="4" fillId="16" borderId="0" applyNumberFormat="0" applyBorder="0" applyAlignment="0" applyProtection="0"/>
    <xf numFmtId="44" fontId="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43" fontId="5" fillId="0" borderId="0" applyFont="0" applyFill="0" applyBorder="0" applyAlignment="0" applyProtection="0"/>
    <xf numFmtId="0" fontId="4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28" borderId="0" applyNumberFormat="0" applyBorder="0" applyAlignment="0" applyProtection="0"/>
    <xf numFmtId="44" fontId="5" fillId="0" borderId="0" applyFont="0" applyFill="0" applyBorder="0" applyAlignment="0" applyProtection="0"/>
    <xf numFmtId="0" fontId="4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3" fillId="16" borderId="0" applyNumberFormat="0" applyBorder="0" applyAlignment="0" applyProtection="0"/>
    <xf numFmtId="44" fontId="5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28" borderId="0" applyNumberFormat="0" applyBorder="0" applyAlignment="0" applyProtection="0"/>
    <xf numFmtId="44" fontId="5" fillId="0" borderId="0" applyFont="0" applyFill="0" applyBorder="0" applyAlignment="0" applyProtection="0"/>
    <xf numFmtId="0" fontId="3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267" fontId="2" fillId="0" borderId="0"/>
    <xf numFmtId="195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3" fillId="16" borderId="0" applyNumberFormat="0" applyBorder="0" applyAlignment="0" applyProtection="0"/>
    <xf numFmtId="44" fontId="2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2" fillId="0" borderId="0" applyFont="0" applyFill="0" applyBorder="0" applyAlignment="0" applyProtection="0"/>
    <xf numFmtId="0" fontId="3" fillId="18" borderId="0" applyNumberFormat="0" applyBorder="0" applyAlignment="0" applyProtection="0"/>
    <xf numFmtId="44" fontId="2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28" borderId="0" applyNumberFormat="0" applyBorder="0" applyAlignment="0" applyProtection="0"/>
    <xf numFmtId="44" fontId="2" fillId="0" borderId="0" applyFont="0" applyFill="0" applyBorder="0" applyAlignment="0" applyProtection="0"/>
    <xf numFmtId="0" fontId="3" fillId="3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27">
    <xf numFmtId="0" fontId="0" fillId="0" borderId="0" xfId="0"/>
    <xf numFmtId="38" fontId="190" fillId="0" borderId="0" xfId="0" applyNumberFormat="1" applyFont="1"/>
    <xf numFmtId="0" fontId="190" fillId="0" borderId="0" xfId="0" applyFont="1" applyAlignment="1">
      <alignment horizontal="left"/>
    </xf>
    <xf numFmtId="37" fontId="38" fillId="0" borderId="0" xfId="0" applyNumberFormat="1" applyFont="1"/>
    <xf numFmtId="49" fontId="38" fillId="0" borderId="1" xfId="0" applyNumberFormat="1" applyFont="1" applyBorder="1" applyAlignment="1">
      <alignment horizontal="center"/>
    </xf>
    <xf numFmtId="0" fontId="190" fillId="0" borderId="0" xfId="0" applyFont="1" applyAlignment="1">
      <alignment horizontal="justify"/>
    </xf>
    <xf numFmtId="38" fontId="38" fillId="0" borderId="0" xfId="0" applyNumberFormat="1" applyFont="1" applyAlignment="1">
      <alignment horizontal="center"/>
    </xf>
    <xf numFmtId="191" fontId="38" fillId="0" borderId="0" xfId="1" applyNumberFormat="1" applyFont="1" applyFill="1" applyAlignment="1"/>
    <xf numFmtId="191" fontId="38" fillId="0" borderId="0" xfId="0" applyNumberFormat="1" applyFont="1"/>
    <xf numFmtId="194" fontId="38" fillId="0" borderId="0" xfId="1" applyNumberFormat="1" applyFont="1" applyFill="1" applyAlignment="1">
      <alignment horizontal="right"/>
    </xf>
    <xf numFmtId="191" fontId="38" fillId="0" borderId="0" xfId="1" applyNumberFormat="1" applyFont="1" applyFill="1" applyBorder="1" applyAlignment="1"/>
    <xf numFmtId="194" fontId="38" fillId="0" borderId="0" xfId="1" applyNumberFormat="1" applyFont="1" applyFill="1" applyBorder="1" applyAlignment="1"/>
    <xf numFmtId="191" fontId="190" fillId="0" borderId="1" xfId="0" applyNumberFormat="1" applyFont="1" applyBorder="1"/>
    <xf numFmtId="191" fontId="190" fillId="0" borderId="0" xfId="0" applyNumberFormat="1" applyFont="1"/>
    <xf numFmtId="191" fontId="190" fillId="0" borderId="4" xfId="0" applyNumberFormat="1" applyFont="1" applyBorder="1" applyAlignment="1">
      <alignment horizontal="right"/>
    </xf>
    <xf numFmtId="191" fontId="38" fillId="0" borderId="0" xfId="0" applyNumberFormat="1" applyFont="1" applyAlignment="1">
      <alignment horizontal="center"/>
    </xf>
    <xf numFmtId="191" fontId="190" fillId="0" borderId="4" xfId="0" applyNumberFormat="1" applyFont="1" applyBorder="1"/>
    <xf numFmtId="0" fontId="190" fillId="0" borderId="0" xfId="0" applyFont="1"/>
    <xf numFmtId="43" fontId="190" fillId="0" borderId="0" xfId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38" fontId="38" fillId="0" borderId="0" xfId="0" applyNumberFormat="1" applyFont="1"/>
    <xf numFmtId="37" fontId="190" fillId="0" borderId="0" xfId="1" applyNumberFormat="1" applyFont="1" applyFill="1" applyBorder="1" applyAlignment="1"/>
    <xf numFmtId="191" fontId="190" fillId="0" borderId="5" xfId="1" applyNumberFormat="1" applyFont="1" applyFill="1" applyBorder="1" applyAlignment="1">
      <alignment horizontal="right"/>
    </xf>
    <xf numFmtId="0" fontId="38" fillId="0" borderId="0" xfId="0" applyFont="1" applyAlignment="1">
      <alignment horizontal="center"/>
    </xf>
    <xf numFmtId="0" fontId="190" fillId="0" borderId="0" xfId="0" applyFont="1" applyAlignment="1">
      <alignment horizontal="left" vertical="center"/>
    </xf>
    <xf numFmtId="191" fontId="38" fillId="0" borderId="0" xfId="0" applyNumberFormat="1" applyFont="1" applyAlignment="1">
      <alignment horizontal="right" vertical="center"/>
    </xf>
    <xf numFmtId="191" fontId="190" fillId="0" borderId="0" xfId="0" applyNumberFormat="1" applyFont="1" applyAlignment="1">
      <alignment horizontal="right" vertical="center"/>
    </xf>
    <xf numFmtId="38" fontId="38" fillId="0" borderId="0" xfId="0" applyNumberFormat="1" applyFont="1" applyAlignment="1">
      <alignment vertical="center"/>
    </xf>
    <xf numFmtId="0" fontId="190" fillId="0" borderId="0" xfId="0" applyFont="1" applyAlignment="1">
      <alignment horizontal="justify" vertical="center"/>
    </xf>
    <xf numFmtId="38" fontId="190" fillId="0" borderId="0" xfId="0" applyNumberFormat="1" applyFont="1" applyAlignment="1">
      <alignment vertical="center"/>
    </xf>
    <xf numFmtId="0" fontId="192" fillId="0" borderId="0" xfId="0" applyFont="1" applyAlignment="1">
      <alignment horizontal="justify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justify" vertical="center"/>
    </xf>
    <xf numFmtId="37" fontId="38" fillId="0" borderId="0" xfId="7" applyNumberFormat="1" applyFont="1"/>
    <xf numFmtId="43" fontId="38" fillId="0" borderId="0" xfId="1" applyFont="1" applyFill="1" applyAlignment="1">
      <alignment horizontal="right"/>
    </xf>
    <xf numFmtId="43" fontId="38" fillId="0" borderId="0" xfId="1" applyFont="1" applyFill="1" applyAlignment="1"/>
    <xf numFmtId="37" fontId="38" fillId="0" borderId="0" xfId="0" applyNumberFormat="1" applyFont="1" applyAlignment="1">
      <alignment horizontal="right"/>
    </xf>
    <xf numFmtId="43" fontId="38" fillId="0" borderId="0" xfId="1" applyFont="1" applyFill="1" applyBorder="1" applyAlignment="1"/>
    <xf numFmtId="37" fontId="38" fillId="0" borderId="0" xfId="2" applyNumberFormat="1" applyFont="1" applyFill="1" applyAlignment="1">
      <alignment horizontal="right"/>
    </xf>
    <xf numFmtId="37" fontId="38" fillId="0" borderId="0" xfId="2" applyNumberFormat="1" applyFont="1" applyFill="1" applyBorder="1" applyAlignment="1"/>
    <xf numFmtId="37" fontId="38" fillId="0" borderId="0" xfId="4" applyNumberFormat="1" applyFont="1" applyFill="1" applyAlignment="1"/>
    <xf numFmtId="37" fontId="38" fillId="0" borderId="0" xfId="4" applyNumberFormat="1" applyFont="1" applyFill="1" applyBorder="1" applyAlignment="1"/>
    <xf numFmtId="37" fontId="38" fillId="0" borderId="0" xfId="1" applyNumberFormat="1" applyFont="1" applyFill="1" applyBorder="1" applyAlignment="1">
      <alignment horizontal="center"/>
    </xf>
    <xf numFmtId="37" fontId="38" fillId="0" borderId="0" xfId="1" applyNumberFormat="1" applyFont="1" applyFill="1" applyAlignment="1">
      <alignment horizontal="right"/>
    </xf>
    <xf numFmtId="37" fontId="38" fillId="0" borderId="0" xfId="3" applyNumberFormat="1" applyFont="1" applyFill="1" applyAlignment="1"/>
    <xf numFmtId="37" fontId="38" fillId="0" borderId="0" xfId="3" applyNumberFormat="1" applyFont="1" applyFill="1" applyBorder="1" applyAlignment="1"/>
    <xf numFmtId="37" fontId="38" fillId="0" borderId="0" xfId="3" applyNumberFormat="1" applyFont="1" applyFill="1" applyBorder="1" applyAlignment="1">
      <alignment horizontal="center"/>
    </xf>
    <xf numFmtId="37" fontId="38" fillId="0" borderId="0" xfId="3" applyNumberFormat="1" applyFont="1" applyFill="1" applyAlignment="1">
      <alignment horizontal="center"/>
    </xf>
    <xf numFmtId="37" fontId="38" fillId="0" borderId="0" xfId="3" applyNumberFormat="1" applyFont="1" applyFill="1" applyAlignment="1">
      <alignment horizontal="right"/>
    </xf>
    <xf numFmtId="0" fontId="38" fillId="0" borderId="0" xfId="6" applyFont="1" applyAlignment="1">
      <alignment vertical="center"/>
    </xf>
    <xf numFmtId="37" fontId="38" fillId="0" borderId="0" xfId="6" applyNumberFormat="1" applyFont="1" applyAlignment="1">
      <alignment vertical="center"/>
    </xf>
    <xf numFmtId="40" fontId="190" fillId="0" borderId="0" xfId="1" applyNumberFormat="1" applyFont="1" applyFill="1" applyAlignment="1">
      <alignment horizontal="left"/>
    </xf>
    <xf numFmtId="3" fontId="38" fillId="0" borderId="0" xfId="6" applyNumberFormat="1" applyFont="1" applyAlignment="1">
      <alignment horizontal="centerContinuous" vertical="center"/>
    </xf>
    <xf numFmtId="196" fontId="38" fillId="0" borderId="0" xfId="1" applyNumberFormat="1" applyFont="1" applyFill="1" applyBorder="1" applyAlignment="1"/>
    <xf numFmtId="40" fontId="197" fillId="0" borderId="0" xfId="1" applyNumberFormat="1" applyFont="1" applyFill="1" applyAlignment="1">
      <alignment horizontal="left"/>
    </xf>
    <xf numFmtId="196" fontId="190" fillId="0" borderId="3" xfId="1" applyNumberFormat="1" applyFont="1" applyFill="1" applyBorder="1" applyAlignment="1"/>
    <xf numFmtId="49" fontId="200" fillId="0" borderId="0" xfId="211" applyNumberFormat="1" applyFont="1" applyFill="1" applyAlignment="1">
      <alignment vertical="center"/>
    </xf>
    <xf numFmtId="38" fontId="190" fillId="0" borderId="0" xfId="0" applyNumberFormat="1" applyFont="1" applyAlignment="1">
      <alignment horizontal="justify"/>
    </xf>
    <xf numFmtId="191" fontId="38" fillId="0" borderId="2" xfId="1" applyNumberFormat="1" applyFont="1" applyFill="1" applyBorder="1" applyAlignment="1"/>
    <xf numFmtId="0" fontId="38" fillId="0" borderId="0" xfId="0" applyFont="1"/>
    <xf numFmtId="49" fontId="38" fillId="0" borderId="0" xfId="0" applyNumberFormat="1" applyFont="1" applyAlignment="1">
      <alignment horizontal="center"/>
    </xf>
    <xf numFmtId="194" fontId="190" fillId="0" borderId="0" xfId="1" applyNumberFormat="1" applyFont="1" applyFill="1" applyBorder="1" applyAlignment="1">
      <alignment wrapText="1"/>
    </xf>
    <xf numFmtId="43" fontId="7" fillId="0" borderId="0" xfId="1" applyFont="1" applyFill="1" applyAlignment="1">
      <alignment horizontal="right"/>
    </xf>
    <xf numFmtId="37" fontId="7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190" fillId="0" borderId="0" xfId="1" applyFont="1" applyFill="1" applyAlignment="1"/>
    <xf numFmtId="38" fontId="38" fillId="0" borderId="0" xfId="0" applyNumberFormat="1" applyFont="1" applyAlignment="1">
      <alignment horizontal="justify"/>
    </xf>
    <xf numFmtId="38" fontId="38" fillId="0" borderId="0" xfId="0" applyNumberFormat="1" applyFont="1" applyAlignment="1">
      <alignment horizontal="left"/>
    </xf>
    <xf numFmtId="49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191" fontId="190" fillId="0" borderId="5" xfId="0" applyNumberFormat="1" applyFont="1" applyBorder="1" applyAlignment="1">
      <alignment horizontal="right" vertical="center"/>
    </xf>
    <xf numFmtId="0" fontId="38" fillId="0" borderId="0" xfId="6" applyFont="1" applyAlignment="1">
      <alignment horizontal="center" vertical="center"/>
    </xf>
    <xf numFmtId="37" fontId="38" fillId="0" borderId="0" xfId="6" applyNumberFormat="1" applyFont="1" applyAlignment="1">
      <alignment horizontal="center" vertical="center"/>
    </xf>
    <xf numFmtId="0" fontId="38" fillId="0" borderId="0" xfId="0" applyFont="1" applyAlignment="1">
      <alignment horizontal="justify"/>
    </xf>
    <xf numFmtId="194" fontId="38" fillId="0" borderId="2" xfId="1" applyNumberFormat="1" applyFont="1" applyFill="1" applyBorder="1" applyAlignment="1"/>
    <xf numFmtId="191" fontId="38" fillId="0" borderId="1" xfId="0" applyNumberFormat="1" applyFont="1" applyBorder="1" applyAlignment="1">
      <alignment horizontal="right" vertical="center"/>
    </xf>
    <xf numFmtId="37" fontId="190" fillId="0" borderId="0" xfId="6" applyNumberFormat="1" applyFont="1" applyAlignment="1">
      <alignment horizontal="center" vertical="center"/>
    </xf>
    <xf numFmtId="37" fontId="195" fillId="0" borderId="0" xfId="6" applyNumberFormat="1" applyFont="1" applyAlignment="1">
      <alignment horizontal="center" vertical="center"/>
    </xf>
    <xf numFmtId="0" fontId="38" fillId="0" borderId="0" xfId="5" applyFont="1" applyAlignment="1">
      <alignment horizontal="center" vertical="center"/>
    </xf>
    <xf numFmtId="37" fontId="38" fillId="0" borderId="0" xfId="5" applyNumberFormat="1" applyFont="1" applyAlignment="1">
      <alignment horizontal="center" vertical="center"/>
    </xf>
    <xf numFmtId="0" fontId="38" fillId="0" borderId="2" xfId="5" applyFont="1" applyBorder="1" applyAlignment="1">
      <alignment horizontal="center" vertical="center"/>
    </xf>
    <xf numFmtId="37" fontId="38" fillId="0" borderId="2" xfId="5" applyNumberFormat="1" applyFont="1" applyBorder="1" applyAlignment="1">
      <alignment horizontal="center" vertical="center"/>
    </xf>
    <xf numFmtId="49" fontId="202" fillId="0" borderId="0" xfId="211" applyNumberFormat="1" applyFont="1" applyFill="1" applyAlignment="1">
      <alignment vertical="center"/>
    </xf>
    <xf numFmtId="271" fontId="38" fillId="0" borderId="0" xfId="3250" applyNumberFormat="1" applyFont="1" applyFill="1" applyAlignment="1">
      <alignment horizontal="center" vertical="center"/>
    </xf>
    <xf numFmtId="194" fontId="190" fillId="0" borderId="0" xfId="1" applyNumberFormat="1" applyFont="1" applyFill="1" applyAlignment="1">
      <alignment vertical="center"/>
    </xf>
    <xf numFmtId="37" fontId="193" fillId="0" borderId="0" xfId="5" applyNumberFormat="1" applyFont="1" applyAlignment="1">
      <alignment horizontal="right" vertical="center"/>
    </xf>
    <xf numFmtId="37" fontId="38" fillId="0" borderId="0" xfId="1" applyNumberFormat="1" applyFont="1" applyFill="1" applyBorder="1" applyAlignment="1">
      <alignment horizontal="right" vertical="center" wrapText="1"/>
    </xf>
    <xf numFmtId="194" fontId="38" fillId="0" borderId="0" xfId="1" applyNumberFormat="1" applyFont="1" applyFill="1" applyBorder="1" applyAlignment="1">
      <alignment vertical="center"/>
    </xf>
    <xf numFmtId="43" fontId="38" fillId="0" borderId="0" xfId="1" applyFont="1" applyFill="1" applyBorder="1" applyAlignment="1">
      <alignment vertical="center"/>
    </xf>
    <xf numFmtId="43" fontId="38" fillId="0" borderId="0" xfId="1" applyFont="1" applyFill="1" applyBorder="1" applyAlignment="1">
      <alignment horizontal="center" vertical="center"/>
    </xf>
    <xf numFmtId="191" fontId="38" fillId="0" borderId="0" xfId="1" applyNumberFormat="1" applyFont="1" applyFill="1" applyBorder="1" applyAlignment="1">
      <alignment vertical="center"/>
    </xf>
    <xf numFmtId="37" fontId="38" fillId="0" borderId="0" xfId="1" applyNumberFormat="1" applyFont="1" applyFill="1" applyBorder="1" applyAlignment="1">
      <alignment vertical="center"/>
    </xf>
    <xf numFmtId="0" fontId="38" fillId="0" borderId="0" xfId="5" applyFont="1" applyAlignment="1">
      <alignment horizontal="left" vertical="center"/>
    </xf>
    <xf numFmtId="0" fontId="190" fillId="0" borderId="0" xfId="5" applyFont="1" applyAlignment="1">
      <alignment horizontal="left" vertical="center"/>
    </xf>
    <xf numFmtId="194" fontId="190" fillId="0" borderId="0" xfId="1" applyNumberFormat="1" applyFont="1" applyFill="1" applyBorder="1" applyAlignment="1">
      <alignment vertical="center"/>
    </xf>
    <xf numFmtId="194" fontId="38" fillId="0" borderId="0" xfId="1" applyNumberFormat="1" applyFont="1" applyFill="1" applyAlignment="1">
      <alignment vertical="center"/>
    </xf>
    <xf numFmtId="196" fontId="190" fillId="0" borderId="0" xfId="1" applyNumberFormat="1" applyFont="1" applyFill="1" applyBorder="1" applyAlignment="1"/>
    <xf numFmtId="43" fontId="38" fillId="0" borderId="0" xfId="1" applyFont="1" applyFill="1"/>
    <xf numFmtId="196" fontId="38" fillId="0" borderId="0" xfId="1" applyNumberFormat="1" applyFont="1" applyFill="1" applyAlignment="1">
      <alignment horizontal="right"/>
    </xf>
    <xf numFmtId="196" fontId="38" fillId="0" borderId="0" xfId="1" applyNumberFormat="1" applyFont="1" applyFill="1" applyAlignment="1">
      <alignment horizontal="center"/>
    </xf>
    <xf numFmtId="43" fontId="190" fillId="0" borderId="0" xfId="1" applyFont="1" applyFill="1" applyBorder="1" applyAlignment="1">
      <alignment horizontal="center" vertical="center"/>
    </xf>
    <xf numFmtId="194" fontId="190" fillId="0" borderId="3" xfId="1" applyNumberFormat="1" applyFont="1" applyFill="1" applyBorder="1" applyAlignment="1">
      <alignment horizontal="center" vertical="center"/>
    </xf>
    <xf numFmtId="37" fontId="38" fillId="0" borderId="2" xfId="6" applyNumberFormat="1" applyFont="1" applyBorder="1" applyAlignment="1">
      <alignment horizontal="center" vertical="center"/>
    </xf>
    <xf numFmtId="196" fontId="200" fillId="0" borderId="2" xfId="1" applyNumberFormat="1" applyFont="1" applyFill="1" applyBorder="1"/>
    <xf numFmtId="194" fontId="190" fillId="0" borderId="3" xfId="1" applyNumberFormat="1" applyFont="1" applyFill="1" applyBorder="1" applyAlignment="1">
      <alignment vertical="center"/>
    </xf>
    <xf numFmtId="191" fontId="38" fillId="0" borderId="0" xfId="4079" applyNumberFormat="1" applyFont="1" applyFill="1" applyBorder="1" applyAlignment="1">
      <alignment vertical="center"/>
    </xf>
    <xf numFmtId="43" fontId="38" fillId="0" borderId="2" xfId="1" applyFont="1" applyFill="1" applyBorder="1" applyAlignment="1"/>
    <xf numFmtId="271" fontId="38" fillId="0" borderId="2" xfId="3250" applyNumberFormat="1" applyFont="1" applyFill="1" applyBorder="1" applyAlignment="1">
      <alignment horizontal="center" vertical="center"/>
    </xf>
    <xf numFmtId="191" fontId="38" fillId="0" borderId="2" xfId="0" applyNumberFormat="1" applyFont="1" applyBorder="1"/>
    <xf numFmtId="271" fontId="38" fillId="0" borderId="2" xfId="3250" applyNumberFormat="1" applyFont="1" applyFill="1" applyBorder="1" applyAlignment="1">
      <alignment vertical="center"/>
    </xf>
    <xf numFmtId="196" fontId="38" fillId="0" borderId="0" xfId="1" applyNumberFormat="1" applyFont="1" applyFill="1" applyBorder="1" applyAlignment="1">
      <alignment vertical="center"/>
    </xf>
    <xf numFmtId="194" fontId="190" fillId="0" borderId="4" xfId="1" applyNumberFormat="1" applyFont="1" applyFill="1" applyBorder="1" applyAlignment="1">
      <alignment vertical="center"/>
    </xf>
    <xf numFmtId="194" fontId="38" fillId="0" borderId="2" xfId="1" applyNumberFormat="1" applyFont="1" applyFill="1" applyBorder="1" applyAlignment="1">
      <alignment vertical="center"/>
    </xf>
    <xf numFmtId="196" fontId="190" fillId="0" borderId="4" xfId="1" applyNumberFormat="1" applyFont="1" applyFill="1" applyBorder="1" applyAlignment="1">
      <alignment vertical="center"/>
    </xf>
    <xf numFmtId="43" fontId="38" fillId="0" borderId="0" xfId="1" applyFont="1" applyFill="1" applyBorder="1" applyAlignment="1">
      <alignment horizontal="right"/>
    </xf>
    <xf numFmtId="191" fontId="190" fillId="0" borderId="0" xfId="0" applyNumberFormat="1" applyFont="1" applyAlignment="1">
      <alignment vertical="center"/>
    </xf>
    <xf numFmtId="194" fontId="190" fillId="0" borderId="2" xfId="1" applyNumberFormat="1" applyFont="1" applyFill="1" applyBorder="1" applyAlignment="1"/>
    <xf numFmtId="194" fontId="190" fillId="0" borderId="0" xfId="1" applyNumberFormat="1" applyFont="1" applyFill="1" applyAlignment="1"/>
    <xf numFmtId="194" fontId="190" fillId="0" borderId="0" xfId="1" applyNumberFormat="1" applyFont="1" applyFill="1" applyBorder="1" applyAlignment="1"/>
    <xf numFmtId="194" fontId="190" fillId="0" borderId="0" xfId="1" applyNumberFormat="1" applyFont="1" applyFill="1" applyBorder="1" applyAlignment="1">
      <alignment horizontal="center" vertical="center"/>
    </xf>
    <xf numFmtId="196" fontId="190" fillId="0" borderId="3" xfId="1" applyNumberFormat="1" applyFont="1" applyFill="1" applyBorder="1" applyAlignment="1">
      <alignment vertical="center"/>
    </xf>
    <xf numFmtId="191" fontId="38" fillId="0" borderId="2" xfId="4079" applyNumberFormat="1" applyFont="1" applyFill="1" applyBorder="1" applyAlignment="1">
      <alignment vertical="center"/>
    </xf>
    <xf numFmtId="3" fontId="38" fillId="0" borderId="0" xfId="6" applyNumberFormat="1" applyFont="1" applyAlignment="1">
      <alignment horizontal="center" vertical="center"/>
    </xf>
    <xf numFmtId="196" fontId="38" fillId="0" borderId="0" xfId="6" applyNumberFormat="1" applyFont="1" applyAlignment="1">
      <alignment vertical="center"/>
    </xf>
    <xf numFmtId="3" fontId="38" fillId="0" borderId="0" xfId="0" applyNumberFormat="1" applyFont="1"/>
    <xf numFmtId="37" fontId="38" fillId="0" borderId="0" xfId="6" applyNumberFormat="1" applyFont="1" applyAlignment="1">
      <alignment horizontal="centerContinuous" vertical="center"/>
    </xf>
    <xf numFmtId="0" fontId="38" fillId="0" borderId="0" xfId="5" applyFont="1" applyAlignment="1">
      <alignment vertical="center"/>
    </xf>
    <xf numFmtId="37" fontId="193" fillId="0" borderId="0" xfId="6" applyNumberFormat="1" applyFont="1" applyAlignment="1">
      <alignment horizontal="center" vertical="center"/>
    </xf>
    <xf numFmtId="0" fontId="193" fillId="0" borderId="0" xfId="5" applyFont="1" applyAlignment="1">
      <alignment horizontal="center" vertical="center"/>
    </xf>
    <xf numFmtId="0" fontId="190" fillId="0" borderId="0" xfId="6" applyFont="1" applyAlignment="1">
      <alignment vertical="center"/>
    </xf>
    <xf numFmtId="38" fontId="191" fillId="0" borderId="0" xfId="0" applyNumberFormat="1" applyFont="1" applyAlignment="1">
      <alignment horizontal="center"/>
    </xf>
    <xf numFmtId="38" fontId="197" fillId="0" borderId="0" xfId="0" applyNumberFormat="1" applyFont="1"/>
    <xf numFmtId="37" fontId="38" fillId="0" borderId="0" xfId="6" applyNumberFormat="1" applyFont="1" applyAlignment="1">
      <alignment horizontal="right" vertical="center"/>
    </xf>
    <xf numFmtId="37" fontId="197" fillId="0" borderId="0" xfId="0" applyNumberFormat="1" applyFont="1" applyAlignment="1">
      <alignment horizontal="left"/>
    </xf>
    <xf numFmtId="37" fontId="196" fillId="0" borderId="0" xfId="0" applyNumberFormat="1" applyFont="1" applyAlignment="1">
      <alignment horizontal="right"/>
    </xf>
    <xf numFmtId="37" fontId="38" fillId="0" borderId="0" xfId="0" applyNumberFormat="1" applyFont="1" applyAlignment="1">
      <alignment horizontal="center"/>
    </xf>
    <xf numFmtId="37" fontId="38" fillId="0" borderId="2" xfId="0" applyNumberFormat="1" applyFont="1" applyBorder="1" applyAlignment="1">
      <alignment horizontal="right"/>
    </xf>
    <xf numFmtId="38" fontId="196" fillId="0" borderId="0" xfId="0" applyNumberFormat="1" applyFont="1" applyAlignment="1">
      <alignment horizontal="justify"/>
    </xf>
    <xf numFmtId="38" fontId="190" fillId="0" borderId="0" xfId="0" applyNumberFormat="1" applyFont="1" applyAlignment="1">
      <alignment horizontal="left"/>
    </xf>
    <xf numFmtId="38" fontId="197" fillId="0" borderId="0" xfId="0" applyNumberFormat="1" applyFont="1" applyAlignment="1">
      <alignment horizontal="justify"/>
    </xf>
    <xf numFmtId="38" fontId="196" fillId="0" borderId="0" xfId="0" applyNumberFormat="1" applyFont="1" applyAlignment="1">
      <alignment horizontal="left"/>
    </xf>
    <xf numFmtId="196" fontId="38" fillId="0" borderId="2" xfId="0" applyNumberFormat="1" applyFont="1" applyBorder="1"/>
    <xf numFmtId="196" fontId="38" fillId="0" borderId="0" xfId="0" applyNumberFormat="1" applyFont="1"/>
    <xf numFmtId="191" fontId="38" fillId="0" borderId="0" xfId="0" applyNumberFormat="1" applyFont="1" applyAlignment="1">
      <alignment horizontal="right"/>
    </xf>
    <xf numFmtId="0" fontId="38" fillId="0" borderId="0" xfId="0" applyFont="1" applyAlignment="1">
      <alignment horizontal="center" wrapText="1"/>
    </xf>
    <xf numFmtId="196" fontId="200" fillId="0" borderId="0" xfId="0" applyNumberFormat="1" applyFont="1"/>
    <xf numFmtId="0" fontId="200" fillId="0" borderId="0" xfId="0" applyFont="1" applyAlignment="1">
      <alignment horizontal="center" wrapText="1"/>
    </xf>
    <xf numFmtId="0" fontId="200" fillId="0" borderId="0" xfId="0" applyFont="1"/>
    <xf numFmtId="191" fontId="200" fillId="0" borderId="0" xfId="0" applyNumberFormat="1" applyFont="1"/>
    <xf numFmtId="38" fontId="198" fillId="0" borderId="0" xfId="0" applyNumberFormat="1" applyFont="1" applyAlignment="1">
      <alignment horizontal="justify"/>
    </xf>
    <xf numFmtId="38" fontId="198" fillId="0" borderId="0" xfId="0" applyNumberFormat="1" applyFont="1"/>
    <xf numFmtId="0" fontId="200" fillId="0" borderId="0" xfId="0" applyFont="1" applyAlignment="1">
      <alignment horizontal="center"/>
    </xf>
    <xf numFmtId="38" fontId="200" fillId="0" borderId="0" xfId="0" applyNumberFormat="1" applyFont="1"/>
    <xf numFmtId="196" fontId="38" fillId="0" borderId="0" xfId="0" applyNumberFormat="1" applyFont="1" applyAlignment="1">
      <alignment wrapText="1"/>
    </xf>
    <xf numFmtId="37" fontId="191" fillId="0" borderId="0" xfId="0" applyNumberFormat="1" applyFont="1" applyAlignment="1">
      <alignment horizontal="center"/>
    </xf>
    <xf numFmtId="0" fontId="191" fillId="0" borderId="0" xfId="0" applyFont="1" applyAlignment="1">
      <alignment horizontal="center"/>
    </xf>
    <xf numFmtId="191" fontId="191" fillId="0" borderId="0" xfId="0" applyNumberFormat="1" applyFont="1" applyAlignment="1">
      <alignment horizontal="center"/>
    </xf>
    <xf numFmtId="191" fontId="190" fillId="0" borderId="1" xfId="0" applyNumberFormat="1" applyFont="1" applyBorder="1" applyAlignment="1">
      <alignment wrapText="1"/>
    </xf>
    <xf numFmtId="191" fontId="195" fillId="0" borderId="0" xfId="0" applyNumberFormat="1" applyFont="1" applyAlignment="1">
      <alignment horizontal="center"/>
    </xf>
    <xf numFmtId="191" fontId="190" fillId="0" borderId="0" xfId="0" applyNumberFormat="1" applyFont="1" applyAlignment="1">
      <alignment wrapText="1"/>
    </xf>
    <xf numFmtId="191" fontId="38" fillId="0" borderId="0" xfId="0" applyNumberFormat="1" applyFont="1" applyAlignment="1">
      <alignment wrapText="1"/>
    </xf>
    <xf numFmtId="0" fontId="197" fillId="0" borderId="0" xfId="0" applyFont="1"/>
    <xf numFmtId="0" fontId="190" fillId="0" borderId="0" xfId="0" applyFont="1" applyAlignment="1">
      <alignment horizontal="center"/>
    </xf>
    <xf numFmtId="0" fontId="197" fillId="0" borderId="0" xfId="0" applyFont="1" applyAlignment="1">
      <alignment horizontal="left"/>
    </xf>
    <xf numFmtId="0" fontId="196" fillId="0" borderId="0" xfId="0" applyFont="1" applyAlignment="1">
      <alignment horizontal="left"/>
    </xf>
    <xf numFmtId="197" fontId="190" fillId="0" borderId="0" xfId="0" applyNumberFormat="1" applyFont="1" applyAlignment="1">
      <alignment horizontal="center"/>
    </xf>
    <xf numFmtId="191" fontId="190" fillId="0" borderId="3" xfId="0" applyNumberFormat="1" applyFont="1" applyBorder="1"/>
    <xf numFmtId="191" fontId="190" fillId="0" borderId="0" xfId="0" applyNumberFormat="1" applyFont="1" applyAlignment="1">
      <alignment horizontal="right"/>
    </xf>
    <xf numFmtId="37" fontId="198" fillId="0" borderId="0" xfId="0" applyNumberFormat="1" applyFont="1"/>
    <xf numFmtId="37" fontId="199" fillId="0" borderId="0" xfId="0" applyNumberFormat="1" applyFont="1"/>
    <xf numFmtId="0" fontId="196" fillId="0" borderId="0" xfId="0" quotePrefix="1" applyFont="1" applyAlignment="1">
      <alignment vertical="top"/>
    </xf>
    <xf numFmtId="0" fontId="196" fillId="0" borderId="0" xfId="0" applyFont="1" applyAlignment="1">
      <alignment vertical="top"/>
    </xf>
    <xf numFmtId="0" fontId="200" fillId="0" borderId="0" xfId="0" applyFont="1" applyAlignment="1">
      <alignment vertical="top" wrapText="1"/>
    </xf>
    <xf numFmtId="38" fontId="196" fillId="0" borderId="0" xfId="0" quotePrefix="1" applyNumberFormat="1" applyFont="1" applyAlignment="1">
      <alignment horizontal="justify"/>
    </xf>
    <xf numFmtId="37" fontId="38" fillId="0" borderId="0" xfId="0" applyNumberFormat="1" applyFont="1" applyAlignment="1">
      <alignment horizontal="left"/>
    </xf>
    <xf numFmtId="37" fontId="190" fillId="0" borderId="0" xfId="0" applyNumberFormat="1" applyFont="1"/>
    <xf numFmtId="0" fontId="190" fillId="0" borderId="0" xfId="8" applyFont="1" applyAlignment="1">
      <alignment horizontal="left"/>
    </xf>
    <xf numFmtId="38" fontId="193" fillId="0" borderId="0" xfId="0" applyNumberFormat="1" applyFont="1" applyAlignment="1">
      <alignment horizontal="center"/>
    </xf>
    <xf numFmtId="0" fontId="38" fillId="0" borderId="0" xfId="8" applyFont="1" applyAlignment="1"/>
    <xf numFmtId="0" fontId="38" fillId="0" borderId="0" xfId="8" applyFont="1" applyAlignment="1">
      <alignment horizontal="center"/>
    </xf>
    <xf numFmtId="0" fontId="38" fillId="0" borderId="0" xfId="8" applyFont="1" applyAlignment="1">
      <alignment horizontal="left"/>
    </xf>
    <xf numFmtId="0" fontId="190" fillId="0" borderId="0" xfId="8" applyFont="1" applyAlignment="1">
      <alignment horizontal="justify"/>
    </xf>
    <xf numFmtId="37" fontId="190" fillId="0" borderId="1" xfId="7" applyNumberFormat="1" applyFont="1" applyBorder="1"/>
    <xf numFmtId="37" fontId="190" fillId="0" borderId="0" xfId="7" applyNumberFormat="1" applyFont="1"/>
    <xf numFmtId="191" fontId="38" fillId="0" borderId="0" xfId="7" applyNumberFormat="1" applyFont="1"/>
    <xf numFmtId="0" fontId="190" fillId="0" borderId="0" xfId="8" applyFont="1" applyAlignment="1"/>
    <xf numFmtId="37" fontId="38" fillId="0" borderId="0" xfId="7" applyNumberFormat="1" applyFont="1" applyAlignment="1">
      <alignment horizontal="right"/>
    </xf>
    <xf numFmtId="37" fontId="38" fillId="0" borderId="0" xfId="7" applyNumberFormat="1" applyFont="1" applyAlignment="1">
      <alignment horizontal="center"/>
    </xf>
    <xf numFmtId="3" fontId="203" fillId="0" borderId="0" xfId="0" applyNumberFormat="1" applyFont="1"/>
    <xf numFmtId="37" fontId="190" fillId="0" borderId="1" xfId="7" applyNumberFormat="1" applyFont="1" applyBorder="1" applyAlignment="1">
      <alignment horizontal="right"/>
    </xf>
    <xf numFmtId="37" fontId="190" fillId="0" borderId="0" xfId="7" applyNumberFormat="1" applyFont="1" applyAlignment="1">
      <alignment horizontal="right"/>
    </xf>
    <xf numFmtId="37" fontId="190" fillId="0" borderId="5" xfId="7" applyNumberFormat="1" applyFont="1" applyBorder="1"/>
    <xf numFmtId="0" fontId="38" fillId="0" borderId="0" xfId="8" applyFont="1" applyAlignment="1">
      <alignment horizontal="left" indent="1"/>
    </xf>
    <xf numFmtId="38" fontId="194" fillId="0" borderId="0" xfId="0" applyNumberFormat="1" applyFont="1" applyAlignment="1">
      <alignment horizontal="center"/>
    </xf>
    <xf numFmtId="194" fontId="38" fillId="0" borderId="0" xfId="7" applyNumberFormat="1" applyFont="1"/>
    <xf numFmtId="37" fontId="7" fillId="0" borderId="0" xfId="0" applyNumberFormat="1" applyFont="1" applyAlignment="1">
      <alignment horizontal="right"/>
    </xf>
    <xf numFmtId="0" fontId="190" fillId="0" borderId="0" xfId="8" applyFont="1" applyAlignment="1">
      <alignment horizontal="justify" vertical="center"/>
    </xf>
    <xf numFmtId="38" fontId="190" fillId="0" borderId="0" xfId="0" applyNumberFormat="1" applyFont="1" applyAlignment="1">
      <alignment horizontal="center" vertical="center"/>
    </xf>
    <xf numFmtId="37" fontId="190" fillId="0" borderId="1" xfId="7" applyNumberFormat="1" applyFont="1" applyBorder="1" applyAlignment="1">
      <alignment vertical="center"/>
    </xf>
    <xf numFmtId="37" fontId="190" fillId="0" borderId="0" xfId="0" applyNumberFormat="1" applyFont="1" applyAlignment="1">
      <alignment vertical="center"/>
    </xf>
    <xf numFmtId="37" fontId="190" fillId="0" borderId="0" xfId="7" applyNumberFormat="1" applyFont="1" applyAlignment="1">
      <alignment vertical="center"/>
    </xf>
    <xf numFmtId="49" fontId="193" fillId="0" borderId="0" xfId="0" applyNumberFormat="1" applyFont="1" applyAlignment="1">
      <alignment horizontal="center"/>
    </xf>
    <xf numFmtId="0" fontId="38" fillId="0" borderId="0" xfId="8" applyFont="1" applyAlignment="1">
      <alignment horizontal="justify"/>
    </xf>
    <xf numFmtId="37" fontId="38" fillId="0" borderId="0" xfId="8" applyNumberFormat="1" applyFont="1" applyAlignment="1"/>
    <xf numFmtId="37" fontId="38" fillId="0" borderId="5" xfId="8" applyNumberFormat="1" applyFont="1" applyBorder="1" applyAlignment="1"/>
    <xf numFmtId="37" fontId="198" fillId="0" borderId="0" xfId="8" applyNumberFormat="1" applyFont="1" applyAlignment="1"/>
    <xf numFmtId="37" fontId="198" fillId="0" borderId="0" xfId="0" applyNumberFormat="1" applyFont="1" applyAlignment="1">
      <alignment horizontal="right"/>
    </xf>
    <xf numFmtId="0" fontId="193" fillId="0" borderId="0" xfId="8" applyFont="1" applyAlignment="1">
      <alignment horizontal="center"/>
    </xf>
    <xf numFmtId="37" fontId="38" fillId="0" borderId="2" xfId="7" applyNumberFormat="1" applyFont="1" applyBorder="1"/>
    <xf numFmtId="37" fontId="190" fillId="0" borderId="4" xfId="7" applyNumberFormat="1" applyFont="1" applyBorder="1"/>
    <xf numFmtId="38" fontId="193" fillId="0" borderId="0" xfId="0" applyNumberFormat="1" applyFont="1"/>
    <xf numFmtId="270" fontId="38" fillId="0" borderId="2" xfId="0" applyNumberFormat="1" applyFont="1" applyBorder="1" applyAlignment="1">
      <alignment horizontal="right" vertical="center"/>
    </xf>
    <xf numFmtId="270" fontId="38" fillId="0" borderId="0" xfId="0" applyNumberFormat="1" applyFont="1" applyAlignment="1">
      <alignment horizontal="right" vertical="center"/>
    </xf>
    <xf numFmtId="191" fontId="38" fillId="0" borderId="1" xfId="1" applyNumberFormat="1" applyFont="1" applyFill="1" applyBorder="1" applyAlignment="1"/>
    <xf numFmtId="191" fontId="190" fillId="0" borderId="0" xfId="1" applyNumberFormat="1" applyFont="1" applyFill="1" applyBorder="1" applyAlignment="1">
      <alignment horizontal="right"/>
    </xf>
    <xf numFmtId="196" fontId="200" fillId="0" borderId="2" xfId="0" applyNumberFormat="1" applyFont="1" applyBorder="1"/>
    <xf numFmtId="196" fontId="190" fillId="0" borderId="0" xfId="1" applyNumberFormat="1" applyFont="1" applyFill="1" applyBorder="1" applyAlignment="1">
      <alignment vertical="center"/>
    </xf>
    <xf numFmtId="191" fontId="190" fillId="0" borderId="0" xfId="0" applyNumberFormat="1" applyFont="1" applyAlignment="1">
      <alignment horizontal="center"/>
    </xf>
    <xf numFmtId="269" fontId="38" fillId="0" borderId="0" xfId="0" applyNumberFormat="1" applyFont="1"/>
    <xf numFmtId="38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38" fontId="38" fillId="0" borderId="2" xfId="0" applyNumberFormat="1" applyFont="1" applyBorder="1" applyAlignment="1">
      <alignment horizontal="right"/>
    </xf>
    <xf numFmtId="37" fontId="38" fillId="0" borderId="1" xfId="6" applyNumberFormat="1" applyFont="1" applyBorder="1" applyAlignment="1">
      <alignment horizontal="center" vertical="center"/>
    </xf>
    <xf numFmtId="37" fontId="38" fillId="0" borderId="2" xfId="6" applyNumberFormat="1" applyFont="1" applyBorder="1" applyAlignment="1">
      <alignment horizontal="center" vertical="center"/>
    </xf>
    <xf numFmtId="37" fontId="38" fillId="0" borderId="2" xfId="6" applyNumberFormat="1" applyFont="1" applyBorder="1" applyAlignment="1">
      <alignment horizontal="right" vertical="center"/>
    </xf>
    <xf numFmtId="37" fontId="38" fillId="0" borderId="1" xfId="5" applyNumberFormat="1" applyFont="1" applyBorder="1" applyAlignment="1">
      <alignment horizontal="center" vertical="center"/>
    </xf>
    <xf numFmtId="37" fontId="38" fillId="0" borderId="2" xfId="0" applyNumberFormat="1" applyFont="1" applyBorder="1" applyAlignment="1">
      <alignment horizontal="right"/>
    </xf>
  </cellXfs>
  <cellStyles count="4080">
    <cellStyle name="??" xfId="74"/>
    <cellStyle name="?? [0.00]_ADMAG" xfId="75"/>
    <cellStyle name="?? 10" xfId="1312"/>
    <cellStyle name="?? 100" xfId="1313"/>
    <cellStyle name="?? 101" xfId="1314"/>
    <cellStyle name="?? 102" xfId="1315"/>
    <cellStyle name="?? 103" xfId="1316"/>
    <cellStyle name="?? 104" xfId="1317"/>
    <cellStyle name="?? 105" xfId="1318"/>
    <cellStyle name="?? 106" xfId="1319"/>
    <cellStyle name="?? 107" xfId="1320"/>
    <cellStyle name="?? 108" xfId="1321"/>
    <cellStyle name="?? 109" xfId="1322"/>
    <cellStyle name="?? 11" xfId="1323"/>
    <cellStyle name="?? 110" xfId="1324"/>
    <cellStyle name="?? 111" xfId="1325"/>
    <cellStyle name="?? 112" xfId="1326"/>
    <cellStyle name="?? 113" xfId="1327"/>
    <cellStyle name="?? 114" xfId="1328"/>
    <cellStyle name="?? 115" xfId="1329"/>
    <cellStyle name="?? 116" xfId="1330"/>
    <cellStyle name="?? 117" xfId="1331"/>
    <cellStyle name="?? 118" xfId="1332"/>
    <cellStyle name="?? 119" xfId="1333"/>
    <cellStyle name="?? 12" xfId="1334"/>
    <cellStyle name="?? 120" xfId="1335"/>
    <cellStyle name="?? 121" xfId="1336"/>
    <cellStyle name="?? 122" xfId="1337"/>
    <cellStyle name="?? 123" xfId="1338"/>
    <cellStyle name="?? 124" xfId="1339"/>
    <cellStyle name="?? 125" xfId="1340"/>
    <cellStyle name="?? 126" xfId="1341"/>
    <cellStyle name="?? 127" xfId="1342"/>
    <cellStyle name="?? 128" xfId="1343"/>
    <cellStyle name="?? 129" xfId="1344"/>
    <cellStyle name="?? 13" xfId="1345"/>
    <cellStyle name="?? 130" xfId="1346"/>
    <cellStyle name="?? 131" xfId="1347"/>
    <cellStyle name="?? 132" xfId="1348"/>
    <cellStyle name="?? 133" xfId="1349"/>
    <cellStyle name="?? 134" xfId="1350"/>
    <cellStyle name="?? 135" xfId="1351"/>
    <cellStyle name="?? 136" xfId="1352"/>
    <cellStyle name="?? 137" xfId="1353"/>
    <cellStyle name="?? 138" xfId="1354"/>
    <cellStyle name="?? 139" xfId="1355"/>
    <cellStyle name="?? 14" xfId="1356"/>
    <cellStyle name="?? 140" xfId="1357"/>
    <cellStyle name="?? 141" xfId="1358"/>
    <cellStyle name="?? 142" xfId="1359"/>
    <cellStyle name="?? 15" xfId="1360"/>
    <cellStyle name="?? 16" xfId="1361"/>
    <cellStyle name="?? 17" xfId="1362"/>
    <cellStyle name="?? 18" xfId="1363"/>
    <cellStyle name="?? 19" xfId="1364"/>
    <cellStyle name="?? 2" xfId="1365"/>
    <cellStyle name="?? 20" xfId="1366"/>
    <cellStyle name="?? 21" xfId="1367"/>
    <cellStyle name="?? 22" xfId="1368"/>
    <cellStyle name="?? 23" xfId="1369"/>
    <cellStyle name="?? 24" xfId="1370"/>
    <cellStyle name="?? 25" xfId="1371"/>
    <cellStyle name="?? 26" xfId="1372"/>
    <cellStyle name="?? 27" xfId="1373"/>
    <cellStyle name="?? 28" xfId="1374"/>
    <cellStyle name="?? 29" xfId="1375"/>
    <cellStyle name="?? 3" xfId="1376"/>
    <cellStyle name="?? 30" xfId="1377"/>
    <cellStyle name="?? 31" xfId="1378"/>
    <cellStyle name="?? 32" xfId="1379"/>
    <cellStyle name="?? 33" xfId="1380"/>
    <cellStyle name="?? 34" xfId="1381"/>
    <cellStyle name="?? 35" xfId="1382"/>
    <cellStyle name="?? 36" xfId="1383"/>
    <cellStyle name="?? 37" xfId="1384"/>
    <cellStyle name="?? 38" xfId="1385"/>
    <cellStyle name="?? 39" xfId="1386"/>
    <cellStyle name="?? 4" xfId="1387"/>
    <cellStyle name="?? 40" xfId="1388"/>
    <cellStyle name="?? 41" xfId="1389"/>
    <cellStyle name="?? 42" xfId="1390"/>
    <cellStyle name="?? 43" xfId="1391"/>
    <cellStyle name="?? 44" xfId="1392"/>
    <cellStyle name="?? 45" xfId="1393"/>
    <cellStyle name="?? 46" xfId="1394"/>
    <cellStyle name="?? 47" xfId="1395"/>
    <cellStyle name="?? 48" xfId="1396"/>
    <cellStyle name="?? 49" xfId="1397"/>
    <cellStyle name="?? 5" xfId="1398"/>
    <cellStyle name="?? 50" xfId="1399"/>
    <cellStyle name="?? 51" xfId="1400"/>
    <cellStyle name="?? 52" xfId="1401"/>
    <cellStyle name="?? 53" xfId="1402"/>
    <cellStyle name="?? 54" xfId="1403"/>
    <cellStyle name="?? 55" xfId="1404"/>
    <cellStyle name="?? 56" xfId="1405"/>
    <cellStyle name="?? 57" xfId="1406"/>
    <cellStyle name="?? 58" xfId="1407"/>
    <cellStyle name="?? 59" xfId="1408"/>
    <cellStyle name="?? 6" xfId="1409"/>
    <cellStyle name="?? 60" xfId="1410"/>
    <cellStyle name="?? 61" xfId="1411"/>
    <cellStyle name="?? 62" xfId="1412"/>
    <cellStyle name="?? 63" xfId="1413"/>
    <cellStyle name="?? 64" xfId="1414"/>
    <cellStyle name="?? 65" xfId="1415"/>
    <cellStyle name="?? 66" xfId="1416"/>
    <cellStyle name="?? 67" xfId="1417"/>
    <cellStyle name="?? 68" xfId="1418"/>
    <cellStyle name="?? 69" xfId="1419"/>
    <cellStyle name="?? 7" xfId="1420"/>
    <cellStyle name="?? 70" xfId="1421"/>
    <cellStyle name="?? 71" xfId="1422"/>
    <cellStyle name="?? 72" xfId="1423"/>
    <cellStyle name="?? 73" xfId="1424"/>
    <cellStyle name="?? 74" xfId="1425"/>
    <cellStyle name="?? 75" xfId="1426"/>
    <cellStyle name="?? 76" xfId="1427"/>
    <cellStyle name="?? 77" xfId="1428"/>
    <cellStyle name="?? 78" xfId="1429"/>
    <cellStyle name="?? 79" xfId="1430"/>
    <cellStyle name="?? 8" xfId="1431"/>
    <cellStyle name="?? 80" xfId="1432"/>
    <cellStyle name="?? 81" xfId="1433"/>
    <cellStyle name="?? 82" xfId="1434"/>
    <cellStyle name="?? 83" xfId="1435"/>
    <cellStyle name="?? 84" xfId="1436"/>
    <cellStyle name="?? 85" xfId="1437"/>
    <cellStyle name="?? 86" xfId="1438"/>
    <cellStyle name="?? 87" xfId="1439"/>
    <cellStyle name="?? 88" xfId="1440"/>
    <cellStyle name="?? 89" xfId="1441"/>
    <cellStyle name="?? 9" xfId="1442"/>
    <cellStyle name="?? 90" xfId="1443"/>
    <cellStyle name="?? 91" xfId="1444"/>
    <cellStyle name="?? 92" xfId="1445"/>
    <cellStyle name="?? 93" xfId="1446"/>
    <cellStyle name="?? 94" xfId="1447"/>
    <cellStyle name="?? 95" xfId="1448"/>
    <cellStyle name="?? 96" xfId="1449"/>
    <cellStyle name="?? 97" xfId="1450"/>
    <cellStyle name="?? 98" xfId="1451"/>
    <cellStyle name="?? 99" xfId="1452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3"/>
    <cellStyle name="_F-L YE 2 2" xfId="2428"/>
    <cellStyle name="_F-L YE 3" xfId="2347"/>
    <cellStyle name="_G300_Updated" xfId="88"/>
    <cellStyle name="_G300_Updated 2" xfId="1454"/>
    <cellStyle name="_G300_Updated 2 2" xfId="2429"/>
    <cellStyle name="_G300_Updated 3" xfId="2348"/>
    <cellStyle name="_L300_SIIX" xfId="89"/>
    <cellStyle name="_New Monthly Report 2007" xfId="90"/>
    <cellStyle name="_Q300-THA" xfId="91"/>
    <cellStyle name="_Q300-THA 2" xfId="1455"/>
    <cellStyle name="_Q300-THA 2 2" xfId="2430"/>
    <cellStyle name="_Q300-THA 3" xfId="2349"/>
    <cellStyle name="_Top May'07" xfId="92"/>
    <cellStyle name="_Top May'07 2" xfId="1456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7"/>
    <cellStyle name="¤d¤À¦E0]_laroux" xfId="97"/>
    <cellStyle name="¤d¤À¦Elaroux" xfId="98"/>
    <cellStyle name="¤d¤À¦Elaroux 2" xfId="1458"/>
    <cellStyle name="¤d¤À¦Elaroux 2 2" xfId="1459"/>
    <cellStyle name="¤d¤À¦Elaroux 2 2 2" xfId="3012"/>
    <cellStyle name="¤d¤À¦Elaroux 2 3" xfId="3011"/>
    <cellStyle name="¤d¤À¦Elaroux 2 4" xfId="3448"/>
    <cellStyle name="¤d¤À¦Elaroux 3" xfId="1460"/>
    <cellStyle name="¤d¤À¦Elaroux 3 2" xfId="3013"/>
    <cellStyle name="¤d¤À¦Elaroux 4" xfId="2801"/>
    <cellStyle name="¤d¤À¦Elaroux 5" xfId="3264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1"/>
    <cellStyle name="20% - Accent1 4" xfId="1932"/>
    <cellStyle name="20% - Accent1 4 2" xfId="3107"/>
    <cellStyle name="20% - Accent1 4 2 2" xfId="3787"/>
    <cellStyle name="20% - Accent1 4 3" xfId="3494"/>
    <cellStyle name="20% - Accent1 5" xfId="3621"/>
    <cellStyle name="20% - Accent1 6" xfId="3936"/>
    <cellStyle name="20% - Accent2" xfId="28" builtinId="34" customBuiltin="1"/>
    <cellStyle name="20% - Accent2 2" xfId="104"/>
    <cellStyle name="20% - Accent2 3" xfId="1462"/>
    <cellStyle name="20% - Accent2 4" xfId="1954"/>
    <cellStyle name="20% - Accent2 4 2" xfId="3117"/>
    <cellStyle name="20% - Accent2 4 2 2" xfId="3796"/>
    <cellStyle name="20% - Accent2 4 3" xfId="3503"/>
    <cellStyle name="20% - Accent2 5" xfId="3623"/>
    <cellStyle name="20% - Accent2 6" xfId="3938"/>
    <cellStyle name="20% - Accent3" xfId="31" builtinId="38" customBuiltin="1"/>
    <cellStyle name="20% - Accent3 2" xfId="105"/>
    <cellStyle name="20% - Accent3 3" xfId="1463"/>
    <cellStyle name="20% - Accent3 4" xfId="1939"/>
    <cellStyle name="20% - Accent3 4 2" xfId="3110"/>
    <cellStyle name="20% - Accent3 4 2 2" xfId="3790"/>
    <cellStyle name="20% - Accent3 4 3" xfId="3496"/>
    <cellStyle name="20% - Accent3 5" xfId="3625"/>
    <cellStyle name="20% - Accent3 6" xfId="3940"/>
    <cellStyle name="20% - Accent4" xfId="34" builtinId="42" customBuiltin="1"/>
    <cellStyle name="20% - Accent4 2" xfId="106"/>
    <cellStyle name="20% - Accent4 3" xfId="1464"/>
    <cellStyle name="20% - Accent4 4" xfId="1965"/>
    <cellStyle name="20% - Accent4 4 2" xfId="3121"/>
    <cellStyle name="20% - Accent4 4 2 2" xfId="3800"/>
    <cellStyle name="20% - Accent4 4 3" xfId="3507"/>
    <cellStyle name="20% - Accent4 5" xfId="3627"/>
    <cellStyle name="20% - Accent4 6" xfId="3942"/>
    <cellStyle name="20% - Accent5" xfId="37" builtinId="46" customBuiltin="1"/>
    <cellStyle name="20% - Accent5 2" xfId="107"/>
    <cellStyle name="20% - Accent5 3" xfId="1465"/>
    <cellStyle name="20% - Accent5 4" xfId="1904"/>
    <cellStyle name="20% - Accent5 4 2" xfId="3091"/>
    <cellStyle name="20% - Accent5 4 2 2" xfId="3772"/>
    <cellStyle name="20% - Accent5 4 3" xfId="3480"/>
    <cellStyle name="20% - Accent5 5" xfId="3629"/>
    <cellStyle name="20% - Accent5 6" xfId="3944"/>
    <cellStyle name="20% - Accent6" xfId="40" builtinId="50" customBuiltin="1"/>
    <cellStyle name="20% - Accent6 2" xfId="108"/>
    <cellStyle name="20% - Accent6 3" xfId="1466"/>
    <cellStyle name="20% - Accent6 4" xfId="1993"/>
    <cellStyle name="20% - Accent6 4 2" xfId="3130"/>
    <cellStyle name="20% - Accent6 4 2 2" xfId="3807"/>
    <cellStyle name="20% - Accent6 4 3" xfId="3516"/>
    <cellStyle name="20% - Accent6 5" xfId="3631"/>
    <cellStyle name="20% - Accent6 6" xfId="3946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7"/>
    <cellStyle name="40% - Accent1 4" xfId="1946"/>
    <cellStyle name="40% - Accent1 4 2" xfId="3114"/>
    <cellStyle name="40% - Accent1 4 2 2" xfId="3793"/>
    <cellStyle name="40% - Accent1 4 3" xfId="3500"/>
    <cellStyle name="40% - Accent1 5" xfId="3622"/>
    <cellStyle name="40% - Accent1 6" xfId="3937"/>
    <cellStyle name="40% - Accent2" xfId="29" builtinId="35" customBuiltin="1"/>
    <cellStyle name="40% - Accent2 2" xfId="118"/>
    <cellStyle name="40% - Accent2 3" xfId="1468"/>
    <cellStyle name="40% - Accent2 4" xfId="1947"/>
    <cellStyle name="40% - Accent2 4 2" xfId="3115"/>
    <cellStyle name="40% - Accent2 4 2 2" xfId="3794"/>
    <cellStyle name="40% - Accent2 4 3" xfId="3501"/>
    <cellStyle name="40% - Accent2 5" xfId="3624"/>
    <cellStyle name="40% - Accent2 6" xfId="3939"/>
    <cellStyle name="40% - Accent3" xfId="32" builtinId="39" customBuiltin="1"/>
    <cellStyle name="40% - Accent3 2" xfId="119"/>
    <cellStyle name="40% - Accent3 3" xfId="1469"/>
    <cellStyle name="40% - Accent3 4" xfId="1955"/>
    <cellStyle name="40% - Accent3 4 2" xfId="3118"/>
    <cellStyle name="40% - Accent3 4 2 2" xfId="3797"/>
    <cellStyle name="40% - Accent3 4 3" xfId="3504"/>
    <cellStyle name="40% - Accent3 5" xfId="3626"/>
    <cellStyle name="40% - Accent3 6" xfId="3941"/>
    <cellStyle name="40% - Accent4" xfId="35" builtinId="43" customBuiltin="1"/>
    <cellStyle name="40% - Accent4 2" xfId="120"/>
    <cellStyle name="40% - Accent4 3" xfId="1470"/>
    <cellStyle name="40% - Accent4 4" xfId="1945"/>
    <cellStyle name="40% - Accent4 4 2" xfId="3113"/>
    <cellStyle name="40% - Accent4 4 2 2" xfId="3792"/>
    <cellStyle name="40% - Accent4 4 3" xfId="3499"/>
    <cellStyle name="40% - Accent4 5" xfId="3628"/>
    <cellStyle name="40% - Accent4 6" xfId="3943"/>
    <cellStyle name="40% - Accent5" xfId="38" builtinId="47" customBuiltin="1"/>
    <cellStyle name="40% - Accent5 2" xfId="121"/>
    <cellStyle name="40% - Accent5 3" xfId="1471"/>
    <cellStyle name="40% - Accent5 4" xfId="1933"/>
    <cellStyle name="40% - Accent5 4 2" xfId="3108"/>
    <cellStyle name="40% - Accent5 4 2 2" xfId="3788"/>
    <cellStyle name="40% - Accent5 4 3" xfId="3495"/>
    <cellStyle name="40% - Accent5 5" xfId="3630"/>
    <cellStyle name="40% - Accent5 6" xfId="3945"/>
    <cellStyle name="40% - Accent6" xfId="41" builtinId="51" customBuiltin="1"/>
    <cellStyle name="40% - Accent6 2" xfId="122"/>
    <cellStyle name="40% - Accent6 3" xfId="1472"/>
    <cellStyle name="40% - Accent6 4" xfId="1956"/>
    <cellStyle name="40% - Accent6 4 2" xfId="3119"/>
    <cellStyle name="40% - Accent6 4 2 2" xfId="3798"/>
    <cellStyle name="40% - Accent6 4 3" xfId="3505"/>
    <cellStyle name="40% - Accent6 5" xfId="3632"/>
    <cellStyle name="40% - Accent6 6" xfId="3947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594941.25 2" xfId="2802"/>
    <cellStyle name="60% - Accent1 2" xfId="130"/>
    <cellStyle name="60% - Accent1 2 2" xfId="1923"/>
    <cellStyle name="60% - Accent1 2 2 2" xfId="3102"/>
    <cellStyle name="60% - Accent1 2 2 2 2" xfId="3782"/>
    <cellStyle name="60% - Accent1 2 2 3" xfId="3490"/>
    <cellStyle name="60% - Accent1 3" xfId="1473"/>
    <cellStyle name="60% - Accent1 4" xfId="1950"/>
    <cellStyle name="60% - Accent1 5" xfId="2049"/>
    <cellStyle name="60% - Accent2 2" xfId="131"/>
    <cellStyle name="60% - Accent2 2 2" xfId="1919"/>
    <cellStyle name="60% - Accent2 2 2 2" xfId="3100"/>
    <cellStyle name="60% - Accent2 2 2 2 2" xfId="3780"/>
    <cellStyle name="60% - Accent2 2 2 3" xfId="3488"/>
    <cellStyle name="60% - Accent2 3" xfId="1474"/>
    <cellStyle name="60% - Accent2 4" xfId="1940"/>
    <cellStyle name="60% - Accent2 5" xfId="2050"/>
    <cellStyle name="60% - Accent3 2" xfId="132"/>
    <cellStyle name="60% - Accent3 2 2" xfId="1924"/>
    <cellStyle name="60% - Accent3 2 2 2" xfId="3103"/>
    <cellStyle name="60% - Accent3 2 2 2 2" xfId="3783"/>
    <cellStyle name="60% - Accent3 2 2 3" xfId="3491"/>
    <cellStyle name="60% - Accent3 3" xfId="1475"/>
    <cellStyle name="60% - Accent3 4" xfId="1934"/>
    <cellStyle name="60% - Accent3 5" xfId="2051"/>
    <cellStyle name="60% - Accent4 2" xfId="133"/>
    <cellStyle name="60% - Accent4 2 2" xfId="1959"/>
    <cellStyle name="60% - Accent4 2 2 2" xfId="3120"/>
    <cellStyle name="60% - Accent4 2 2 2 2" xfId="3799"/>
    <cellStyle name="60% - Accent4 2 2 3" xfId="3506"/>
    <cellStyle name="60% - Accent4 3" xfId="1476"/>
    <cellStyle name="60% - Accent4 4" xfId="1964"/>
    <cellStyle name="60% - Accent4 5" xfId="2052"/>
    <cellStyle name="60% - Accent5 2" xfId="134"/>
    <cellStyle name="60% - Accent5 2 2" xfId="1988"/>
    <cellStyle name="60% - Accent5 2 2 2" xfId="3128"/>
    <cellStyle name="60% - Accent5 2 2 2 2" xfId="3805"/>
    <cellStyle name="60% - Accent5 2 2 3" xfId="3514"/>
    <cellStyle name="60% - Accent5 3" xfId="1477"/>
    <cellStyle name="60% - Accent5 4" xfId="1913"/>
    <cellStyle name="60% - Accent5 5" xfId="2053"/>
    <cellStyle name="60% - Accent6 2" xfId="135"/>
    <cellStyle name="60% - Accent6 2 2" xfId="1906"/>
    <cellStyle name="60% - Accent6 2 2 2" xfId="3092"/>
    <cellStyle name="60% - Accent6 2 2 2 2" xfId="3773"/>
    <cellStyle name="60% - Accent6 2 2 3" xfId="3481"/>
    <cellStyle name="60% - Accent6 3" xfId="1478"/>
    <cellStyle name="60% - Accent6 4" xfId="1902"/>
    <cellStyle name="60% - Accent6 5" xfId="2054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79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0"/>
    <cellStyle name="AA FRAME 2 2" xfId="2160"/>
    <cellStyle name="AA FRAME 2 2 2" xfId="2632"/>
    <cellStyle name="AA FRAME 2 2 3" xfId="2542"/>
    <cellStyle name="AA FRAME 2 3" xfId="2210"/>
    <cellStyle name="AA FRAME 2 3 2" xfId="2678"/>
    <cellStyle name="AA FRAME 3" xfId="2065"/>
    <cellStyle name="AA FRAME 3 2" xfId="2561"/>
    <cellStyle name="AA FRAME 3 3" xfId="2471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3"/>
    <cellStyle name="Accent1 2" xfId="160"/>
    <cellStyle name="Accent1 3" xfId="1288"/>
    <cellStyle name="Accent1 4" xfId="1862"/>
    <cellStyle name="Accent1 5" xfId="1886"/>
    <cellStyle name="Accent1 6" xfId="1860"/>
    <cellStyle name="Accent1 7" xfId="1921"/>
    <cellStyle name="Accent1 8" xfId="2120"/>
    <cellStyle name="Accent1 9" xfId="2302"/>
    <cellStyle name="Accent2" xfId="27" builtinId="33" customBuiltin="1"/>
    <cellStyle name="Accent2 - 20%" xfId="165"/>
    <cellStyle name="Accent2 - 40%" xfId="166"/>
    <cellStyle name="Accent2 - 60%" xfId="167"/>
    <cellStyle name="Accent2 10" xfId="2306"/>
    <cellStyle name="Accent2 2" xfId="164"/>
    <cellStyle name="Accent2 3" xfId="1289"/>
    <cellStyle name="Accent2 4" xfId="1864"/>
    <cellStyle name="Accent2 5" xfId="1885"/>
    <cellStyle name="Accent2 6" xfId="1861"/>
    <cellStyle name="Accent2 7" xfId="1901"/>
    <cellStyle name="Accent2 8" xfId="2121"/>
    <cellStyle name="Accent2 9" xfId="2308"/>
    <cellStyle name="Accent3" xfId="30" builtinId="37" customBuiltin="1"/>
    <cellStyle name="Accent3 - 20%" xfId="169"/>
    <cellStyle name="Accent3 - 40%" xfId="170"/>
    <cellStyle name="Accent3 - 60%" xfId="171"/>
    <cellStyle name="Accent3 10" xfId="2304"/>
    <cellStyle name="Accent3 2" xfId="168"/>
    <cellStyle name="Accent3 3" xfId="1290"/>
    <cellStyle name="Accent3 4" xfId="1866"/>
    <cellStyle name="Accent3 5" xfId="1884"/>
    <cellStyle name="Accent3 6" xfId="1863"/>
    <cellStyle name="Accent3 7" xfId="1989"/>
    <cellStyle name="Accent3 8" xfId="2122"/>
    <cellStyle name="Accent3 9" xfId="2310"/>
    <cellStyle name="Accent4" xfId="33" builtinId="41" customBuiltin="1"/>
    <cellStyle name="Accent4 - 20%" xfId="173"/>
    <cellStyle name="Accent4 - 40%" xfId="174"/>
    <cellStyle name="Accent4 - 60%" xfId="175"/>
    <cellStyle name="Accent4 10" xfId="2311"/>
    <cellStyle name="Accent4 2" xfId="172"/>
    <cellStyle name="Accent4 3" xfId="1291"/>
    <cellStyle name="Accent4 4" xfId="1867"/>
    <cellStyle name="Accent4 5" xfId="1883"/>
    <cellStyle name="Accent4 6" xfId="1865"/>
    <cellStyle name="Accent4 7" xfId="1984"/>
    <cellStyle name="Accent4 8" xfId="2123"/>
    <cellStyle name="Accent4 9" xfId="2305"/>
    <cellStyle name="Accent5" xfId="36" builtinId="45" customBuiltin="1"/>
    <cellStyle name="Accent5 - 20%" xfId="177"/>
    <cellStyle name="Accent5 - 40%" xfId="178"/>
    <cellStyle name="Accent5 - 60%" xfId="179"/>
    <cellStyle name="Accent5 10" xfId="2309"/>
    <cellStyle name="Accent5 2" xfId="176"/>
    <cellStyle name="Accent5 3" xfId="1292"/>
    <cellStyle name="Accent5 4" xfId="1869"/>
    <cellStyle name="Accent5 5" xfId="1882"/>
    <cellStyle name="Accent5 6" xfId="1868"/>
    <cellStyle name="Accent5 7" xfId="1929"/>
    <cellStyle name="Accent5 8" xfId="2124"/>
    <cellStyle name="Accent5 9" xfId="2307"/>
    <cellStyle name="Accent6" xfId="39" builtinId="49" customBuiltin="1"/>
    <cellStyle name="Accent6 - 20%" xfId="181"/>
    <cellStyle name="Accent6 - 40%" xfId="182"/>
    <cellStyle name="Accent6 - 60%" xfId="183"/>
    <cellStyle name="Accent6 10" xfId="2318"/>
    <cellStyle name="Accent6 2" xfId="180"/>
    <cellStyle name="Accent6 3" xfId="1293"/>
    <cellStyle name="Accent6 4" xfId="1871"/>
    <cellStyle name="Accent6 5" xfId="1881"/>
    <cellStyle name="Accent6 6" xfId="1870"/>
    <cellStyle name="Accent6 7" xfId="1942"/>
    <cellStyle name="Accent6 8" xfId="2125"/>
    <cellStyle name="Accent6 9" xfId="2315"/>
    <cellStyle name="Bad" xfId="15" builtinId="27" customBuiltin="1"/>
    <cellStyle name="Bad 2" xfId="184"/>
    <cellStyle name="Bad 3" xfId="1481"/>
    <cellStyle name="Bad 4" xfId="1928"/>
    <cellStyle name="Border" xfId="185"/>
    <cellStyle name="Border 2" xfId="1483"/>
    <cellStyle name="Border 2 2" xfId="2067"/>
    <cellStyle name="Border 2 2 2" xfId="2563"/>
    <cellStyle name="Border 2 2 3" xfId="2473"/>
    <cellStyle name="Border 2 2 4" xfId="2702"/>
    <cellStyle name="Border 2 3" xfId="2162"/>
    <cellStyle name="Border 2 3 2" xfId="2634"/>
    <cellStyle name="Border 2 3 3" xfId="2544"/>
    <cellStyle name="Border 2 3 4" xfId="2733"/>
    <cellStyle name="Border 2 4" xfId="2212"/>
    <cellStyle name="Border 2 4 2" xfId="2680"/>
    <cellStyle name="Border 2 4 3" xfId="2767"/>
    <cellStyle name="Border 3" xfId="1482"/>
    <cellStyle name="Border 3 2" xfId="2161"/>
    <cellStyle name="Border 3 2 2" xfId="2633"/>
    <cellStyle name="Border 3 2 3" xfId="2543"/>
    <cellStyle name="Border 3 2 4" xfId="2732"/>
    <cellStyle name="Border 3 3" xfId="2211"/>
    <cellStyle name="Border 3 3 2" xfId="2679"/>
    <cellStyle name="Border 3 3 3" xfId="2766"/>
    <cellStyle name="Border 4" xfId="2066"/>
    <cellStyle name="Border 4 2" xfId="2562"/>
    <cellStyle name="Border 4 3" xfId="2472"/>
    <cellStyle name="Border 4 4" xfId="2701"/>
    <cellStyle name="Calc Currency (0)" xfId="186"/>
    <cellStyle name="Calc Currency (0) 2" xfId="1484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69"/>
    <cellStyle name="Calculation 2 2 2" xfId="2565"/>
    <cellStyle name="Calculation 2 2 3" xfId="2475"/>
    <cellStyle name="Calculation 2 3" xfId="2132"/>
    <cellStyle name="Calculation 2 3 2" xfId="2607"/>
    <cellStyle name="Calculation 2 3 3" xfId="2517"/>
    <cellStyle name="Calculation 2 3 4" xfId="2708"/>
    <cellStyle name="Calculation 2 4" xfId="2180"/>
    <cellStyle name="Calculation 2 4 2" xfId="2650"/>
    <cellStyle name="Calculation 2 4 3" xfId="2739"/>
    <cellStyle name="Calculation 3" xfId="1485"/>
    <cellStyle name="Calculation 3 2" xfId="2068"/>
    <cellStyle name="Calculation 3 2 2" xfId="2564"/>
    <cellStyle name="Calculation 3 2 3" xfId="2474"/>
    <cellStyle name="Calculation 3 3" xfId="2163"/>
    <cellStyle name="Calculation 3 3 2" xfId="2635"/>
    <cellStyle name="Calculation 3 3 3" xfId="2545"/>
    <cellStyle name="Calculation 3 3 4" xfId="2734"/>
    <cellStyle name="Calculation 3 4" xfId="2213"/>
    <cellStyle name="Calculation 3 4 2" xfId="2681"/>
    <cellStyle name="Calculation 3 4 3" xfId="2768"/>
    <cellStyle name="Calculation 4" xfId="1970"/>
    <cellStyle name="Check Cell" xfId="20" builtinId="23" customBuiltin="1"/>
    <cellStyle name="Check Cell 2" xfId="195"/>
    <cellStyle name="Check Cell 3" xfId="1486"/>
    <cellStyle name="Check Cell 4" xfId="1990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] 2 2" xfId="2804"/>
    <cellStyle name="Comma [00]" xfId="207"/>
    <cellStyle name="Comma 10" xfId="208"/>
    <cellStyle name="Comma 10 2" xfId="209"/>
    <cellStyle name="Comma 10 3" xfId="210"/>
    <cellStyle name="Comma 100" xfId="4079"/>
    <cellStyle name="Comma 104" xfId="2283"/>
    <cellStyle name="Comma 104 2" xfId="3187"/>
    <cellStyle name="Comma 104 2 2" xfId="3856"/>
    <cellStyle name="Comma 104 2 3" xfId="4074"/>
    <cellStyle name="Comma 104 3" xfId="3705"/>
    <cellStyle name="Comma 104 4" xfId="4019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2 2" xfId="2807"/>
    <cellStyle name="Comma 12 2 2 3" xfId="3267"/>
    <cellStyle name="Comma 12 2 3" xfId="54"/>
    <cellStyle name="Comma 12 2 3 2" xfId="2792"/>
    <cellStyle name="Comma 12 2 3 2 2" xfId="3727"/>
    <cellStyle name="Comma 12 2 3 3" xfId="3258"/>
    <cellStyle name="Comma 12 2 4" xfId="2351"/>
    <cellStyle name="Comma 12 2 4 2" xfId="3220"/>
    <cellStyle name="Comma 12 2 4 2 2" xfId="3884"/>
    <cellStyle name="Comma 12 2 4 3" xfId="3596"/>
    <cellStyle name="Comma 12 2 5" xfId="2806"/>
    <cellStyle name="Comma 12 2 5 2" xfId="3731"/>
    <cellStyle name="Comma 12 2 6" xfId="3266"/>
    <cellStyle name="Comma 12 3" xfId="217"/>
    <cellStyle name="Comma 12 3 2" xfId="218"/>
    <cellStyle name="Comma 12 3 2 2" xfId="2809"/>
    <cellStyle name="Comma 12 3 2 3" xfId="3269"/>
    <cellStyle name="Comma 12 3 3" xfId="1489"/>
    <cellStyle name="Comma 12 3 3 2" xfId="3016"/>
    <cellStyle name="Comma 12 3 3 3" xfId="3450"/>
    <cellStyle name="Comma 12 3 4" xfId="2352"/>
    <cellStyle name="Comma 12 3 4 2" xfId="3221"/>
    <cellStyle name="Comma 12 3 4 2 2" xfId="3885"/>
    <cellStyle name="Comma 12 3 4 3" xfId="3597"/>
    <cellStyle name="Comma 12 3 5" xfId="2808"/>
    <cellStyle name="Comma 12 3 5 2" xfId="3732"/>
    <cellStyle name="Comma 12 3 6" xfId="3268"/>
    <cellStyle name="Comma 12 4" xfId="219"/>
    <cellStyle name="Comma 12 4 2" xfId="2810"/>
    <cellStyle name="Comma 12 4 3" xfId="3270"/>
    <cellStyle name="Comma 12 5" xfId="1488"/>
    <cellStyle name="Comma 12 5 2" xfId="3015"/>
    <cellStyle name="Comma 12 5 3" xfId="3449"/>
    <cellStyle name="Comma 12 6" xfId="2805"/>
    <cellStyle name="Comma 12 7" xfId="3265"/>
    <cellStyle name="Comma 13" xfId="220"/>
    <cellStyle name="Comma 13 2" xfId="221"/>
    <cellStyle name="Comma 13 2 2" xfId="222"/>
    <cellStyle name="Comma 13 2 3" xfId="2812"/>
    <cellStyle name="Comma 13 2 4" xfId="3272"/>
    <cellStyle name="Comma 13 3" xfId="223"/>
    <cellStyle name="Comma 13 4" xfId="224"/>
    <cellStyle name="Comma 13 4 2" xfId="2813"/>
    <cellStyle name="Comma 13 4 3" xfId="3273"/>
    <cellStyle name="Comma 13 5" xfId="2811"/>
    <cellStyle name="Comma 13 6" xfId="3271"/>
    <cellStyle name="Comma 14" xfId="225"/>
    <cellStyle name="Comma 14 2" xfId="226"/>
    <cellStyle name="Comma 14 2 2" xfId="2815"/>
    <cellStyle name="Comma 14 3" xfId="1490"/>
    <cellStyle name="Comma 14 3 2" xfId="3017"/>
    <cellStyle name="Comma 14 3 3" xfId="3451"/>
    <cellStyle name="Comma 14 4" xfId="2814"/>
    <cellStyle name="Comma 15" xfId="227"/>
    <cellStyle name="Comma 15 2" xfId="228"/>
    <cellStyle name="Comma 15 3" xfId="1491"/>
    <cellStyle name="Comma 15 3 2" xfId="3018"/>
    <cellStyle name="Comma 15 4" xfId="2250"/>
    <cellStyle name="Comma 16" xfId="229"/>
    <cellStyle name="Comma 16 2" xfId="230"/>
    <cellStyle name="Comma 16 2 2" xfId="2817"/>
    <cellStyle name="Comma 16 2 3" xfId="3275"/>
    <cellStyle name="Comma 16 3" xfId="231"/>
    <cellStyle name="Comma 16 3 2" xfId="2818"/>
    <cellStyle name="Comma 16 3 3" xfId="3276"/>
    <cellStyle name="Comma 16 4" xfId="1492"/>
    <cellStyle name="Comma 16 4 2" xfId="3019"/>
    <cellStyle name="Comma 16 5" xfId="2816"/>
    <cellStyle name="Comma 16 6" xfId="3274"/>
    <cellStyle name="Comma 17" xfId="232"/>
    <cellStyle name="Comma 17 2" xfId="233"/>
    <cellStyle name="Comma 17 2 2" xfId="2820"/>
    <cellStyle name="Comma 17 3" xfId="1493"/>
    <cellStyle name="Comma 17 3 2" xfId="3020"/>
    <cellStyle name="Comma 17 4" xfId="2819"/>
    <cellStyle name="Comma 18" xfId="234"/>
    <cellStyle name="Comma 18 2" xfId="235"/>
    <cellStyle name="Comma 18 2 2" xfId="2822"/>
    <cellStyle name="Comma 18 2 3" xfId="3278"/>
    <cellStyle name="Comma 18 3" xfId="1494"/>
    <cellStyle name="Comma 18 3 2" xfId="3021"/>
    <cellStyle name="Comma 18 4" xfId="2821"/>
    <cellStyle name="Comma 18 5" xfId="3277"/>
    <cellStyle name="Comma 19" xfId="236"/>
    <cellStyle name="Comma 19 2" xfId="237"/>
    <cellStyle name="Comma 19 2 2" xfId="2824"/>
    <cellStyle name="Comma 19 2 3" xfId="3280"/>
    <cellStyle name="Comma 19 3" xfId="2823"/>
    <cellStyle name="Comma 19 4" xfId="3279"/>
    <cellStyle name="Comma 2" xfId="67"/>
    <cellStyle name="Comma 2 10" xfId="239"/>
    <cellStyle name="Comma 2 10 2" xfId="240"/>
    <cellStyle name="Comma 2 10 2 2" xfId="2826"/>
    <cellStyle name="Comma 2 10 2 3" xfId="3281"/>
    <cellStyle name="Comma 2 10 3" xfId="241"/>
    <cellStyle name="Comma 2 10 3 2" xfId="2827"/>
    <cellStyle name="Comma 2 10 3 3" xfId="3282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0 2" xfId="2794"/>
    <cellStyle name="Comma 2 2 10 3" xfId="3260"/>
    <cellStyle name="Comma 2 2 11" xfId="252"/>
    <cellStyle name="Comma 2 2 11 2" xfId="2829"/>
    <cellStyle name="Comma 2 2 11 3" xfId="3284"/>
    <cellStyle name="Comma 2 2 12" xfId="253"/>
    <cellStyle name="Comma 2 2 12 2" xfId="2830"/>
    <cellStyle name="Comma 2 2 12 3" xfId="3285"/>
    <cellStyle name="Comma 2 2 13" xfId="254"/>
    <cellStyle name="Comma 2 2 13 2" xfId="2831"/>
    <cellStyle name="Comma 2 2 13 3" xfId="3286"/>
    <cellStyle name="Comma 2 2 14" xfId="255"/>
    <cellStyle name="Comma 2 2 14 2" xfId="2832"/>
    <cellStyle name="Comma 2 2 14 3" xfId="3287"/>
    <cellStyle name="Comma 2 2 15" xfId="256"/>
    <cellStyle name="Comma 2 2 15 2" xfId="2833"/>
    <cellStyle name="Comma 2 2 15 3" xfId="3288"/>
    <cellStyle name="Comma 2 2 16" xfId="257"/>
    <cellStyle name="Comma 2 2 16 2" xfId="2834"/>
    <cellStyle name="Comma 2 2 16 3" xfId="3289"/>
    <cellStyle name="Comma 2 2 17" xfId="258"/>
    <cellStyle name="Comma 2 2 17 2" xfId="2835"/>
    <cellStyle name="Comma 2 2 17 3" xfId="3290"/>
    <cellStyle name="Comma 2 2 18" xfId="259"/>
    <cellStyle name="Comma 2 2 18 2" xfId="2836"/>
    <cellStyle name="Comma 2 2 18 3" xfId="3291"/>
    <cellStyle name="Comma 2 2 19" xfId="260"/>
    <cellStyle name="Comma 2 2 19 2" xfId="2837"/>
    <cellStyle name="Comma 2 2 19 3" xfId="3292"/>
    <cellStyle name="Comma 2 2 2" xfId="261"/>
    <cellStyle name="Comma 2 2 2 2" xfId="262"/>
    <cellStyle name="Comma 2 2 2 2 2" xfId="2839"/>
    <cellStyle name="Comma 2 2 2 2 3" xfId="3294"/>
    <cellStyle name="Comma 2 2 2 3" xfId="263"/>
    <cellStyle name="Comma 2 2 2 4" xfId="264"/>
    <cellStyle name="Comma 2 2 2 5" xfId="2838"/>
    <cellStyle name="Comma 2 2 2 6" xfId="3293"/>
    <cellStyle name="Comma 2 2 20" xfId="265"/>
    <cellStyle name="Comma 2 2 20 2" xfId="2840"/>
    <cellStyle name="Comma 2 2 20 3" xfId="3295"/>
    <cellStyle name="Comma 2 2 21" xfId="266"/>
    <cellStyle name="Comma 2 2 21 2" xfId="2841"/>
    <cellStyle name="Comma 2 2 21 3" xfId="3296"/>
    <cellStyle name="Comma 2 2 22" xfId="267"/>
    <cellStyle name="Comma 2 2 22 2" xfId="2842"/>
    <cellStyle name="Comma 2 2 22 3" xfId="3297"/>
    <cellStyle name="Comma 2 2 23" xfId="268"/>
    <cellStyle name="Comma 2 2 23 2" xfId="2843"/>
    <cellStyle name="Comma 2 2 23 3" xfId="3298"/>
    <cellStyle name="Comma 2 2 24" xfId="269"/>
    <cellStyle name="Comma 2 2 24 2" xfId="2844"/>
    <cellStyle name="Comma 2 2 24 3" xfId="3299"/>
    <cellStyle name="Comma 2 2 25" xfId="270"/>
    <cellStyle name="Comma 2 2 25 2" xfId="2845"/>
    <cellStyle name="Comma 2 2 25 3" xfId="3300"/>
    <cellStyle name="Comma 2 2 26" xfId="271"/>
    <cellStyle name="Comma 2 2 26 2" xfId="2846"/>
    <cellStyle name="Comma 2 2 26 3" xfId="3301"/>
    <cellStyle name="Comma 2 2 27" xfId="272"/>
    <cellStyle name="Comma 2 2 27 2" xfId="2847"/>
    <cellStyle name="Comma 2 2 27 3" xfId="3302"/>
    <cellStyle name="Comma 2 2 28" xfId="273"/>
    <cellStyle name="Comma 2 2 28 2" xfId="2848"/>
    <cellStyle name="Comma 2 2 28 3" xfId="3303"/>
    <cellStyle name="Comma 2 2 29" xfId="274"/>
    <cellStyle name="Comma 2 2 29 2" xfId="2849"/>
    <cellStyle name="Comma 2 2 29 3" xfId="3304"/>
    <cellStyle name="Comma 2 2 3" xfId="275"/>
    <cellStyle name="Comma 2 2 3 2" xfId="276"/>
    <cellStyle name="Comma 2 2 3 2 2" xfId="2851"/>
    <cellStyle name="Comma 2 2 3 2 3" xfId="3306"/>
    <cellStyle name="Comma 2 2 3 3" xfId="2850"/>
    <cellStyle name="Comma 2 2 3 4" xfId="3305"/>
    <cellStyle name="Comma 2 2 30" xfId="277"/>
    <cellStyle name="Comma 2 2 30 2" xfId="2852"/>
    <cellStyle name="Comma 2 2 30 3" xfId="3307"/>
    <cellStyle name="Comma 2 2 31" xfId="278"/>
    <cellStyle name="Comma 2 2 31 2" xfId="2853"/>
    <cellStyle name="Comma 2 2 31 3" xfId="3308"/>
    <cellStyle name="Comma 2 2 32" xfId="279"/>
    <cellStyle name="Comma 2 2 32 2" xfId="2854"/>
    <cellStyle name="Comma 2 2 32 3" xfId="3309"/>
    <cellStyle name="Comma 2 2 33" xfId="280"/>
    <cellStyle name="Comma 2 2 33 2" xfId="2855"/>
    <cellStyle name="Comma 2 2 33 3" xfId="3310"/>
    <cellStyle name="Comma 2 2 34" xfId="281"/>
    <cellStyle name="Comma 2 2 34 2" xfId="2856"/>
    <cellStyle name="Comma 2 2 34 3" xfId="3311"/>
    <cellStyle name="Comma 2 2 35" xfId="282"/>
    <cellStyle name="Comma 2 2 35 2" xfId="2857"/>
    <cellStyle name="Comma 2 2 35 3" xfId="3312"/>
    <cellStyle name="Comma 2 2 36" xfId="283"/>
    <cellStyle name="Comma 2 2 36 2" xfId="2858"/>
    <cellStyle name="Comma 2 2 36 3" xfId="3313"/>
    <cellStyle name="Comma 2 2 37" xfId="284"/>
    <cellStyle name="Comma 2 2 37 2" xfId="2859"/>
    <cellStyle name="Comma 2 2 37 3" xfId="3314"/>
    <cellStyle name="Comma 2 2 38" xfId="285"/>
    <cellStyle name="Comma 2 2 38 2" xfId="2860"/>
    <cellStyle name="Comma 2 2 38 3" xfId="3315"/>
    <cellStyle name="Comma 2 2 39" xfId="286"/>
    <cellStyle name="Comma 2 2 39 2" xfId="2861"/>
    <cellStyle name="Comma 2 2 39 3" xfId="3316"/>
    <cellStyle name="Comma 2 2 4" xfId="287"/>
    <cellStyle name="Comma 2 2 4 2" xfId="288"/>
    <cellStyle name="Comma 2 2 4 2 2" xfId="2863"/>
    <cellStyle name="Comma 2 2 4 2 3" xfId="3318"/>
    <cellStyle name="Comma 2 2 4 3" xfId="2862"/>
    <cellStyle name="Comma 2 2 4 4" xfId="3317"/>
    <cellStyle name="Comma 2 2 40" xfId="289"/>
    <cellStyle name="Comma 2 2 40 2" xfId="2864"/>
    <cellStyle name="Comma 2 2 40 3" xfId="3319"/>
    <cellStyle name="Comma 2 2 41" xfId="290"/>
    <cellStyle name="Comma 2 2 41 2" xfId="2865"/>
    <cellStyle name="Comma 2 2 41 3" xfId="3320"/>
    <cellStyle name="Comma 2 2 42" xfId="291"/>
    <cellStyle name="Comma 2 2 42 2" xfId="2866"/>
    <cellStyle name="Comma 2 2 42 3" xfId="3321"/>
    <cellStyle name="Comma 2 2 43" xfId="292"/>
    <cellStyle name="Comma 2 2 43 2" xfId="2867"/>
    <cellStyle name="Comma 2 2 43 3" xfId="3322"/>
    <cellStyle name="Comma 2 2 44" xfId="293"/>
    <cellStyle name="Comma 2 2 44 2" xfId="2868"/>
    <cellStyle name="Comma 2 2 44 3" xfId="3323"/>
    <cellStyle name="Comma 2 2 45" xfId="294"/>
    <cellStyle name="Comma 2 2 45 2" xfId="2869"/>
    <cellStyle name="Comma 2 2 45 3" xfId="3324"/>
    <cellStyle name="Comma 2 2 46" xfId="295"/>
    <cellStyle name="Comma 2 2 46 2" xfId="2870"/>
    <cellStyle name="Comma 2 2 46 3" xfId="3325"/>
    <cellStyle name="Comma 2 2 47" xfId="296"/>
    <cellStyle name="Comma 2 2 47 2" xfId="2871"/>
    <cellStyle name="Comma 2 2 47 3" xfId="3326"/>
    <cellStyle name="Comma 2 2 48" xfId="297"/>
    <cellStyle name="Comma 2 2 48 2" xfId="2872"/>
    <cellStyle name="Comma 2 2 48 3" xfId="3327"/>
    <cellStyle name="Comma 2 2 49" xfId="298"/>
    <cellStyle name="Comma 2 2 49 2" xfId="2873"/>
    <cellStyle name="Comma 2 2 49 3" xfId="3328"/>
    <cellStyle name="Comma 2 2 5" xfId="299"/>
    <cellStyle name="Comma 2 2 5 2" xfId="300"/>
    <cellStyle name="Comma 2 2 5 2 2" xfId="2875"/>
    <cellStyle name="Comma 2 2 5 2 3" xfId="3330"/>
    <cellStyle name="Comma 2 2 5 3" xfId="2874"/>
    <cellStyle name="Comma 2 2 5 4" xfId="3329"/>
    <cellStyle name="Comma 2 2 50" xfId="301"/>
    <cellStyle name="Comma 2 2 50 2" xfId="2876"/>
    <cellStyle name="Comma 2 2 50 3" xfId="3331"/>
    <cellStyle name="Comma 2 2 51" xfId="302"/>
    <cellStyle name="Comma 2 2 51 2" xfId="2877"/>
    <cellStyle name="Comma 2 2 51 3" xfId="3332"/>
    <cellStyle name="Comma 2 2 52" xfId="303"/>
    <cellStyle name="Comma 2 2 52 2" xfId="2878"/>
    <cellStyle name="Comma 2 2 52 3" xfId="3333"/>
    <cellStyle name="Comma 2 2 53" xfId="304"/>
    <cellStyle name="Comma 2 2 53 2" xfId="2879"/>
    <cellStyle name="Comma 2 2 53 3" xfId="3334"/>
    <cellStyle name="Comma 2 2 54" xfId="305"/>
    <cellStyle name="Comma 2 2 54 2" xfId="2880"/>
    <cellStyle name="Comma 2 2 54 3" xfId="3335"/>
    <cellStyle name="Comma 2 2 55" xfId="306"/>
    <cellStyle name="Comma 2 2 55 2" xfId="2881"/>
    <cellStyle name="Comma 2 2 55 3" xfId="3336"/>
    <cellStyle name="Comma 2 2 56" xfId="307"/>
    <cellStyle name="Comma 2 2 56 2" xfId="2882"/>
    <cellStyle name="Comma 2 2 56 3" xfId="3337"/>
    <cellStyle name="Comma 2 2 57" xfId="308"/>
    <cellStyle name="Comma 2 2 57 2" xfId="2883"/>
    <cellStyle name="Comma 2 2 57 3" xfId="3338"/>
    <cellStyle name="Comma 2 2 58" xfId="1496"/>
    <cellStyle name="Comma 2 2 58 2" xfId="3023"/>
    <cellStyle name="Comma 2 2 58 3" xfId="3452"/>
    <cellStyle name="Comma 2 2 59" xfId="1495"/>
    <cellStyle name="Comma 2 2 59 2" xfId="3022"/>
    <cellStyle name="Comma 2 2 6" xfId="309"/>
    <cellStyle name="Comma 2 2 6 2" xfId="2884"/>
    <cellStyle name="Comma 2 2 6 3" xfId="3339"/>
    <cellStyle name="Comma 2 2 60" xfId="2828"/>
    <cellStyle name="Comma 2 2 61" xfId="3283"/>
    <cellStyle name="Comma 2 2 7" xfId="310"/>
    <cellStyle name="Comma 2 2 7 2" xfId="2885"/>
    <cellStyle name="Comma 2 2 7 3" xfId="3340"/>
    <cellStyle name="Comma 2 2 8" xfId="311"/>
    <cellStyle name="Comma 2 2 8 2" xfId="2886"/>
    <cellStyle name="Comma 2 2 8 3" xfId="3341"/>
    <cellStyle name="Comma 2 2 9" xfId="312"/>
    <cellStyle name="Comma 2 2 9 2" xfId="2887"/>
    <cellStyle name="Comma 2 2 9 3" xfId="334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4 2" xfId="2785"/>
    <cellStyle name="Comma 2 3 5" xfId="1497"/>
    <cellStyle name="Comma 2 3 5 2" xfId="3024"/>
    <cellStyle name="Comma 2 3_2-170 Audit guage (2)" xfId="1298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8"/>
    <cellStyle name="Comma 2 4 4 2" xfId="3025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499"/>
    <cellStyle name="Comma 2 5 4 2" xfId="3026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0"/>
    <cellStyle name="Comma 2 59" xfId="57"/>
    <cellStyle name="Comma 2 59 2" xfId="364"/>
    <cellStyle name="Comma 2 59 2 2" xfId="1502"/>
    <cellStyle name="Comma 2 59 2 2 2" xfId="3028"/>
    <cellStyle name="Comma 2 59 2 2 3" xfId="3454"/>
    <cellStyle name="Comma 2 59 2 3" xfId="1501"/>
    <cellStyle name="Comma 2 59 2 3 2" xfId="3027"/>
    <cellStyle name="Comma 2 59 2 3 3" xfId="3453"/>
    <cellStyle name="Comma 2 59 2 4" xfId="2354"/>
    <cellStyle name="Comma 2 59 2 4 2" xfId="3223"/>
    <cellStyle name="Comma 2 59 2 4 2 2" xfId="3886"/>
    <cellStyle name="Comma 2 59 2 4 3" xfId="3598"/>
    <cellStyle name="Comma 2 59 2 5" xfId="2889"/>
    <cellStyle name="Comma 2 59 2 5 2" xfId="3733"/>
    <cellStyle name="Comma 2 59 2 6" xfId="3344"/>
    <cellStyle name="Comma 2 59 3" xfId="363"/>
    <cellStyle name="Comma 2 59 3 2" xfId="2888"/>
    <cellStyle name="Comma 2 59 3 3" xfId="3343"/>
    <cellStyle name="Comma 2 59 4" xfId="2342"/>
    <cellStyle name="Comma 2 59 4 2" xfId="3216"/>
    <cellStyle name="Comma 2 59 4 2 2" xfId="3882"/>
    <cellStyle name="Comma 2 59 4 3" xfId="3593"/>
    <cellStyle name="Comma 2 59 5" xfId="2793"/>
    <cellStyle name="Comma 2 59 5 2" xfId="3728"/>
    <cellStyle name="Comma 2 59 6" xfId="3259"/>
    <cellStyle name="Comma 2 6" xfId="62"/>
    <cellStyle name="Comma 2 6 2" xfId="366"/>
    <cellStyle name="Comma 2 6 3" xfId="2795"/>
    <cellStyle name="Comma 2 60" xfId="367"/>
    <cellStyle name="Comma 2 60 2" xfId="2891"/>
    <cellStyle name="Comma 2 61" xfId="368"/>
    <cellStyle name="Comma 2 61 2" xfId="2892"/>
    <cellStyle name="Comma 2 62" xfId="369"/>
    <cellStyle name="Comma 2 62 2" xfId="2893"/>
    <cellStyle name="Comma 2 63" xfId="370"/>
    <cellStyle name="Comma 2 63 2" xfId="2894"/>
    <cellStyle name="Comma 2 64" xfId="238"/>
    <cellStyle name="Comma 2 64 2" xfId="2353"/>
    <cellStyle name="Comma 2 64 2 2" xfId="3222"/>
    <cellStyle name="Comma 2 64 3" xfId="2262"/>
    <cellStyle name="Comma 2 64 3 2" xfId="3183"/>
    <cellStyle name="Comma 2 64 3 3" xfId="3564"/>
    <cellStyle name="Comma 2 64 4" xfId="2825"/>
    <cellStyle name="Comma 2 65" xfId="1295"/>
    <cellStyle name="Comma 2 65 2" xfId="2424"/>
    <cellStyle name="Comma 2 65 2 2" xfId="3231"/>
    <cellStyle name="Comma 2 65 3" xfId="2290"/>
    <cellStyle name="Comma 2 65 4" xfId="3008"/>
    <cellStyle name="Comma 2 66" xfId="70"/>
    <cellStyle name="Comma 2 66 2" xfId="2345"/>
    <cellStyle name="Comma 2 66 2 2" xfId="3218"/>
    <cellStyle name="Comma 2 66 2 3" xfId="3595"/>
    <cellStyle name="Comma 2 66 3" xfId="2294"/>
    <cellStyle name="Comma 2 66 4" xfId="2800"/>
    <cellStyle name="Comma 2 66 5" xfId="3263"/>
    <cellStyle name="Comma 2 67" xfId="365"/>
    <cellStyle name="Comma 2 67 2" xfId="2355"/>
    <cellStyle name="Comma 2 67 2 2" xfId="3224"/>
    <cellStyle name="Comma 2 67 2 3" xfId="3599"/>
    <cellStyle name="Comma 2 67 3" xfId="2296"/>
    <cellStyle name="Comma 2 67 4" xfId="2890"/>
    <cellStyle name="Comma 2 67 5" xfId="3345"/>
    <cellStyle name="Comma 2 68" xfId="1937"/>
    <cellStyle name="Comma 2 68 2" xfId="3109"/>
    <cellStyle name="Comma 2 68 2 2" xfId="3789"/>
    <cellStyle name="Comma 2 68 2 3" xfId="4047"/>
    <cellStyle name="Comma 2 68 3" xfId="3662"/>
    <cellStyle name="Comma 2 68 4" xfId="3976"/>
    <cellStyle name="Comma 2 69" xfId="1981"/>
    <cellStyle name="Comma 2 69 2" xfId="2452"/>
    <cellStyle name="Comma 2 69 3" xfId="2335"/>
    <cellStyle name="Comma 2 69 3 2" xfId="3210"/>
    <cellStyle name="Comma 2 69 3 2 2" xfId="3877"/>
    <cellStyle name="Comma 2 69 3 2 3" xfId="4075"/>
    <cellStyle name="Comma 2 69 3 3" xfId="3715"/>
    <cellStyle name="Comma 2 69 3 4" xfId="4024"/>
    <cellStyle name="Comma 2 7" xfId="371"/>
    <cellStyle name="Comma 2 70" xfId="1994"/>
    <cellStyle name="Comma 2 70 2" xfId="2456"/>
    <cellStyle name="Comma 2 70 3" xfId="2338"/>
    <cellStyle name="Comma 2 70 3 2" xfId="3213"/>
    <cellStyle name="Comma 2 70 3 2 2" xfId="3880"/>
    <cellStyle name="Comma 2 70 3 2 3" xfId="4076"/>
    <cellStyle name="Comma 2 70 3 3" xfId="3716"/>
    <cellStyle name="Comma 2 70 3 4" xfId="4025"/>
    <cellStyle name="Comma 2 71" xfId="1999"/>
    <cellStyle name="Comma 2 72" xfId="2011"/>
    <cellStyle name="Comma 2 73" xfId="2018"/>
    <cellStyle name="Comma 2 74" xfId="2019"/>
    <cellStyle name="Comma 2 75" xfId="2126"/>
    <cellStyle name="Comma 2 75 2" xfId="3156"/>
    <cellStyle name="Comma 2 75 2 2" xfId="3827"/>
    <cellStyle name="Comma 2 75 3" xfId="3542"/>
    <cellStyle name="Comma 2 76" xfId="2128"/>
    <cellStyle name="Comma 2 76 2" xfId="3158"/>
    <cellStyle name="Comma 2 76 2 2" xfId="3829"/>
    <cellStyle name="Comma 2 76 3" xfId="3544"/>
    <cellStyle name="Comma 2 77" xfId="2129"/>
    <cellStyle name="Comma 2 77 2" xfId="3159"/>
    <cellStyle name="Comma 2 77 2 2" xfId="3830"/>
    <cellStyle name="Comma 2 77 3" xfId="3545"/>
    <cellStyle name="Comma 2 78" xfId="2127"/>
    <cellStyle name="Comma 2 78 2" xfId="3157"/>
    <cellStyle name="Comma 2 78 2 2" xfId="3828"/>
    <cellStyle name="Comma 2 78 3" xfId="3543"/>
    <cellStyle name="Comma 2 79" xfId="2231"/>
    <cellStyle name="Comma 2 79 2" xfId="3165"/>
    <cellStyle name="Comma 2 79 2 2" xfId="3836"/>
    <cellStyle name="Comma 2 79 2 3" xfId="4069"/>
    <cellStyle name="Comma 2 79 3" xfId="3693"/>
    <cellStyle name="Comma 2 79 4" xfId="4007"/>
    <cellStyle name="Comma 2 8" xfId="372"/>
    <cellStyle name="Comma 2 80" xfId="2240"/>
    <cellStyle name="Comma 2 80 2" xfId="3169"/>
    <cellStyle name="Comma 2 80 2 2" xfId="3840"/>
    <cellStyle name="Comma 2 80 2 3" xfId="4070"/>
    <cellStyle name="Comma 2 80 3" xfId="3698"/>
    <cellStyle name="Comma 2 80 4" xfId="4012"/>
    <cellStyle name="Comma 2 81" xfId="2243"/>
    <cellStyle name="Comma 2 81 2" xfId="3172"/>
    <cellStyle name="Comma 2 81 2 2" xfId="3843"/>
    <cellStyle name="Comma 2 81 2 3" xfId="4071"/>
    <cellStyle name="Comma 2 81 3" xfId="3699"/>
    <cellStyle name="Comma 2 81 4" xfId="4013"/>
    <cellStyle name="Comma 2 82" xfId="2251"/>
    <cellStyle name="Comma 2 82 2" xfId="3178"/>
    <cellStyle name="Comma 2 82 2 2" xfId="3849"/>
    <cellStyle name="Comma 2 82 2 3" xfId="4072"/>
    <cellStyle name="Comma 2 82 3" xfId="3701"/>
    <cellStyle name="Comma 2 82 4" xfId="4015"/>
    <cellStyle name="Comma 2 83" xfId="2700"/>
    <cellStyle name="Comma 2 83 2" xfId="3246"/>
    <cellStyle name="Comma 2 83 2 2" xfId="3897"/>
    <cellStyle name="Comma 2 83 3" xfId="3617"/>
    <cellStyle name="Comma 2 84" xfId="2699"/>
    <cellStyle name="Comma 2 84 2" xfId="3245"/>
    <cellStyle name="Comma 2 84 2 2" xfId="3896"/>
    <cellStyle name="Comma 2 84 3" xfId="3616"/>
    <cellStyle name="Comma 2 85" xfId="2696"/>
    <cellStyle name="Comma 2 85 2" xfId="3242"/>
    <cellStyle name="Comma 2 85 2 2" xfId="3893"/>
    <cellStyle name="Comma 2 85 3" xfId="3613"/>
    <cellStyle name="Comma 2 86" xfId="2697"/>
    <cellStyle name="Comma 2 86 2" xfId="3243"/>
    <cellStyle name="Comma 2 86 2 2" xfId="3894"/>
    <cellStyle name="Comma 2 86 3" xfId="3614"/>
    <cellStyle name="Comma 2 87" xfId="2698"/>
    <cellStyle name="Comma 2 87 2" xfId="3244"/>
    <cellStyle name="Comma 2 87 2 2" xfId="3895"/>
    <cellStyle name="Comma 2 87 3" xfId="3615"/>
    <cellStyle name="Comma 2 88" xfId="2798"/>
    <cellStyle name="Comma 2 9" xfId="373"/>
    <cellStyle name="Comma 2_Commitment50" xfId="374"/>
    <cellStyle name="Comma 20" xfId="375"/>
    <cellStyle name="Comma 20 2" xfId="376"/>
    <cellStyle name="Comma 20 2 2" xfId="2896"/>
    <cellStyle name="Comma 20 2 3" xfId="3347"/>
    <cellStyle name="Comma 20 3" xfId="2895"/>
    <cellStyle name="Comma 20 4" xfId="3346"/>
    <cellStyle name="Comma 21" xfId="377"/>
    <cellStyle name="Comma 21 2" xfId="2897"/>
    <cellStyle name="Comma 21 3" xfId="3348"/>
    <cellStyle name="Comma 22" xfId="378"/>
    <cellStyle name="Comma 22 2" xfId="2898"/>
    <cellStyle name="Comma 22 3" xfId="3349"/>
    <cellStyle name="Comma 23" xfId="379"/>
    <cellStyle name="Comma 23 2" xfId="2899"/>
    <cellStyle name="Comma 23 3" xfId="3350"/>
    <cellStyle name="Comma 24" xfId="380"/>
    <cellStyle name="Comma 24 2" xfId="381"/>
    <cellStyle name="Comma 24 2 2" xfId="2901"/>
    <cellStyle name="Comma 24 2 3" xfId="3352"/>
    <cellStyle name="Comma 24 3" xfId="2900"/>
    <cellStyle name="Comma 24 4" xfId="3351"/>
    <cellStyle name="Comma 25" xfId="197"/>
    <cellStyle name="Comma 25 2" xfId="1503"/>
    <cellStyle name="Comma 25 2 2" xfId="3029"/>
    <cellStyle name="Comma 25 3" xfId="2350"/>
    <cellStyle name="Comma 25 3 2" xfId="3219"/>
    <cellStyle name="Comma 25 4" xfId="2803"/>
    <cellStyle name="Comma 26" xfId="1294"/>
    <cellStyle name="Comma 26 2" xfId="1504"/>
    <cellStyle name="Comma 26 2 2" xfId="3030"/>
    <cellStyle name="Comma 26 3" xfId="2423"/>
    <cellStyle name="Comma 26 3 2" xfId="3230"/>
    <cellStyle name="Comma 26 4" xfId="3007"/>
    <cellStyle name="Comma 27" xfId="68"/>
    <cellStyle name="Comma 27 2" xfId="1505"/>
    <cellStyle name="Comma 27 2 2" xfId="3031"/>
    <cellStyle name="Comma 27 3" xfId="2343"/>
    <cellStyle name="Comma 27 3 2" xfId="3217"/>
    <cellStyle name="Comma 27 3 2 2" xfId="3883"/>
    <cellStyle name="Comma 27 3 3" xfId="3594"/>
    <cellStyle name="Comma 27 4" xfId="2799"/>
    <cellStyle name="Comma 27 4 2" xfId="3730"/>
    <cellStyle name="Comma 27 5" xfId="3262"/>
    <cellStyle name="Comma 28" xfId="1304"/>
    <cellStyle name="Comma 28 2" xfId="1506"/>
    <cellStyle name="Comma 28 2 2" xfId="3032"/>
    <cellStyle name="Comma 28 3" xfId="2426"/>
    <cellStyle name="Comma 28 3 2" xfId="3232"/>
    <cellStyle name="Comma 28 3 3" xfId="3605"/>
    <cellStyle name="Comma 28 4" xfId="3010"/>
    <cellStyle name="Comma 28 5" xfId="3447"/>
    <cellStyle name="Comma 29" xfId="1507"/>
    <cellStyle name="Comma 29 2" xfId="3033"/>
    <cellStyle name="Comma 3" xfId="46"/>
    <cellStyle name="Comma 3 2" xfId="383"/>
    <cellStyle name="Comma 3 2 2" xfId="1952"/>
    <cellStyle name="Comma 3 2 3" xfId="2776"/>
    <cellStyle name="Comma 3 2 3 2" xfId="3247"/>
    <cellStyle name="Comma 3 2 3 2 2" xfId="3898"/>
    <cellStyle name="Comma 3 2 3 3" xfId="3618"/>
    <cellStyle name="Comma 3 3" xfId="384"/>
    <cellStyle name="Comma 3 3 2" xfId="385"/>
    <cellStyle name="Comma 3 3 3" xfId="1509"/>
    <cellStyle name="Comma 3 3 3 2" xfId="3035"/>
    <cellStyle name="Comma 3 3 3 3" xfId="3455"/>
    <cellStyle name="Comma 3 4" xfId="386"/>
    <cellStyle name="Comma 3 4 2" xfId="2903"/>
    <cellStyle name="Comma 3 4 3" xfId="3354"/>
    <cellStyle name="Comma 3 5" xfId="1508"/>
    <cellStyle name="Comma 3 5 2" xfId="2431"/>
    <cellStyle name="Comma 3 5 2 2" xfId="3233"/>
    <cellStyle name="Comma 3 5 3" xfId="2326"/>
    <cellStyle name="Comma 3 5 3 2" xfId="3205"/>
    <cellStyle name="Comma 3 5 3 3" xfId="3584"/>
    <cellStyle name="Comma 3 5 4" xfId="3034"/>
    <cellStyle name="Comma 3 6" xfId="382"/>
    <cellStyle name="Comma 3 6 2" xfId="2902"/>
    <cellStyle name="Comma 3 6 2 2" xfId="3734"/>
    <cellStyle name="Comma 3 6 3" xfId="3353"/>
    <cellStyle name="Comma 3 7" xfId="1908"/>
    <cellStyle name="Comma 3 7 2" xfId="3094"/>
    <cellStyle name="Comma 3 8" xfId="2786"/>
    <cellStyle name="Comma 3 9" xfId="3252"/>
    <cellStyle name="Comma 30" xfId="1510"/>
    <cellStyle name="Comma 30 2" xfId="3036"/>
    <cellStyle name="Comma 31" xfId="1511"/>
    <cellStyle name="Comma 31 2" xfId="3037"/>
    <cellStyle name="Comma 32" xfId="1512"/>
    <cellStyle name="Comma 32 2" xfId="3038"/>
    <cellStyle name="Comma 33" xfId="1513"/>
    <cellStyle name="Comma 33 2" xfId="3039"/>
    <cellStyle name="Comma 34" xfId="1514"/>
    <cellStyle name="Comma 34 2" xfId="3040"/>
    <cellStyle name="Comma 35" xfId="1515"/>
    <cellStyle name="Comma 35 2" xfId="3041"/>
    <cellStyle name="Comma 36" xfId="1516"/>
    <cellStyle name="Comma 36 2" xfId="3042"/>
    <cellStyle name="Comma 37" xfId="1517"/>
    <cellStyle name="Comma 37 2" xfId="3043"/>
    <cellStyle name="Comma 38" xfId="1518"/>
    <cellStyle name="Comma 38 2" xfId="3044"/>
    <cellStyle name="Comma 39" xfId="1519"/>
    <cellStyle name="Comma 39 2" xfId="3045"/>
    <cellStyle name="Comma 4" xfId="387"/>
    <cellStyle name="Comma 4 10" xfId="2904"/>
    <cellStyle name="Comma 4 11" xfId="3355"/>
    <cellStyle name="Comma 4 2" xfId="388"/>
    <cellStyle name="Comma 4 2 2" xfId="389"/>
    <cellStyle name="Comma 4 2 2 2" xfId="2906"/>
    <cellStyle name="Comma 4 2 2 3" xfId="3357"/>
    <cellStyle name="Comma 4 2 3" xfId="390"/>
    <cellStyle name="Comma 4 2 3 2" xfId="2907"/>
    <cellStyle name="Comma 4 2 3 3" xfId="3358"/>
    <cellStyle name="Comma 4 2 4" xfId="2905"/>
    <cellStyle name="Comma 4 2 5" xfId="3356"/>
    <cellStyle name="Comma 4 3" xfId="391"/>
    <cellStyle name="Comma 4 3 2" xfId="392"/>
    <cellStyle name="Comma 4 3 3" xfId="2908"/>
    <cellStyle name="Comma 4 4" xfId="393"/>
    <cellStyle name="Comma 4 4 2" xfId="2909"/>
    <cellStyle name="Comma 4 5" xfId="394"/>
    <cellStyle name="Comma 4 5 2" xfId="2910"/>
    <cellStyle name="Comma 4 6" xfId="395"/>
    <cellStyle name="Comma 4 6 2" xfId="396"/>
    <cellStyle name="Comma 4 6 2 2" xfId="2911"/>
    <cellStyle name="Comma 4 6 2 3" xfId="3359"/>
    <cellStyle name="Comma 4 6 3" xfId="397"/>
    <cellStyle name="Comma 4 6 4" xfId="1520"/>
    <cellStyle name="Comma 4 7" xfId="398"/>
    <cellStyle name="Comma 4 7 2" xfId="2912"/>
    <cellStyle name="Comma 4 7 3" xfId="3360"/>
    <cellStyle name="Comma 4 8" xfId="1903"/>
    <cellStyle name="Comma 4 8 2" xfId="2439"/>
    <cellStyle name="Comma 4 8 2 2" xfId="3237"/>
    <cellStyle name="Comma 4 8 2 2 2" xfId="3892"/>
    <cellStyle name="Comma 4 8 2 3" xfId="3608"/>
    <cellStyle name="Comma 4 8 3" xfId="2327"/>
    <cellStyle name="Comma 4 8 3 2" xfId="3206"/>
    <cellStyle name="Comma 4 8 3 3" xfId="3585"/>
    <cellStyle name="Comma 4 8 4" xfId="3090"/>
    <cellStyle name="Comma 4 8 4 2" xfId="3771"/>
    <cellStyle name="Comma 4 8 5" xfId="3479"/>
    <cellStyle name="Comma 4 9" xfId="2060"/>
    <cellStyle name="Comma 4 9 2" xfId="3148"/>
    <cellStyle name="Comma 4 9 3" xfId="3534"/>
    <cellStyle name="Comma 4_Detail-MAY.07" xfId="399"/>
    <cellStyle name="Comma 40" xfId="1521"/>
    <cellStyle name="Comma 40 2" xfId="3046"/>
    <cellStyle name="Comma 41" xfId="1522"/>
    <cellStyle name="Comma 41 2" xfId="3047"/>
    <cellStyle name="Comma 42" xfId="1523"/>
    <cellStyle name="Comma 42 2" xfId="3048"/>
    <cellStyle name="Comma 43" xfId="1524"/>
    <cellStyle name="Comma 43 2" xfId="3049"/>
    <cellStyle name="Comma 44" xfId="1525"/>
    <cellStyle name="Comma 44 2" xfId="1925"/>
    <cellStyle name="Comma 44 2 2" xfId="3104"/>
    <cellStyle name="Comma 44 2 2 2" xfId="3784"/>
    <cellStyle name="Comma 44 2 2 3" xfId="4044"/>
    <cellStyle name="Comma 44 2 3" xfId="3658"/>
    <cellStyle name="Comma 44 2 4" xfId="3972"/>
    <cellStyle name="Comma 44 3" xfId="3050"/>
    <cellStyle name="Comma 45" xfId="1526"/>
    <cellStyle name="Comma 45 2" xfId="3051"/>
    <cellStyle name="Comma 46" xfId="1527"/>
    <cellStyle name="Comma 46 2" xfId="3052"/>
    <cellStyle name="Comma 47" xfId="1528"/>
    <cellStyle name="Comma 47 2" xfId="3053"/>
    <cellStyle name="Comma 48" xfId="1529"/>
    <cellStyle name="Comma 48 2" xfId="3054"/>
    <cellStyle name="Comma 49" xfId="1530"/>
    <cellStyle name="Comma 49 2" xfId="3055"/>
    <cellStyle name="Comma 5" xfId="400"/>
    <cellStyle name="Comma 5 15" xfId="66"/>
    <cellStyle name="Comma 5 15 2" xfId="2797"/>
    <cellStyle name="Comma 5 15 2 2" xfId="3729"/>
    <cellStyle name="Comma 5 15 2 3" xfId="4033"/>
    <cellStyle name="Comma 5 15 3" xfId="3636"/>
    <cellStyle name="Comma 5 15 4" xfId="3951"/>
    <cellStyle name="Comma 5 2" xfId="401"/>
    <cellStyle name="Comma 5 2 2" xfId="402"/>
    <cellStyle name="Comma 5 2 3" xfId="403"/>
    <cellStyle name="Comma 5 2 4" xfId="2913"/>
    <cellStyle name="Comma 5 3" xfId="404"/>
    <cellStyle name="Comma 5 3 2" xfId="2914"/>
    <cellStyle name="Comma 5 4" xfId="405"/>
    <cellStyle name="Comma 5 4 2" xfId="2915"/>
    <cellStyle name="Comma 5 5" xfId="406"/>
    <cellStyle name="Comma 5 5 2" xfId="407"/>
    <cellStyle name="Comma 5 5 2 2" xfId="2916"/>
    <cellStyle name="Comma 5 5 2 3" xfId="3361"/>
    <cellStyle name="Comma 5 5 3" xfId="408"/>
    <cellStyle name="Comma 5 5 4" xfId="1531"/>
    <cellStyle name="Comma 5 6" xfId="409"/>
    <cellStyle name="Comma 5 6 2" xfId="2917"/>
    <cellStyle name="Comma 5 6 3" xfId="3362"/>
    <cellStyle name="Comma 5 7" xfId="1941"/>
    <cellStyle name="Comma 5 7 2" xfId="3111"/>
    <cellStyle name="Comma 5 7 3" xfId="3497"/>
    <cellStyle name="Comma 50" xfId="1532"/>
    <cellStyle name="Comma 50 2" xfId="3056"/>
    <cellStyle name="Comma 51" xfId="1533"/>
    <cellStyle name="Comma 51 2" xfId="3057"/>
    <cellStyle name="Comma 52" xfId="1534"/>
    <cellStyle name="Comma 52 2" xfId="3058"/>
    <cellStyle name="Comma 53" xfId="1535"/>
    <cellStyle name="Comma 53 2" xfId="3059"/>
    <cellStyle name="Comma 54" xfId="49"/>
    <cellStyle name="Comma 54 2" xfId="2788"/>
    <cellStyle name="Comma 54 2 2" xfId="3724"/>
    <cellStyle name="Comma 54 3" xfId="3254"/>
    <cellStyle name="Comma 55" xfId="1487"/>
    <cellStyle name="Comma 55 2" xfId="3014"/>
    <cellStyle name="Comma 56" xfId="1873"/>
    <cellStyle name="Comma 56 2" xfId="3081"/>
    <cellStyle name="Comma 57" xfId="1880"/>
    <cellStyle name="Comma 57 2" xfId="3082"/>
    <cellStyle name="Comma 58" xfId="1872"/>
    <cellStyle name="Comma 58 2" xfId="3080"/>
    <cellStyle name="Comma 59" xfId="1891"/>
    <cellStyle name="Comma 59 2" xfId="2113"/>
    <cellStyle name="Comma 59 2 2" xfId="3151"/>
    <cellStyle name="Comma 59 2 2 2" xfId="3822"/>
    <cellStyle name="Comma 59 2 3" xfId="3537"/>
    <cellStyle name="Comma 59 3" xfId="2436"/>
    <cellStyle name="Comma 59 3 2" xfId="3235"/>
    <cellStyle name="Comma 59 3 3" xfId="3606"/>
    <cellStyle name="Comma 59 4" xfId="3083"/>
    <cellStyle name="Comma 59 5" xfId="3472"/>
    <cellStyle name="Comma 6" xfId="410"/>
    <cellStyle name="Comma 6 2" xfId="411"/>
    <cellStyle name="Comma 6 2 2" xfId="412"/>
    <cellStyle name="Comma 6 2 3" xfId="2918"/>
    <cellStyle name="Comma 6 3" xfId="413"/>
    <cellStyle name="Comma 6 3 2" xfId="2919"/>
    <cellStyle name="Comma 6 4" xfId="414"/>
    <cellStyle name="Comma 6 4 2" xfId="2920"/>
    <cellStyle name="Comma 6 5" xfId="415"/>
    <cellStyle name="Comma 6 5 2" xfId="416"/>
    <cellStyle name="Comma 6 5 2 2" xfId="2921"/>
    <cellStyle name="Comma 6 5 2 3" xfId="3363"/>
    <cellStyle name="Comma 6 5 3" xfId="417"/>
    <cellStyle name="Comma 6 5 4" xfId="1536"/>
    <cellStyle name="Comma 6 6" xfId="418"/>
    <cellStyle name="Comma 6 6 2" xfId="2922"/>
    <cellStyle name="Comma 6 6 3" xfId="3364"/>
    <cellStyle name="Comma 6 7" xfId="2063"/>
    <cellStyle name="Comma 6 7 2" xfId="3149"/>
    <cellStyle name="Comma 6 7 3" xfId="3535"/>
    <cellStyle name="Comma 60" xfId="1893"/>
    <cellStyle name="Comma 60 2" xfId="2438"/>
    <cellStyle name="Comma 60 2 2" xfId="3236"/>
    <cellStyle name="Comma 60 2 3" xfId="3607"/>
    <cellStyle name="Comma 60 3" xfId="2263"/>
    <cellStyle name="Comma 60 3 2" xfId="3184"/>
    <cellStyle name="Comma 60 3 2 2" xfId="3853"/>
    <cellStyle name="Comma 60 3 3" xfId="3565"/>
    <cellStyle name="Comma 60 4" xfId="3084"/>
    <cellStyle name="Comma 60 5" xfId="3473"/>
    <cellStyle name="Comma 61" xfId="48"/>
    <cellStyle name="Comma 61 2" xfId="2341"/>
    <cellStyle name="Comma 61 2 2" xfId="3215"/>
    <cellStyle name="Comma 61 2 3" xfId="3592"/>
    <cellStyle name="Comma 61 3" xfId="2287"/>
    <cellStyle name="Comma 61 3 2" xfId="3188"/>
    <cellStyle name="Comma 61 3 2 2" xfId="3857"/>
    <cellStyle name="Comma 61 3 3" xfId="3567"/>
    <cellStyle name="Comma 61 3 4" xfId="3708"/>
    <cellStyle name="Comma 61 4" xfId="2787"/>
    <cellStyle name="Comma 61 5" xfId="3253"/>
    <cellStyle name="Comma 62" xfId="1975"/>
    <cellStyle name="Comma 62 2" xfId="3123"/>
    <cellStyle name="Comma 62 2 2" xfId="3802"/>
    <cellStyle name="Comma 62 3" xfId="3509"/>
    <cellStyle name="Comma 63" xfId="1987"/>
    <cellStyle name="Comma 63 2" xfId="2454"/>
    <cellStyle name="Comma 63 2 2" xfId="3239"/>
    <cellStyle name="Comma 63 2 3" xfId="3610"/>
    <cellStyle name="Comma 63 3" xfId="2292"/>
    <cellStyle name="Comma 63 3 2" xfId="3191"/>
    <cellStyle name="Comma 63 3 2 2" xfId="3860"/>
    <cellStyle name="Comma 63 3 3" xfId="3570"/>
    <cellStyle name="Comma 63 4" xfId="3127"/>
    <cellStyle name="Comma 63 5" xfId="3513"/>
    <cellStyle name="Comma 64" xfId="1979"/>
    <cellStyle name="Comma 64 2" xfId="2451"/>
    <cellStyle name="Comma 64 2 2" xfId="3238"/>
    <cellStyle name="Comma 64 2 3" xfId="3609"/>
    <cellStyle name="Comma 64 3" xfId="2293"/>
    <cellStyle name="Comma 64 3 2" xfId="3192"/>
    <cellStyle name="Comma 64 3 2 2" xfId="3861"/>
    <cellStyle name="Comma 64 3 3" xfId="3571"/>
    <cellStyle name="Comma 64 4" xfId="3125"/>
    <cellStyle name="Comma 64 5" xfId="3511"/>
    <cellStyle name="Comma 65" xfId="1936"/>
    <cellStyle name="Comma 65 2" xfId="2444"/>
    <cellStyle name="Comma 65 3" xfId="2298"/>
    <cellStyle name="Comma 65 3 2" xfId="3195"/>
    <cellStyle name="Comma 65 3 2 2" xfId="3864"/>
    <cellStyle name="Comma 65 3 3" xfId="3574"/>
    <cellStyle name="Comma 65 3 4" xfId="3709"/>
    <cellStyle name="Comma 66" xfId="1920"/>
    <cellStyle name="Comma 66 2" xfId="2443"/>
    <cellStyle name="Comma 66 3" xfId="2300"/>
    <cellStyle name="Comma 66 3 2" xfId="3197"/>
    <cellStyle name="Comma 66 3 2 2" xfId="3866"/>
    <cellStyle name="Comma 66 3 3" xfId="3576"/>
    <cellStyle name="Comma 66 3 4" xfId="3710"/>
    <cellStyle name="Comma 67" xfId="1995"/>
    <cellStyle name="Comma 67 2" xfId="2457"/>
    <cellStyle name="Comma 67 3" xfId="2314"/>
    <cellStyle name="Comma 67 3 2" xfId="3199"/>
    <cellStyle name="Comma 67 3 2 2" xfId="3868"/>
    <cellStyle name="Comma 67 3 3" xfId="3578"/>
    <cellStyle name="Comma 67 3 4" xfId="3711"/>
    <cellStyle name="Comma 68" xfId="1997"/>
    <cellStyle name="Comma 68 2" xfId="2458"/>
    <cellStyle name="Comma 68 2 2" xfId="3240"/>
    <cellStyle name="Comma 68 2 3" xfId="3611"/>
    <cellStyle name="Comma 68 3" xfId="2317"/>
    <cellStyle name="Comma 68 3 2" xfId="3201"/>
    <cellStyle name="Comma 68 3 2 2" xfId="3870"/>
    <cellStyle name="Comma 68 3 3" xfId="3580"/>
    <cellStyle name="Comma 68 3 4" xfId="3712"/>
    <cellStyle name="Comma 68 4" xfId="3131"/>
    <cellStyle name="Comma 68 5" xfId="3517"/>
    <cellStyle name="Comma 69" xfId="2001"/>
    <cellStyle name="Comma 69 2" xfId="2461"/>
    <cellStyle name="Comma 69 3" xfId="2321"/>
    <cellStyle name="Comma 69 3 2" xfId="3204"/>
    <cellStyle name="Comma 69 3 2 2" xfId="3873"/>
    <cellStyle name="Comma 69 3 3" xfId="3583"/>
    <cellStyle name="Comma 7" xfId="419"/>
    <cellStyle name="Comma 7 2" xfId="420"/>
    <cellStyle name="Comma 7 3" xfId="421"/>
    <cellStyle name="Comma 7 4" xfId="1537"/>
    <cellStyle name="Comma 7 4 2" xfId="2432"/>
    <cellStyle name="Comma 7 4 2 2" xfId="3234"/>
    <cellStyle name="Comma 7 4 3" xfId="2264"/>
    <cellStyle name="Comma 7 4 3 2" xfId="3185"/>
    <cellStyle name="Comma 7 4 3 2 2" xfId="3854"/>
    <cellStyle name="Comma 7 4 3 2 3" xfId="4073"/>
    <cellStyle name="Comma 7 4 3 3" xfId="3703"/>
    <cellStyle name="Comma 7 4 3 4" xfId="4017"/>
    <cellStyle name="Comma 7 4 4" xfId="3060"/>
    <cellStyle name="Comma 70" xfId="2005"/>
    <cellStyle name="Comma 70 2" xfId="2463"/>
    <cellStyle name="Comma 70 3" xfId="2331"/>
    <cellStyle name="Comma 70 3 2" xfId="3208"/>
    <cellStyle name="Comma 70 3 2 2" xfId="3875"/>
    <cellStyle name="Comma 70 3 3" xfId="3587"/>
    <cellStyle name="Comma 71" xfId="2007"/>
    <cellStyle name="Comma 71 2" xfId="2465"/>
    <cellStyle name="Comma 71 3" xfId="2336"/>
    <cellStyle name="Comma 71 3 2" xfId="3211"/>
    <cellStyle name="Comma 71 3 2 2" xfId="3878"/>
    <cellStyle name="Comma 71 3 3" xfId="3589"/>
    <cellStyle name="Comma 72" xfId="2009"/>
    <cellStyle name="Comma 72 2" xfId="2467"/>
    <cellStyle name="Comma 72 2 2" xfId="3241"/>
    <cellStyle name="Comma 72 2 3" xfId="3612"/>
    <cellStyle name="Comma 72 3" xfId="2337"/>
    <cellStyle name="Comma 72 3 2" xfId="3212"/>
    <cellStyle name="Comma 72 3 2 2" xfId="3879"/>
    <cellStyle name="Comma 72 3 3" xfId="3590"/>
    <cellStyle name="Comma 72 4" xfId="3132"/>
    <cellStyle name="Comma 72 5" xfId="3518"/>
    <cellStyle name="Comma 73" xfId="2003"/>
    <cellStyle name="Comma 74" xfId="2016"/>
    <cellStyle name="Comma 74 2" xfId="3134"/>
    <cellStyle name="Comma 74 3" xfId="3520"/>
    <cellStyle name="Comma 75" xfId="2014"/>
    <cellStyle name="Comma 75 2" xfId="3133"/>
    <cellStyle name="Comma 75 3" xfId="3519"/>
    <cellStyle name="Comma 76" xfId="2021"/>
    <cellStyle name="Comma 77" xfId="2047"/>
    <cellStyle name="Comma 77 2" xfId="3685"/>
    <cellStyle name="Comma 77 3" xfId="3999"/>
    <cellStyle name="Comma 78" xfId="2116"/>
    <cellStyle name="Comma 78 2" xfId="3154"/>
    <cellStyle name="Comma 78 2 2" xfId="3825"/>
    <cellStyle name="Comma 78 3" xfId="3540"/>
    <cellStyle name="Comma 79" xfId="2232"/>
    <cellStyle name="Comma 79 2" xfId="3166"/>
    <cellStyle name="Comma 79 2 2" xfId="3837"/>
    <cellStyle name="Comma 79 3" xfId="3551"/>
    <cellStyle name="Comma 8" xfId="422"/>
    <cellStyle name="Comma 8 2" xfId="423"/>
    <cellStyle name="Comma 8 3" xfId="424"/>
    <cellStyle name="Comma 8 4" xfId="1912"/>
    <cellStyle name="Comma 8 4 2" xfId="3095"/>
    <cellStyle name="Comma 8 4 2 2" xfId="3775"/>
    <cellStyle name="Comma 8 4 3" xfId="3483"/>
    <cellStyle name="Comma 8 4 4" xfId="3653"/>
    <cellStyle name="Comma 80" xfId="2241"/>
    <cellStyle name="Comma 80 2" xfId="3170"/>
    <cellStyle name="Comma 80 2 2" xfId="3841"/>
    <cellStyle name="Comma 80 3" xfId="3554"/>
    <cellStyle name="Comma 81" xfId="2242"/>
    <cellStyle name="Comma 81 2" xfId="3171"/>
    <cellStyle name="Comma 81 2 2" xfId="3842"/>
    <cellStyle name="Comma 81 3" xfId="3555"/>
    <cellStyle name="Comma 82" xfId="2249"/>
    <cellStyle name="Comma 82 2" xfId="3177"/>
    <cellStyle name="Comma 82 2 2" xfId="3848"/>
    <cellStyle name="Comma 82 3" xfId="3560"/>
    <cellStyle name="Comma 83" xfId="2258"/>
    <cellStyle name="Comma 83 2" xfId="3181"/>
    <cellStyle name="Comma 83 2 2" xfId="3852"/>
    <cellStyle name="Comma 83 3" xfId="3563"/>
    <cellStyle name="Comma 84" xfId="2260"/>
    <cellStyle name="Comma 84 2" xfId="3182"/>
    <cellStyle name="Comma 85" xfId="2780"/>
    <cellStyle name="Comma 85 2" xfId="3248"/>
    <cellStyle name="Comma 85 2 2" xfId="3899"/>
    <cellStyle name="Comma 85 2 3" xfId="4077"/>
    <cellStyle name="Comma 85 3" xfId="3619"/>
    <cellStyle name="Comma 85 3 2" xfId="3934"/>
    <cellStyle name="Comma 85 4" xfId="3721"/>
    <cellStyle name="Comma 85 5" xfId="4030"/>
    <cellStyle name="Comma 86" xfId="2782"/>
    <cellStyle name="Comma 86 2" xfId="3249"/>
    <cellStyle name="Comma 86 2 2" xfId="3900"/>
    <cellStyle name="Comma 86 2 3" xfId="4078"/>
    <cellStyle name="Comma 86 3" xfId="3620"/>
    <cellStyle name="Comma 86 3 2" xfId="3935"/>
    <cellStyle name="Comma 86 4" xfId="3722"/>
    <cellStyle name="Comma 86 5" xfId="4031"/>
    <cellStyle name="Comma 87" xfId="43"/>
    <cellStyle name="Comma 87 2" xfId="2784"/>
    <cellStyle name="Comma 87 2 2" xfId="3723"/>
    <cellStyle name="Comma 87 2 3" xfId="4032"/>
    <cellStyle name="Comma 87 3" xfId="3634"/>
    <cellStyle name="Comma 87 4" xfId="3949"/>
    <cellStyle name="Comma 88" xfId="2783"/>
    <cellStyle name="Comma 9" xfId="425"/>
    <cellStyle name="Comma 9 2" xfId="426"/>
    <cellStyle name="Comma 9 2 2" xfId="427"/>
    <cellStyle name="Comma 9 2 3" xfId="1538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39"/>
    <cellStyle name="comma zerodec 3" xfId="433"/>
    <cellStyle name="comma zerodec 4" xfId="434"/>
    <cellStyle name="comma zerodec 5" xfId="435"/>
    <cellStyle name="Comma_APURE Q109 T02" xfId="3250"/>
    <cellStyle name="Comma_KCE01Y" xfId="2"/>
    <cellStyle name="Comma_KCE44Y" xfId="3"/>
    <cellStyle name="Comma_Lia" xfId="4"/>
    <cellStyle name="Comma0" xfId="436"/>
    <cellStyle name="Comma0 2" xfId="1540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6"/>
    <cellStyle name="Currency 10 2" xfId="3105"/>
    <cellStyle name="Currency 10 2 2" xfId="3785"/>
    <cellStyle name="Currency 10 2 3" xfId="4045"/>
    <cellStyle name="Currency 10 3" xfId="3492"/>
    <cellStyle name="Currency 10 3 2" xfId="3911"/>
    <cellStyle name="Currency 10 4" xfId="3659"/>
    <cellStyle name="Currency 10 5" xfId="3973"/>
    <cellStyle name="Currency 11" xfId="1922"/>
    <cellStyle name="Currency 11 2" xfId="3101"/>
    <cellStyle name="Currency 11 2 2" xfId="3781"/>
    <cellStyle name="Currency 11 2 3" xfId="4043"/>
    <cellStyle name="Currency 11 3" xfId="3489"/>
    <cellStyle name="Currency 11 3 2" xfId="3910"/>
    <cellStyle name="Currency 11 4" xfId="3657"/>
    <cellStyle name="Currency 11 5" xfId="3971"/>
    <cellStyle name="Currency 12" xfId="1900"/>
    <cellStyle name="Currency 12 2" xfId="3089"/>
    <cellStyle name="Currency 12 2 2" xfId="3770"/>
    <cellStyle name="Currency 12 2 3" xfId="4039"/>
    <cellStyle name="Currency 12 3" xfId="3478"/>
    <cellStyle name="Currency 12 3 2" xfId="3906"/>
    <cellStyle name="Currency 12 4" xfId="3652"/>
    <cellStyle name="Currency 12 5" xfId="3967"/>
    <cellStyle name="Currency 13" xfId="1898"/>
    <cellStyle name="Currency 13 2" xfId="3088"/>
    <cellStyle name="Currency 13 2 2" xfId="3769"/>
    <cellStyle name="Currency 13 2 3" xfId="4038"/>
    <cellStyle name="Currency 13 3" xfId="3477"/>
    <cellStyle name="Currency 13 3 2" xfId="3905"/>
    <cellStyle name="Currency 13 4" xfId="3651"/>
    <cellStyle name="Currency 13 5" xfId="3966"/>
    <cellStyle name="Currency 14" xfId="1915"/>
    <cellStyle name="Currency 14 2" xfId="3097"/>
    <cellStyle name="Currency 14 2 2" xfId="3777"/>
    <cellStyle name="Currency 14 2 3" xfId="4041"/>
    <cellStyle name="Currency 14 3" xfId="3485"/>
    <cellStyle name="Currency 14 3 2" xfId="3908"/>
    <cellStyle name="Currency 14 4" xfId="3655"/>
    <cellStyle name="Currency 14 5" xfId="3969"/>
    <cellStyle name="Currency 15" xfId="1985"/>
    <cellStyle name="Currency 15 2" xfId="3126"/>
    <cellStyle name="Currency 15 2 2" xfId="3804"/>
    <cellStyle name="Currency 15 2 3" xfId="4050"/>
    <cellStyle name="Currency 15 3" xfId="3512"/>
    <cellStyle name="Currency 15 3 2" xfId="3915"/>
    <cellStyle name="Currency 15 4" xfId="3668"/>
    <cellStyle name="Currency 15 5" xfId="3982"/>
    <cellStyle name="Currency 16" xfId="1991"/>
    <cellStyle name="Currency 16 2" xfId="3129"/>
    <cellStyle name="Currency 16 2 2" xfId="3806"/>
    <cellStyle name="Currency 16 2 3" xfId="4051"/>
    <cellStyle name="Currency 16 3" xfId="3515"/>
    <cellStyle name="Currency 16 3 2" xfId="3916"/>
    <cellStyle name="Currency 16 4" xfId="3669"/>
    <cellStyle name="Currency 16 5" xfId="3983"/>
    <cellStyle name="Currency 17" xfId="1976"/>
    <cellStyle name="Currency 17 2" xfId="3124"/>
    <cellStyle name="Currency 17 2 2" xfId="3803"/>
    <cellStyle name="Currency 17 2 3" xfId="4049"/>
    <cellStyle name="Currency 17 3" xfId="3510"/>
    <cellStyle name="Currency 17 3 2" xfId="3914"/>
    <cellStyle name="Currency 17 4" xfId="3667"/>
    <cellStyle name="Currency 17 5" xfId="3981"/>
    <cellStyle name="Currency 18" xfId="2024"/>
    <cellStyle name="Currency 18 2" xfId="3135"/>
    <cellStyle name="Currency 18 2 2" xfId="3808"/>
    <cellStyle name="Currency 18 2 3" xfId="4052"/>
    <cellStyle name="Currency 18 3" xfId="3521"/>
    <cellStyle name="Currency 18 3 2" xfId="3917"/>
    <cellStyle name="Currency 18 4" xfId="3671"/>
    <cellStyle name="Currency 18 5" xfId="3985"/>
    <cellStyle name="Currency 19" xfId="2025"/>
    <cellStyle name="Currency 19 2" xfId="3136"/>
    <cellStyle name="Currency 19 2 2" xfId="3809"/>
    <cellStyle name="Currency 19 2 3" xfId="4053"/>
    <cellStyle name="Currency 19 3" xfId="3522"/>
    <cellStyle name="Currency 19 3 2" xfId="3918"/>
    <cellStyle name="Currency 19 4" xfId="3672"/>
    <cellStyle name="Currency 19 5" xfId="3986"/>
    <cellStyle name="Currency 2" xfId="1301"/>
    <cellStyle name="Currency 2 2" xfId="3009"/>
    <cellStyle name="Currency 2 2 2" xfId="3755"/>
    <cellStyle name="Currency 2 2 3" xfId="4034"/>
    <cellStyle name="Currency 2 3" xfId="3446"/>
    <cellStyle name="Currency 2 3 2" xfId="3901"/>
    <cellStyle name="Currency 2 4" xfId="3643"/>
    <cellStyle name="Currency 2 5" xfId="3958"/>
    <cellStyle name="Currency 20" xfId="2033"/>
    <cellStyle name="Currency 20 2" xfId="3140"/>
    <cellStyle name="Currency 20 2 2" xfId="3813"/>
    <cellStyle name="Currency 20 2 3" xfId="4057"/>
    <cellStyle name="Currency 20 3" xfId="3526"/>
    <cellStyle name="Currency 20 3 2" xfId="3922"/>
    <cellStyle name="Currency 20 4" xfId="3676"/>
    <cellStyle name="Currency 20 5" xfId="3990"/>
    <cellStyle name="Currency 21" xfId="2027"/>
    <cellStyle name="Currency 21 2" xfId="3137"/>
    <cellStyle name="Currency 21 2 2" xfId="3810"/>
    <cellStyle name="Currency 21 2 3" xfId="4054"/>
    <cellStyle name="Currency 21 3" xfId="3523"/>
    <cellStyle name="Currency 21 3 2" xfId="3919"/>
    <cellStyle name="Currency 21 4" xfId="3673"/>
    <cellStyle name="Currency 21 5" xfId="3987"/>
    <cellStyle name="Currency 22" xfId="2030"/>
    <cellStyle name="Currency 22 2" xfId="3138"/>
    <cellStyle name="Currency 22 2 2" xfId="3811"/>
    <cellStyle name="Currency 22 2 3" xfId="4055"/>
    <cellStyle name="Currency 22 3" xfId="3524"/>
    <cellStyle name="Currency 22 3 2" xfId="3920"/>
    <cellStyle name="Currency 22 4" xfId="3674"/>
    <cellStyle name="Currency 22 5" xfId="3988"/>
    <cellStyle name="Currency 23" xfId="2031"/>
    <cellStyle name="Currency 23 2" xfId="3139"/>
    <cellStyle name="Currency 23 2 2" xfId="3812"/>
    <cellStyle name="Currency 23 2 3" xfId="4056"/>
    <cellStyle name="Currency 23 3" xfId="3525"/>
    <cellStyle name="Currency 23 3 2" xfId="3921"/>
    <cellStyle name="Currency 23 4" xfId="3675"/>
    <cellStyle name="Currency 23 5" xfId="3989"/>
    <cellStyle name="Currency 24" xfId="2041"/>
    <cellStyle name="Currency 24 2" xfId="3144"/>
    <cellStyle name="Currency 24 2 2" xfId="3817"/>
    <cellStyle name="Currency 24 2 3" xfId="4061"/>
    <cellStyle name="Currency 24 3" xfId="3530"/>
    <cellStyle name="Currency 24 3 2" xfId="3926"/>
    <cellStyle name="Currency 24 4" xfId="3680"/>
    <cellStyle name="Currency 24 5" xfId="3994"/>
    <cellStyle name="Currency 25" xfId="2042"/>
    <cellStyle name="Currency 25 2" xfId="3145"/>
    <cellStyle name="Currency 25 2 2" xfId="3818"/>
    <cellStyle name="Currency 25 2 3" xfId="4062"/>
    <cellStyle name="Currency 25 3" xfId="3531"/>
    <cellStyle name="Currency 25 3 2" xfId="3927"/>
    <cellStyle name="Currency 25 4" xfId="3681"/>
    <cellStyle name="Currency 25 5" xfId="3995"/>
    <cellStyle name="Currency 26" xfId="2036"/>
    <cellStyle name="Currency 26 2" xfId="3141"/>
    <cellStyle name="Currency 26 2 2" xfId="3814"/>
    <cellStyle name="Currency 26 2 3" xfId="4058"/>
    <cellStyle name="Currency 26 3" xfId="3527"/>
    <cellStyle name="Currency 26 3 2" xfId="3923"/>
    <cellStyle name="Currency 26 4" xfId="3677"/>
    <cellStyle name="Currency 26 5" xfId="3991"/>
    <cellStyle name="Currency 27" xfId="2039"/>
    <cellStyle name="Currency 27 2" xfId="3143"/>
    <cellStyle name="Currency 27 2 2" xfId="3816"/>
    <cellStyle name="Currency 27 2 3" xfId="4060"/>
    <cellStyle name="Currency 27 3" xfId="3529"/>
    <cellStyle name="Currency 27 3 2" xfId="3925"/>
    <cellStyle name="Currency 27 4" xfId="3679"/>
    <cellStyle name="Currency 27 5" xfId="3993"/>
    <cellStyle name="Currency 28" xfId="2037"/>
    <cellStyle name="Currency 28 2" xfId="3142"/>
    <cellStyle name="Currency 28 2 2" xfId="3815"/>
    <cellStyle name="Currency 28 2 3" xfId="4059"/>
    <cellStyle name="Currency 28 3" xfId="3528"/>
    <cellStyle name="Currency 28 3 2" xfId="3924"/>
    <cellStyle name="Currency 28 4" xfId="3678"/>
    <cellStyle name="Currency 28 5" xfId="3992"/>
    <cellStyle name="Currency 29" xfId="2058"/>
    <cellStyle name="Currency 29 2" xfId="3147"/>
    <cellStyle name="Currency 29 2 2" xfId="3820"/>
    <cellStyle name="Currency 29 2 3" xfId="4064"/>
    <cellStyle name="Currency 29 3" xfId="3533"/>
    <cellStyle name="Currency 29 3 2" xfId="3929"/>
    <cellStyle name="Currency 29 4" xfId="3687"/>
    <cellStyle name="Currency 29 5" xfId="4001"/>
    <cellStyle name="Currency 3" xfId="1895"/>
    <cellStyle name="Currency 3 2" xfId="3086"/>
    <cellStyle name="Currency 3 2 2" xfId="3767"/>
    <cellStyle name="Currency 3 2 3" xfId="4036"/>
    <cellStyle name="Currency 3 3" xfId="3475"/>
    <cellStyle name="Currency 3 3 2" xfId="3903"/>
    <cellStyle name="Currency 3 4" xfId="3648"/>
    <cellStyle name="Currency 3 5" xfId="3963"/>
    <cellStyle name="Currency 30" xfId="2056"/>
    <cellStyle name="Currency 30 2" xfId="3146"/>
    <cellStyle name="Currency 30 2 2" xfId="3819"/>
    <cellStyle name="Currency 30 2 3" xfId="4063"/>
    <cellStyle name="Currency 30 3" xfId="3532"/>
    <cellStyle name="Currency 30 3 2" xfId="3928"/>
    <cellStyle name="Currency 30 4" xfId="3686"/>
    <cellStyle name="Currency 30 5" xfId="4000"/>
    <cellStyle name="Currency 31" xfId="2159"/>
    <cellStyle name="Currency 31 2" xfId="3161"/>
    <cellStyle name="Currency 31 2 2" xfId="3832"/>
    <cellStyle name="Currency 31 2 3" xfId="4066"/>
    <cellStyle name="Currency 31 3" xfId="3547"/>
    <cellStyle name="Currency 31 3 2" xfId="3931"/>
    <cellStyle name="Currency 31 4" xfId="3689"/>
    <cellStyle name="Currency 31 5" xfId="4003"/>
    <cellStyle name="Currency 32" xfId="2133"/>
    <cellStyle name="Currency 32 2" xfId="3160"/>
    <cellStyle name="Currency 32 2 2" xfId="3831"/>
    <cellStyle name="Currency 32 2 3" xfId="4065"/>
    <cellStyle name="Currency 32 3" xfId="3546"/>
    <cellStyle name="Currency 32 3 2" xfId="3930"/>
    <cellStyle name="Currency 32 4" xfId="3688"/>
    <cellStyle name="Currency 32 5" xfId="4002"/>
    <cellStyle name="Currency 33" xfId="2209"/>
    <cellStyle name="Currency 33 2" xfId="3162"/>
    <cellStyle name="Currency 33 2 2" xfId="3833"/>
    <cellStyle name="Currency 33 2 3" xfId="4067"/>
    <cellStyle name="Currency 33 3" xfId="3548"/>
    <cellStyle name="Currency 33 3 2" xfId="3932"/>
    <cellStyle name="Currency 33 4" xfId="3690"/>
    <cellStyle name="Currency 33 5" xfId="4004"/>
    <cellStyle name="Currency 34" xfId="2214"/>
    <cellStyle name="Currency 34 2" xfId="3163"/>
    <cellStyle name="Currency 34 2 2" xfId="3834"/>
    <cellStyle name="Currency 34 2 3" xfId="4068"/>
    <cellStyle name="Currency 34 3" xfId="3549"/>
    <cellStyle name="Currency 34 3 2" xfId="3933"/>
    <cellStyle name="Currency 34 4" xfId="3691"/>
    <cellStyle name="Currency 34 5" xfId="4005"/>
    <cellStyle name="Currency 4" xfId="1894"/>
    <cellStyle name="Currency 4 2" xfId="3085"/>
    <cellStyle name="Currency 4 2 2" xfId="3766"/>
    <cellStyle name="Currency 4 2 3" xfId="4035"/>
    <cellStyle name="Currency 4 3" xfId="3474"/>
    <cellStyle name="Currency 4 3 2" xfId="3902"/>
    <cellStyle name="Currency 4 4" xfId="3647"/>
    <cellStyle name="Currency 4 5" xfId="3962"/>
    <cellStyle name="Currency 5" xfId="1896"/>
    <cellStyle name="Currency 5 2" xfId="3087"/>
    <cellStyle name="Currency 5 2 2" xfId="3768"/>
    <cellStyle name="Currency 5 2 3" xfId="4037"/>
    <cellStyle name="Currency 5 3" xfId="3476"/>
    <cellStyle name="Currency 5 3 2" xfId="3904"/>
    <cellStyle name="Currency 5 4" xfId="3649"/>
    <cellStyle name="Currency 5 5" xfId="3964"/>
    <cellStyle name="Currency 6" xfId="1943"/>
    <cellStyle name="Currency 6 2" xfId="3112"/>
    <cellStyle name="Currency 6 2 2" xfId="3791"/>
    <cellStyle name="Currency 6 2 3" xfId="4048"/>
    <cellStyle name="Currency 6 3" xfId="3498"/>
    <cellStyle name="Currency 6 3 2" xfId="3913"/>
    <cellStyle name="Currency 6 4" xfId="3663"/>
    <cellStyle name="Currency 6 5" xfId="3977"/>
    <cellStyle name="Currency 7" xfId="1914"/>
    <cellStyle name="Currency 7 2" xfId="3096"/>
    <cellStyle name="Currency 7 2 2" xfId="3776"/>
    <cellStyle name="Currency 7 2 3" xfId="4040"/>
    <cellStyle name="Currency 7 3" xfId="3484"/>
    <cellStyle name="Currency 7 3 2" xfId="3907"/>
    <cellStyle name="Currency 7 4" xfId="3654"/>
    <cellStyle name="Currency 7 5" xfId="3968"/>
    <cellStyle name="Currency 8" xfId="1931"/>
    <cellStyle name="Currency 8 2" xfId="3106"/>
    <cellStyle name="Currency 8 2 2" xfId="3786"/>
    <cellStyle name="Currency 8 2 3" xfId="4046"/>
    <cellStyle name="Currency 8 3" xfId="3493"/>
    <cellStyle name="Currency 8 3 2" xfId="3912"/>
    <cellStyle name="Currency 8 4" xfId="3660"/>
    <cellStyle name="Currency 8 5" xfId="3974"/>
    <cellStyle name="Currency 9" xfId="1917"/>
    <cellStyle name="Currency 9 2" xfId="3099"/>
    <cellStyle name="Currency 9 2 2" xfId="3779"/>
    <cellStyle name="Currency 9 2 3" xfId="4042"/>
    <cellStyle name="Currency 9 3" xfId="3487"/>
    <cellStyle name="Currency 9 3 2" xfId="3909"/>
    <cellStyle name="Currency 9 4" xfId="3656"/>
    <cellStyle name="Currency 9 5" xfId="3970"/>
    <cellStyle name="Currency0" xfId="442"/>
    <cellStyle name="Currency0 2" xfId="1541"/>
    <cellStyle name="Currency1" xfId="443"/>
    <cellStyle name="Currency1 2" xfId="444"/>
    <cellStyle name="Currency1 2 2" xfId="445"/>
    <cellStyle name="Currency1 2 3" xfId="1542"/>
    <cellStyle name="Currency1 3" xfId="446"/>
    <cellStyle name="Currency1 4" xfId="447"/>
    <cellStyle name="Currency1 5" xfId="448"/>
    <cellStyle name="Currency2" xfId="449"/>
    <cellStyle name="Currency2 2" xfId="1543"/>
    <cellStyle name="Dan" xfId="450"/>
    <cellStyle name="Date" xfId="451"/>
    <cellStyle name="Date 2" xfId="1544"/>
    <cellStyle name="Date Short" xfId="452"/>
    <cellStyle name="Date Short 2" xfId="1545"/>
    <cellStyle name="Date Short 2 2" xfId="2433"/>
    <cellStyle name="Date Short 3" xfId="2356"/>
    <cellStyle name="DATE_F-L YE" xfId="453"/>
    <cellStyle name="Debit" xfId="454"/>
    <cellStyle name="DELTA" xfId="455"/>
    <cellStyle name="DELTA 2" xfId="1546"/>
    <cellStyle name="Dollar (zero dec)" xfId="456"/>
    <cellStyle name="Dollar (zero dec) 2" xfId="457"/>
    <cellStyle name="Dollar (zero dec) 2 2" xfId="458"/>
    <cellStyle name="Dollar (zero dec) 2 3" xfId="1547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8"/>
    <cellStyle name="Explanatory Text 4" xfId="1948"/>
    <cellStyle name="Fixed" xfId="474"/>
    <cellStyle name="Fixed 2" xfId="1549"/>
    <cellStyle name="Format Number Column" xfId="475"/>
    <cellStyle name="Good" xfId="14" builtinId="26" customBuiltin="1"/>
    <cellStyle name="Good 2" xfId="476"/>
    <cellStyle name="Good 3" xfId="1550"/>
    <cellStyle name="Good 4" xfId="1972"/>
    <cellStyle name="Grey" xfId="477"/>
    <cellStyle name="Grey 2" xfId="1551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3"/>
    <cellStyle name="Header2 2 2 2" xfId="2165"/>
    <cellStyle name="Header2 2 2 2 2" xfId="2637"/>
    <cellStyle name="Header2 2 2 2 3" xfId="2547"/>
    <cellStyle name="Header2 2 2 3" xfId="2216"/>
    <cellStyle name="Header2 2 2 3 2" xfId="2683"/>
    <cellStyle name="Header2 2 3" xfId="2071"/>
    <cellStyle name="Header2 2 3 2" xfId="2567"/>
    <cellStyle name="Header2 2 3 3" xfId="2477"/>
    <cellStyle name="Header2 2 3 4" xfId="2704"/>
    <cellStyle name="Header2 3" xfId="486"/>
    <cellStyle name="Header2 3 2" xfId="1554"/>
    <cellStyle name="Header2 3 2 2" xfId="2166"/>
    <cellStyle name="Header2 3 2 2 2" xfId="2638"/>
    <cellStyle name="Header2 3 2 2 3" xfId="2548"/>
    <cellStyle name="Header2 3 2 3" xfId="2217"/>
    <cellStyle name="Header2 3 2 3 2" xfId="2684"/>
    <cellStyle name="Header2 3 3" xfId="2072"/>
    <cellStyle name="Header2 3 3 2" xfId="2568"/>
    <cellStyle name="Header2 3 3 3" xfId="2478"/>
    <cellStyle name="Header2 3 3 4" xfId="2705"/>
    <cellStyle name="Header2 4" xfId="487"/>
    <cellStyle name="Header2 4 2" xfId="1555"/>
    <cellStyle name="Header2 4 2 2" xfId="2167"/>
    <cellStyle name="Header2 4 2 2 2" xfId="2639"/>
    <cellStyle name="Header2 4 2 2 3" xfId="2549"/>
    <cellStyle name="Header2 4 2 3" xfId="2218"/>
    <cellStyle name="Header2 4 2 3 2" xfId="2685"/>
    <cellStyle name="Header2 4 3" xfId="2073"/>
    <cellStyle name="Header2 4 3 2" xfId="2569"/>
    <cellStyle name="Header2 4 3 3" xfId="2479"/>
    <cellStyle name="Header2 4 3 4" xfId="2706"/>
    <cellStyle name="Header2 5" xfId="488"/>
    <cellStyle name="Header2 5 2" xfId="1556"/>
    <cellStyle name="Header2 5 2 2" xfId="2168"/>
    <cellStyle name="Header2 5 2 2 2" xfId="2640"/>
    <cellStyle name="Header2 5 2 2 3" xfId="2550"/>
    <cellStyle name="Header2 5 2 3" xfId="2219"/>
    <cellStyle name="Header2 5 2 3 2" xfId="2686"/>
    <cellStyle name="Header2 5 3" xfId="2074"/>
    <cellStyle name="Header2 5 3 2" xfId="2570"/>
    <cellStyle name="Header2 5 3 3" xfId="2480"/>
    <cellStyle name="Header2 5 3 4" xfId="2707"/>
    <cellStyle name="Header2 6" xfId="1552"/>
    <cellStyle name="Header2 6 2" xfId="2164"/>
    <cellStyle name="Header2 6 2 2" xfId="2636"/>
    <cellStyle name="Header2 6 2 3" xfId="2546"/>
    <cellStyle name="Header2 6 3" xfId="2215"/>
    <cellStyle name="Header2 6 3 2" xfId="2682"/>
    <cellStyle name="Header2 7" xfId="2070"/>
    <cellStyle name="Header2 7 2" xfId="2566"/>
    <cellStyle name="Header2 7 3" xfId="2476"/>
    <cellStyle name="Header2 7 4" xfId="2703"/>
    <cellStyle name="Heading" xfId="489"/>
    <cellStyle name="Heading 1" xfId="10" builtinId="16" customBuiltin="1"/>
    <cellStyle name="Heading 1 2" xfId="490"/>
    <cellStyle name="Heading 1 3" xfId="1557"/>
    <cellStyle name="Heading 1 4" xfId="1974"/>
    <cellStyle name="Heading 2" xfId="11" builtinId="17" customBuiltin="1"/>
    <cellStyle name="Heading 2 2" xfId="491"/>
    <cellStyle name="Heading 2 3" xfId="1558"/>
    <cellStyle name="Heading 2 4" xfId="1905"/>
    <cellStyle name="Heading 3" xfId="12" builtinId="18" customBuiltin="1"/>
    <cellStyle name="Heading 3 2" xfId="492"/>
    <cellStyle name="Heading 3 3" xfId="1559"/>
    <cellStyle name="Heading 3 4" xfId="1973"/>
    <cellStyle name="Heading 4" xfId="13" builtinId="19" customBuiltin="1"/>
    <cellStyle name="Heading 4 2" xfId="493"/>
    <cellStyle name="Heading 4 3" xfId="1560"/>
    <cellStyle name="Heading 4 4" xfId="1911"/>
    <cellStyle name="HEADING1" xfId="494"/>
    <cellStyle name="HEADING2" xfId="495"/>
    <cellStyle name="Hyperlink 2" xfId="496"/>
    <cellStyle name="Hyperlink 2 2" xfId="497"/>
    <cellStyle name="Hyperlink 3" xfId="2324"/>
    <cellStyle name="Hyperlink 4" xfId="2333"/>
    <cellStyle name="Hyperlink 5" xfId="2285"/>
    <cellStyle name="Indent" xfId="498"/>
    <cellStyle name="Info_Main" xfId="499"/>
    <cellStyle name="Input" xfId="16" builtinId="20" customBuiltin="1"/>
    <cellStyle name="Input [yellow]" xfId="501"/>
    <cellStyle name="Input [yellow] 2" xfId="1562"/>
    <cellStyle name="Input [yellow] 2 2" xfId="2077"/>
    <cellStyle name="Input [yellow] 2 2 2" xfId="2573"/>
    <cellStyle name="Input [yellow] 2 2 3" xfId="2483"/>
    <cellStyle name="Input [yellow] 2 3" xfId="2170"/>
    <cellStyle name="Input [yellow] 2 3 2" xfId="2642"/>
    <cellStyle name="Input [yellow] 2 3 3" xfId="2552"/>
    <cellStyle name="Input [yellow] 2 4" xfId="2221"/>
    <cellStyle name="Input [yellow] 2 4 2" xfId="2688"/>
    <cellStyle name="Input [yellow] 3" xfId="1561"/>
    <cellStyle name="Input [yellow] 3 2" xfId="2169"/>
    <cellStyle name="Input [yellow] 3 2 2" xfId="2641"/>
    <cellStyle name="Input [yellow] 3 2 3" xfId="2551"/>
    <cellStyle name="Input [yellow] 3 3" xfId="2220"/>
    <cellStyle name="Input [yellow] 3 3 2" xfId="2687"/>
    <cellStyle name="Input [yellow] 4" xfId="2076"/>
    <cellStyle name="Input [yellow] 4 2" xfId="2572"/>
    <cellStyle name="Input [yellow] 4 3" xfId="2482"/>
    <cellStyle name="Input 10" xfId="2301"/>
    <cellStyle name="Input 2" xfId="500"/>
    <cellStyle name="Input 2 2" xfId="2078"/>
    <cellStyle name="Input 2 2 2" xfId="2574"/>
    <cellStyle name="Input 2 2 3" xfId="2484"/>
    <cellStyle name="Input 2 3" xfId="2134"/>
    <cellStyle name="Input 2 3 2" xfId="2608"/>
    <cellStyle name="Input 2 3 3" xfId="2518"/>
    <cellStyle name="Input 2 3 4" xfId="2709"/>
    <cellStyle name="Input 2 4" xfId="2181"/>
    <cellStyle name="Input 2 4 2" xfId="2651"/>
    <cellStyle name="Input 2 4 3" xfId="2740"/>
    <cellStyle name="Input 3" xfId="1296"/>
    <cellStyle name="Input 3 2" xfId="2075"/>
    <cellStyle name="Input 3 2 2" xfId="2571"/>
    <cellStyle name="Input 3 2 3" xfId="2481"/>
    <cellStyle name="Input 3 3" xfId="2158"/>
    <cellStyle name="Input 3 3 2" xfId="2631"/>
    <cellStyle name="Input 3 3 3" xfId="2541"/>
    <cellStyle name="Input 3 3 4" xfId="2731"/>
    <cellStyle name="Input 3 4" xfId="2208"/>
    <cellStyle name="Input 3 4 2" xfId="2677"/>
    <cellStyle name="Input 3 4 3" xfId="2765"/>
    <cellStyle name="Input 4" xfId="1876"/>
    <cellStyle name="Input 4 2" xfId="2110"/>
    <cellStyle name="Input 4 2 2" xfId="2605"/>
    <cellStyle name="Input 4 2 3" xfId="2515"/>
    <cellStyle name="Input 4 3" xfId="2176"/>
    <cellStyle name="Input 4 3 2" xfId="2648"/>
    <cellStyle name="Input 4 3 3" xfId="2558"/>
    <cellStyle name="Input 4 3 4" xfId="2737"/>
    <cellStyle name="Input 4 4" xfId="2227"/>
    <cellStyle name="Input 4 4 2" xfId="2694"/>
    <cellStyle name="Input 4 4 3" xfId="2771"/>
    <cellStyle name="Input 5" xfId="1877"/>
    <cellStyle name="Input 5 2" xfId="2111"/>
    <cellStyle name="Input 5 2 2" xfId="2606"/>
    <cellStyle name="Input 5 2 3" xfId="2516"/>
    <cellStyle name="Input 5 3" xfId="2177"/>
    <cellStyle name="Input 5 3 2" xfId="2649"/>
    <cellStyle name="Input 5 3 3" xfId="2559"/>
    <cellStyle name="Input 5 3 4" xfId="2738"/>
    <cellStyle name="Input 5 4" xfId="2228"/>
    <cellStyle name="Input 5 4 2" xfId="2695"/>
    <cellStyle name="Input 5 4 3" xfId="2772"/>
    <cellStyle name="Input 6" xfId="1875"/>
    <cellStyle name="Input 6 2" xfId="2109"/>
    <cellStyle name="Input 6 2 2" xfId="2604"/>
    <cellStyle name="Input 6 2 3" xfId="2514"/>
    <cellStyle name="Input 6 3" xfId="2175"/>
    <cellStyle name="Input 6 3 2" xfId="2647"/>
    <cellStyle name="Input 6 3 3" xfId="2557"/>
    <cellStyle name="Input 6 3 4" xfId="2736"/>
    <cellStyle name="Input 6 4" xfId="2226"/>
    <cellStyle name="Input 6 4 2" xfId="2693"/>
    <cellStyle name="Input 6 4 3" xfId="2770"/>
    <cellStyle name="Input 7" xfId="1996"/>
    <cellStyle name="Input 8" xfId="2119"/>
    <cellStyle name="Input 9" xfId="2303"/>
    <cellStyle name="InputCurrency" xfId="502"/>
    <cellStyle name="InputCurrency 2" xfId="1563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4"/>
    <cellStyle name="KPMG Normal Text" xfId="509"/>
    <cellStyle name="KPMG Normal Text 2" xfId="1565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6"/>
    <cellStyle name="Linked Cell 4" xfId="1969"/>
    <cellStyle name="M" xfId="517"/>
    <cellStyle name="M 2" xfId="1567"/>
    <cellStyle name="M 2 2" xfId="2171"/>
    <cellStyle name="M 2 2 2" xfId="2643"/>
    <cellStyle name="M 2 2 3" xfId="2553"/>
    <cellStyle name="M 2 3" xfId="2222"/>
    <cellStyle name="M 2 3 2" xfId="2689"/>
    <cellStyle name="M 3" xfId="2079"/>
    <cellStyle name="M 3 2" xfId="2575"/>
    <cellStyle name="M 3 3" xfId="2485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8"/>
    <cellStyle name="Migliaia (0) 2 2" xfId="1569"/>
    <cellStyle name="Migliaia (0) 3" xfId="1570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3"/>
    <cellStyle name="Neutral 3" xfId="1571"/>
    <cellStyle name="Neutral 4" xfId="1971"/>
    <cellStyle name="Neutral 5" xfId="2048"/>
    <cellStyle name="New Times Roman" xfId="531"/>
    <cellStyle name="New Times Roman 2" xfId="1572"/>
    <cellStyle name="NewStyle" xfId="2265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1"/>
    <cellStyle name="Normal 10 2 3" xfId="1574"/>
    <cellStyle name="Normal 10 2 4" xfId="1573"/>
    <cellStyle name="Normal 10 3" xfId="551"/>
    <cellStyle name="Normal 10 3 2" xfId="552"/>
    <cellStyle name="Normal 10 4" xfId="553"/>
    <cellStyle name="Normal 10 5" xfId="1889"/>
    <cellStyle name="Normal 10 6" xfId="2064"/>
    <cellStyle name="Normal 100" xfId="1575"/>
    <cellStyle name="Normal 101" xfId="1576"/>
    <cellStyle name="Normal 102" xfId="1577"/>
    <cellStyle name="Normal 103" xfId="1578"/>
    <cellStyle name="Normal 104" xfId="1579"/>
    <cellStyle name="Normal 105" xfId="1580"/>
    <cellStyle name="Normal 106" xfId="1581"/>
    <cellStyle name="Normal 107" xfId="1582"/>
    <cellStyle name="Normal 108" xfId="1583"/>
    <cellStyle name="Normal 109" xfId="1584"/>
    <cellStyle name="Normal 11" xfId="554"/>
    <cellStyle name="Normal 11 2" xfId="555"/>
    <cellStyle name="Normal 11 3" xfId="2252"/>
    <cellStyle name="Normal 11 4" xfId="3637"/>
    <cellStyle name="Normal 11 5" xfId="3952"/>
    <cellStyle name="Normal 110" xfId="1585"/>
    <cellStyle name="Normal 111" xfId="1586"/>
    <cellStyle name="Normal 112" xfId="1587"/>
    <cellStyle name="Normal 113" xfId="1588"/>
    <cellStyle name="Normal 114" xfId="1589"/>
    <cellStyle name="Normal 115" xfId="1590"/>
    <cellStyle name="Normal 116" xfId="1591"/>
    <cellStyle name="Normal 117" xfId="1592"/>
    <cellStyle name="Normal 118" xfId="1593"/>
    <cellStyle name="Normal 119" xfId="1594"/>
    <cellStyle name="Normal 12" xfId="556"/>
    <cellStyle name="Normal 12 2" xfId="557"/>
    <cellStyle name="Normal 120" xfId="1595"/>
    <cellStyle name="Normal 121" xfId="1596"/>
    <cellStyle name="Normal 122" xfId="1597"/>
    <cellStyle name="Normal 123" xfId="1598"/>
    <cellStyle name="Normal 124" xfId="1599"/>
    <cellStyle name="Normal 125" xfId="1600"/>
    <cellStyle name="Normal 126" xfId="1601"/>
    <cellStyle name="Normal 127" xfId="1602"/>
    <cellStyle name="Normal 128" xfId="1603"/>
    <cellStyle name="Normal 129" xfId="1604"/>
    <cellStyle name="Normal 13" xfId="558"/>
    <cellStyle name="Normal 13 2" xfId="559"/>
    <cellStyle name="Normal 13 2 2" xfId="3639"/>
    <cellStyle name="Normal 13 2 3" xfId="3954"/>
    <cellStyle name="Normal 13 3" xfId="560"/>
    <cellStyle name="Normal 13 4" xfId="3638"/>
    <cellStyle name="Normal 13 5" xfId="3953"/>
    <cellStyle name="Normal 130" xfId="1605"/>
    <cellStyle name="Normal 131" xfId="1310"/>
    <cellStyle name="Normal 132" xfId="1606"/>
    <cellStyle name="Normal 133" xfId="1607"/>
    <cellStyle name="Normal 134" xfId="1608"/>
    <cellStyle name="Normal 135" xfId="1609"/>
    <cellStyle name="Normal 136" xfId="1610"/>
    <cellStyle name="Normal 137" xfId="1611"/>
    <cellStyle name="Normal 138" xfId="1612"/>
    <cellStyle name="Normal 139" xfId="1613"/>
    <cellStyle name="Normal 14" xfId="561"/>
    <cellStyle name="Normal 14 2" xfId="562"/>
    <cellStyle name="Normal 14 3" xfId="1614"/>
    <cellStyle name="Normal 14 3 2" xfId="3644"/>
    <cellStyle name="Normal 14 3 3" xfId="3959"/>
    <cellStyle name="Normal 14 4" xfId="1305"/>
    <cellStyle name="Normal 14 5" xfId="3640"/>
    <cellStyle name="Normal 14 6" xfId="3955"/>
    <cellStyle name="Normal 140" xfId="1615"/>
    <cellStyle name="Normal 141" xfId="1616"/>
    <cellStyle name="Normal 142" xfId="1617"/>
    <cellStyle name="Normal 143" xfId="1618"/>
    <cellStyle name="Normal 144" xfId="1619"/>
    <cellStyle name="Normal 145" xfId="1620"/>
    <cellStyle name="Normal 146" xfId="1621"/>
    <cellStyle name="Normal 147" xfId="1622"/>
    <cellStyle name="Normal 148" xfId="1623"/>
    <cellStyle name="Normal 149" xfId="1624"/>
    <cellStyle name="Normal 15" xfId="563"/>
    <cellStyle name="Normal 15 2" xfId="564"/>
    <cellStyle name="Normal 15 3" xfId="52"/>
    <cellStyle name="Normal 15 3 2" xfId="2790"/>
    <cellStyle name="Normal 15 3 2 2" xfId="3726"/>
    <cellStyle name="Normal 15 3 3" xfId="3256"/>
    <cellStyle name="Normal 15 4" xfId="1306"/>
    <cellStyle name="Normal 150" xfId="1625"/>
    <cellStyle name="Normal 151" xfId="1626"/>
    <cellStyle name="Normal 152" xfId="1627"/>
    <cellStyle name="Normal 153" xfId="1628"/>
    <cellStyle name="Normal 154" xfId="1629"/>
    <cellStyle name="Normal 155" xfId="1630"/>
    <cellStyle name="Normal 156" xfId="1631"/>
    <cellStyle name="Normal 157" xfId="1632"/>
    <cellStyle name="Normal 158" xfId="1633"/>
    <cellStyle name="Normal 158 2" xfId="3645"/>
    <cellStyle name="Normal 158 3" xfId="3960"/>
    <cellStyle name="Normal 159" xfId="1311"/>
    <cellStyle name="Normal 159 2" xfId="2266"/>
    <cellStyle name="Normal 16" xfId="565"/>
    <cellStyle name="Normal 16 2" xfId="1634"/>
    <cellStyle name="Normal 160" xfId="1859"/>
    <cellStyle name="Normal 160 2" xfId="2267"/>
    <cellStyle name="Normal 161" xfId="1887"/>
    <cellStyle name="Normal 161 2" xfId="2268"/>
    <cellStyle name="Normal 162" xfId="1888"/>
    <cellStyle name="Normal 162 2" xfId="2269"/>
    <cellStyle name="Normal 163" xfId="1302"/>
    <cellStyle name="Normal 163 2" xfId="1890"/>
    <cellStyle name="Normal 163 2 2" xfId="2435"/>
    <cellStyle name="Normal 163 2 3" xfId="2270"/>
    <cellStyle name="Normal 163 3" xfId="2112"/>
    <cellStyle name="Normal 163 3 2" xfId="3150"/>
    <cellStyle name="Normal 163 3 2 2" xfId="3821"/>
    <cellStyle name="Normal 163 3 3" xfId="3536"/>
    <cellStyle name="Normal 164" xfId="1892"/>
    <cellStyle name="Normal 164 2" xfId="2272"/>
    <cellStyle name="Normal 164 3" xfId="2437"/>
    <cellStyle name="Normal 164 4" xfId="2271"/>
    <cellStyle name="Normal 165" xfId="47"/>
    <cellStyle name="Normal 165 2" xfId="2340"/>
    <cellStyle name="Normal 165 3" xfId="2273"/>
    <cellStyle name="Normal 165 3 2" xfId="3186"/>
    <cellStyle name="Normal 165 3 2 2" xfId="3855"/>
    <cellStyle name="Normal 165 3 3" xfId="3566"/>
    <cellStyle name="Normal 166" xfId="1953"/>
    <cellStyle name="Normal 166 2" xfId="2130"/>
    <cellStyle name="Normal 166 3" xfId="3116"/>
    <cellStyle name="Normal 166 3 2" xfId="3795"/>
    <cellStyle name="Normal 166 4" xfId="3502"/>
    <cellStyle name="Normal 167" xfId="1935"/>
    <cellStyle name="Normal 167 2" xfId="2322"/>
    <cellStyle name="Normal 167 2 2" xfId="3713"/>
    <cellStyle name="Normal 167 2 3" xfId="4022"/>
    <cellStyle name="Normal 167 3" xfId="2274"/>
    <cellStyle name="Normal 167 4" xfId="3661"/>
    <cellStyle name="Normal 167 5" xfId="3975"/>
    <cellStyle name="Normal 168" xfId="1918"/>
    <cellStyle name="Normal 168 2" xfId="2442"/>
    <cellStyle name="Normal 168 3" xfId="2275"/>
    <cellStyle name="Normal 169" xfId="1983"/>
    <cellStyle name="Normal 169 2" xfId="2453"/>
    <cellStyle name="Normal 169 3" xfId="2276"/>
    <cellStyle name="Normal 17" xfId="566"/>
    <cellStyle name="Normal 17 2" xfId="567"/>
    <cellStyle name="Normal 17 2 2" xfId="1636"/>
    <cellStyle name="Normal 17 2 3" xfId="2777"/>
    <cellStyle name="Normal 17 25" xfId="2277"/>
    <cellStyle name="Normal 17 3" xfId="1635"/>
    <cellStyle name="Normal 170" xfId="1951"/>
    <cellStyle name="Normal 170 2" xfId="2446"/>
    <cellStyle name="Normal 170 3" xfId="2288"/>
    <cellStyle name="Normal 170 3 2" xfId="3189"/>
    <cellStyle name="Normal 170 3 2 2" xfId="3858"/>
    <cellStyle name="Normal 170 3 3" xfId="3568"/>
    <cellStyle name="Normal 171" xfId="1977"/>
    <cellStyle name="Normal 171 2" xfId="2449"/>
    <cellStyle name="Normal 171 3" xfId="2291"/>
    <cellStyle name="Normal 171 3 2" xfId="3190"/>
    <cellStyle name="Normal 171 3 2 2" xfId="3859"/>
    <cellStyle name="Normal 171 3 3" xfId="3569"/>
    <cellStyle name="Normal 172" xfId="1938"/>
    <cellStyle name="Normal 172 2" xfId="2445"/>
    <cellStyle name="Normal 172 3" xfId="2295"/>
    <cellStyle name="Normal 172 3 2" xfId="3193"/>
    <cellStyle name="Normal 172 3 2 2" xfId="3862"/>
    <cellStyle name="Normal 172 3 3" xfId="3572"/>
    <cellStyle name="Normal 173" xfId="1998"/>
    <cellStyle name="Normal 173 2" xfId="2459"/>
    <cellStyle name="Normal 173 3" xfId="2297"/>
    <cellStyle name="Normal 173 3 2" xfId="3194"/>
    <cellStyle name="Normal 173 3 2 2" xfId="3863"/>
    <cellStyle name="Normal 173 3 3" xfId="3573"/>
    <cellStyle name="Normal 174" xfId="2000"/>
    <cellStyle name="Normal 174 2" xfId="2460"/>
    <cellStyle name="Normal 174 3" xfId="2299"/>
    <cellStyle name="Normal 174 3 2" xfId="3196"/>
    <cellStyle name="Normal 174 3 2 2" xfId="3865"/>
    <cellStyle name="Normal 174 3 3" xfId="3575"/>
    <cellStyle name="Normal 175" xfId="2006"/>
    <cellStyle name="Normal 175 2" xfId="2464"/>
    <cellStyle name="Normal 175 3" xfId="2312"/>
    <cellStyle name="Normal 175 3 2" xfId="3198"/>
    <cellStyle name="Normal 175 3 2 2" xfId="3867"/>
    <cellStyle name="Normal 175 3 3" xfId="3577"/>
    <cellStyle name="Normal 176" xfId="2008"/>
    <cellStyle name="Normal 176 2" xfId="2466"/>
    <cellStyle name="Normal 176 3" xfId="2316"/>
    <cellStyle name="Normal 176 3 2" xfId="3200"/>
    <cellStyle name="Normal 176 3 2 2" xfId="3869"/>
    <cellStyle name="Normal 176 3 3" xfId="3579"/>
    <cellStyle name="Normal 177" xfId="2010"/>
    <cellStyle name="Normal 177 2" xfId="2468"/>
    <cellStyle name="Normal 177 3" xfId="2320"/>
    <cellStyle name="Normal 177 3 2" xfId="3203"/>
    <cellStyle name="Normal 177 3 2 2" xfId="3872"/>
    <cellStyle name="Normal 177 3 3" xfId="3582"/>
    <cellStyle name="Normal 178" xfId="2002"/>
    <cellStyle name="Normal 178 2" xfId="2462"/>
    <cellStyle name="Normal 178 3" xfId="2329"/>
    <cellStyle name="Normal 178 3 2" xfId="3207"/>
    <cellStyle name="Normal 178 3 2 2" xfId="3874"/>
    <cellStyle name="Normal 178 3 3" xfId="3586"/>
    <cellStyle name="Normal 179" xfId="2017"/>
    <cellStyle name="Normal 179 2" xfId="2470"/>
    <cellStyle name="Normal 179 3" xfId="2334"/>
    <cellStyle name="Normal 179 3 2" xfId="3209"/>
    <cellStyle name="Normal 179 3 2 2" xfId="3876"/>
    <cellStyle name="Normal 179 3 3" xfId="3588"/>
    <cellStyle name="Normal 18" xfId="568"/>
    <cellStyle name="Normal 18 2" xfId="1637"/>
    <cellStyle name="Normal 18 3" xfId="1307"/>
    <cellStyle name="Normal 18 3 2" xfId="2427"/>
    <cellStyle name="Normal 18 3 3" xfId="2281"/>
    <cellStyle name="Normal 18 3 3 2" xfId="3704"/>
    <cellStyle name="Normal 18 3 3 3" xfId="4018"/>
    <cellStyle name="Normal 180" xfId="2013"/>
    <cellStyle name="Normal 180 2" xfId="2469"/>
    <cellStyle name="Normal 180 3" xfId="2339"/>
    <cellStyle name="Normal 180 3 2" xfId="3214"/>
    <cellStyle name="Normal 180 3 2 2" xfId="3881"/>
    <cellStyle name="Normal 180 3 3" xfId="3591"/>
    <cellStyle name="Normal 181" xfId="2020"/>
    <cellStyle name="Normal 182" xfId="2046"/>
    <cellStyle name="Normal 182 2" xfId="3684"/>
    <cellStyle name="Normal 182 3" xfId="3998"/>
    <cellStyle name="Normal 183" xfId="2115"/>
    <cellStyle name="Normal 183 2" xfId="3153"/>
    <cellStyle name="Normal 183 2 2" xfId="3824"/>
    <cellStyle name="Normal 183 3" xfId="3539"/>
    <cellStyle name="Normal 184" xfId="2178"/>
    <cellStyle name="Normal 185" xfId="2229"/>
    <cellStyle name="Normal 185 2" xfId="3164"/>
    <cellStyle name="Normal 185 2 2" xfId="3835"/>
    <cellStyle name="Normal 185 3" xfId="3550"/>
    <cellStyle name="Normal 186" xfId="2237"/>
    <cellStyle name="Normal 186 2" xfId="3167"/>
    <cellStyle name="Normal 186 2 2" xfId="3838"/>
    <cellStyle name="Normal 186 3" xfId="3552"/>
    <cellStyle name="Normal 187" xfId="2245"/>
    <cellStyle name="Normal 187 2" xfId="3173"/>
    <cellStyle name="Normal 187 2 2" xfId="3844"/>
    <cellStyle name="Normal 187 3" xfId="3556"/>
    <cellStyle name="Normal 188" xfId="2248"/>
    <cellStyle name="Normal 188 2" xfId="3176"/>
    <cellStyle name="Normal 188 2 2" xfId="3847"/>
    <cellStyle name="Normal 188 3" xfId="3559"/>
    <cellStyle name="Normal 189" xfId="2257"/>
    <cellStyle name="Normal 189 2" xfId="3180"/>
    <cellStyle name="Normal 189 2 2" xfId="3851"/>
    <cellStyle name="Normal 189 3" xfId="3562"/>
    <cellStyle name="Normal 19" xfId="569"/>
    <cellStyle name="Normal 19 2" xfId="1638"/>
    <cellStyle name="Normal 19 3" xfId="1308"/>
    <cellStyle name="Normal 190" xfId="2259"/>
    <cellStyle name="Normal 191" xfId="42"/>
    <cellStyle name="Normal 191 2" xfId="3633"/>
    <cellStyle name="Normal 191 3" xfId="3948"/>
    <cellStyle name="Normal 2" xfId="5"/>
    <cellStyle name="Normal 2 10" xfId="571"/>
    <cellStyle name="Normal 2 10 2" xfId="572"/>
    <cellStyle name="Normal 2 10 3" xfId="1986"/>
    <cellStyle name="Normal 2 10 4" xfId="2358"/>
    <cellStyle name="Normal 2 11" xfId="573"/>
    <cellStyle name="Normal 2 11 2" xfId="574"/>
    <cellStyle name="Normal 2 11 3" xfId="2359"/>
    <cellStyle name="Normal 2 12" xfId="575"/>
    <cellStyle name="Normal 2 12 2" xfId="576"/>
    <cellStyle name="Normal 2 12 3" xfId="2360"/>
    <cellStyle name="Normal 2 13" xfId="577"/>
    <cellStyle name="Normal 2 13 2" xfId="578"/>
    <cellStyle name="Normal 2 13 3" xfId="2361"/>
    <cellStyle name="Normal 2 14" xfId="579"/>
    <cellStyle name="Normal 2 14 2" xfId="580"/>
    <cellStyle name="Normal 2 14 3" xfId="2362"/>
    <cellStyle name="Normal 2 15" xfId="581"/>
    <cellStyle name="Normal 2 15 2" xfId="582"/>
    <cellStyle name="Normal 2 15 3" xfId="2363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39"/>
    <cellStyle name="Normal 2 2 59" xfId="1980"/>
    <cellStyle name="Normal 2 2 6" xfId="643"/>
    <cellStyle name="Normal 2 2 7" xfId="644"/>
    <cellStyle name="Normal 2 2 8" xfId="645"/>
    <cellStyle name="Normal 2 2 9" xfId="646"/>
    <cellStyle name="Normal 2 2_Variance" xfId="1927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0"/>
    <cellStyle name="Normal 2 3 6" xfId="2774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1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2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3"/>
    <cellStyle name="Normal 2 58 3 2" xfId="3061"/>
    <cellStyle name="Normal 2 58 3 2 2" xfId="3756"/>
    <cellStyle name="Normal 2 58 3 3" xfId="3456"/>
    <cellStyle name="Normal 2 59" xfId="570"/>
    <cellStyle name="Normal 2 59 2" xfId="1644"/>
    <cellStyle name="Normal 2 59 3" xfId="2357"/>
    <cellStyle name="Normal 2 59 3 2" xfId="3225"/>
    <cellStyle name="Normal 2 59 3 2 2" xfId="3887"/>
    <cellStyle name="Normal 2 59 3 3" xfId="3600"/>
    <cellStyle name="Normal 2 59 4" xfId="2923"/>
    <cellStyle name="Normal 2 59 4 2" xfId="3735"/>
    <cellStyle name="Normal 2 59 5" xfId="3365"/>
    <cellStyle name="Normal 2 6" xfId="697"/>
    <cellStyle name="Normal 2 6 2" xfId="698"/>
    <cellStyle name="Normal 2 6 3" xfId="2364"/>
    <cellStyle name="Normal 2 60" xfId="71"/>
    <cellStyle name="Normal 2 60 2" xfId="2114"/>
    <cellStyle name="Normal 2 60 2 2" xfId="3152"/>
    <cellStyle name="Normal 2 60 2 2 2" xfId="3823"/>
    <cellStyle name="Normal 2 60 2 3" xfId="3538"/>
    <cellStyle name="Normal 2 60 3" xfId="2346"/>
    <cellStyle name="Normal 2 60 4" xfId="2278"/>
    <cellStyle name="Normal 2 61" xfId="1957"/>
    <cellStyle name="Normal 2 61 2" xfId="2447"/>
    <cellStyle name="Normal 2 61 2 2" xfId="3717"/>
    <cellStyle name="Normal 2 61 2 3" xfId="4026"/>
    <cellStyle name="Normal 2 61 3" xfId="2282"/>
    <cellStyle name="Normal 2 61 4" xfId="3665"/>
    <cellStyle name="Normal 2 61 5" xfId="3979"/>
    <cellStyle name="Normal 2 62" xfId="1962"/>
    <cellStyle name="Normal 2 62 2" xfId="2448"/>
    <cellStyle name="Normal 2 62 3" xfId="2289"/>
    <cellStyle name="Normal 2 63" xfId="1978"/>
    <cellStyle name="Normal 2 63 2" xfId="2450"/>
    <cellStyle name="Normal 2 63 3" xfId="2330"/>
    <cellStyle name="Normal 2 63 3 2" xfId="3714"/>
    <cellStyle name="Normal 2 63 3 3" xfId="4023"/>
    <cellStyle name="Normal 2 64" xfId="1899"/>
    <cellStyle name="Normal 2 65" xfId="2004"/>
    <cellStyle name="Normal 2 66" xfId="2015"/>
    <cellStyle name="Normal 2 67" xfId="2012"/>
    <cellStyle name="Normal 2 68" xfId="2022"/>
    <cellStyle name="Normal 2 69" xfId="2023"/>
    <cellStyle name="Normal 2 7" xfId="699"/>
    <cellStyle name="Normal 2 7 2" xfId="700"/>
    <cellStyle name="Normal 2 7 3" xfId="2365"/>
    <cellStyle name="Normal 2 70" xfId="2026"/>
    <cellStyle name="Normal 2 71" xfId="2032"/>
    <cellStyle name="Normal 2 72" xfId="2028"/>
    <cellStyle name="Normal 2 73" xfId="2029"/>
    <cellStyle name="Normal 2 74" xfId="2034"/>
    <cellStyle name="Normal 2 75" xfId="2040"/>
    <cellStyle name="Normal 2 76" xfId="2043"/>
    <cellStyle name="Normal 2 77" xfId="2035"/>
    <cellStyle name="Normal 2 78" xfId="2038"/>
    <cellStyle name="Normal 2 79" xfId="2055"/>
    <cellStyle name="Normal 2 8" xfId="701"/>
    <cellStyle name="Normal 2 8 2" xfId="702"/>
    <cellStyle name="Normal 2 8 3" xfId="2366"/>
    <cellStyle name="Normal 2 80" xfId="2057"/>
    <cellStyle name="Normal 2 81" xfId="2131"/>
    <cellStyle name="Normal 2 82" xfId="2156"/>
    <cellStyle name="Normal 2 83" xfId="2179"/>
    <cellStyle name="Normal 2 84" xfId="2207"/>
    <cellStyle name="Normal 2 85" xfId="2230"/>
    <cellStyle name="Normal 2 85 2" xfId="3692"/>
    <cellStyle name="Normal 2 85 3" xfId="4006"/>
    <cellStyle name="Normal 2 86" xfId="2239"/>
    <cellStyle name="Normal 2 86 2" xfId="3697"/>
    <cellStyle name="Normal 2 86 3" xfId="4011"/>
    <cellStyle name="Normal 2 87" xfId="2244"/>
    <cellStyle name="Normal 2 87 2" xfId="3700"/>
    <cellStyle name="Normal 2 87 3" xfId="4014"/>
    <cellStyle name="Normal 2 88" xfId="2773"/>
    <cellStyle name="Normal 2 89" xfId="2781"/>
    <cellStyle name="Normal 2 9" xfId="703"/>
    <cellStyle name="Normal 2 9 2" xfId="704"/>
    <cellStyle name="Normal 2 9 3" xfId="2367"/>
    <cellStyle name="Normal 2 90" xfId="50"/>
    <cellStyle name="Normal 2 90 2" xfId="2789"/>
    <cellStyle name="Normal 2 90 2 2" xfId="3725"/>
    <cellStyle name="Normal 2 90 3" xfId="3255"/>
    <cellStyle name="Normal 2_FS (Eng)" xfId="705"/>
    <cellStyle name="Normal 20" xfId="706"/>
    <cellStyle name="Normal 20 2" xfId="1645"/>
    <cellStyle name="Normal 20 3" xfId="1309"/>
    <cellStyle name="Normal 21" xfId="707"/>
    <cellStyle name="Normal 21 2" xfId="1897"/>
    <cellStyle name="Normal 21 2 2" xfId="3650"/>
    <cellStyle name="Normal 21 2 3" xfId="3965"/>
    <cellStyle name="Normal 22" xfId="708"/>
    <cellStyle name="Normal 23" xfId="709"/>
    <cellStyle name="Normal 24" xfId="710"/>
    <cellStyle name="Normal 25" xfId="711"/>
    <cellStyle name="Normal 25 2" xfId="712"/>
    <cellStyle name="Normal 25 3" xfId="3641"/>
    <cellStyle name="Normal 25 4" xfId="3956"/>
    <cellStyle name="Normal 26" xfId="713"/>
    <cellStyle name="Normal 27" xfId="714"/>
    <cellStyle name="Normal 27 2" xfId="1910"/>
    <cellStyle name="Normal 27 2 2" xfId="1992"/>
    <cellStyle name="Normal 27 2 2 2" xfId="2280"/>
    <cellStyle name="Normal 27 2 2 3" xfId="2455"/>
    <cellStyle name="Normal 27 2 2 3 2" xfId="3718"/>
    <cellStyle name="Normal 27 2 2 3 3" xfId="4027"/>
    <cellStyle name="Normal 27 2 2 4" xfId="2279"/>
    <cellStyle name="Normal 27 2 2 5" xfId="3670"/>
    <cellStyle name="Normal 27 2 2 6" xfId="3984"/>
    <cellStyle name="Normal 27 2 3" xfId="2441"/>
    <cellStyle name="Normal 27 3" xfId="2323"/>
    <cellStyle name="Normal 28" xfId="715"/>
    <cellStyle name="Normal 29" xfId="716"/>
    <cellStyle name="Normal 3" xfId="6"/>
    <cellStyle name="Normal 3 10" xfId="718"/>
    <cellStyle name="Normal 3 10 2" xfId="2369"/>
    <cellStyle name="Normal 3 11" xfId="719"/>
    <cellStyle name="Normal 3 11 2" xfId="2370"/>
    <cellStyle name="Normal 3 12" xfId="720"/>
    <cellStyle name="Normal 3 12 2" xfId="2371"/>
    <cellStyle name="Normal 3 13" xfId="721"/>
    <cellStyle name="Normal 3 13 2" xfId="2372"/>
    <cellStyle name="Normal 3 14" xfId="722"/>
    <cellStyle name="Normal 3 14 2" xfId="2373"/>
    <cellStyle name="Normal 3 15" xfId="723"/>
    <cellStyle name="Normal 3 15 2" xfId="2374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8"/>
    <cellStyle name="Normal 3 2 2 3 2" xfId="3666"/>
    <cellStyle name="Normal 3 2 2 3 3" xfId="3980"/>
    <cellStyle name="Normal 3 2 3" xfId="1647"/>
    <cellStyle name="Normal 3 2 3 2" xfId="3063"/>
    <cellStyle name="Normal 3 2 3 2 2" xfId="3758"/>
    <cellStyle name="Normal 3 2 3 3" xfId="3458"/>
    <cellStyle name="Normal 3 2 4" xfId="1944"/>
    <cellStyle name="Normal 3 2 5" xfId="2235"/>
    <cellStyle name="Normal 3 2 5 2" xfId="3695"/>
    <cellStyle name="Normal 3 2 5 3" xfId="4009"/>
    <cellStyle name="Normal 3 20" xfId="732"/>
    <cellStyle name="Normal 3 21" xfId="717"/>
    <cellStyle name="Normal 3 21 2" xfId="1648"/>
    <cellStyle name="Normal 3 21 3" xfId="2368"/>
    <cellStyle name="Normal 3 22" xfId="1646"/>
    <cellStyle name="Normal 3 22 2" xfId="3062"/>
    <cellStyle name="Normal 3 22 2 2" xfId="3757"/>
    <cellStyle name="Normal 3 22 3" xfId="345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5"/>
    <cellStyle name="Normal 3 4" xfId="736"/>
    <cellStyle name="Normal 3 4 2" xfId="2376"/>
    <cellStyle name="Normal 3 5" xfId="737"/>
    <cellStyle name="Normal 3 5 2" xfId="2377"/>
    <cellStyle name="Normal 3 6" xfId="738"/>
    <cellStyle name="Normal 3 6 2" xfId="2378"/>
    <cellStyle name="Normal 3 7" xfId="739"/>
    <cellStyle name="Normal 3 7 2" xfId="2379"/>
    <cellStyle name="Normal 3 8" xfId="740"/>
    <cellStyle name="Normal 3 8 2" xfId="2380"/>
    <cellStyle name="Normal 3 9" xfId="741"/>
    <cellStyle name="Normal 3 9 2" xfId="2381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5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3"/>
    <cellStyle name="Normal 4 11" xfId="753"/>
    <cellStyle name="Normal 4 11 2" xfId="2384"/>
    <cellStyle name="Normal 4 12" xfId="754"/>
    <cellStyle name="Normal 4 12 2" xfId="2385"/>
    <cellStyle name="Normal 4 13" xfId="755"/>
    <cellStyle name="Normal 4 13 2" xfId="2386"/>
    <cellStyle name="Normal 4 14" xfId="756"/>
    <cellStyle name="Normal 4 14 2" xfId="2387"/>
    <cellStyle name="Normal 4 15" xfId="757"/>
    <cellStyle name="Normal 4 15 2" xfId="2388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89"/>
    <cellStyle name="Normal 4 20" xfId="763"/>
    <cellStyle name="Normal 4 21" xfId="751"/>
    <cellStyle name="Normal 4 21 2" xfId="1649"/>
    <cellStyle name="Normal 4 21 3" xfId="2382"/>
    <cellStyle name="Normal 4 22" xfId="1982"/>
    <cellStyle name="Normal 4 23" xfId="2344"/>
    <cellStyle name="Normal 4 3" xfId="764"/>
    <cellStyle name="Normal 4 3 2" xfId="2390"/>
    <cellStyle name="Normal 4 31" xfId="60"/>
    <cellStyle name="Normal 4 31 2" xfId="3635"/>
    <cellStyle name="Normal 4 31 3" xfId="3950"/>
    <cellStyle name="Normal 4 4" xfId="765"/>
    <cellStyle name="Normal 4 4 2" xfId="2391"/>
    <cellStyle name="Normal 4 5" xfId="766"/>
    <cellStyle name="Normal 4 5 2" xfId="2392"/>
    <cellStyle name="Normal 4 6" xfId="767"/>
    <cellStyle name="Normal 4 6 2" xfId="2393"/>
    <cellStyle name="Normal 4 7" xfId="768"/>
    <cellStyle name="Normal 4 7 2" xfId="2394"/>
    <cellStyle name="Normal 4 8" xfId="769"/>
    <cellStyle name="Normal 4 8 2" xfId="2395"/>
    <cellStyle name="Normal 4 9" xfId="770"/>
    <cellStyle name="Normal 4 9 2" xfId="2396"/>
    <cellStyle name="Normal 40" xfId="771"/>
    <cellStyle name="Normal 41" xfId="772"/>
    <cellStyle name="Normal 42" xfId="773"/>
    <cellStyle name="Normal 43" xfId="774"/>
    <cellStyle name="Normal 43 2" xfId="2779"/>
    <cellStyle name="Normal 43 2 2" xfId="3720"/>
    <cellStyle name="Normal 43 2 3" xfId="4029"/>
    <cellStyle name="Normal 43 3 2" xfId="2778"/>
    <cellStyle name="Normal 43 3 2 2" xfId="3719"/>
    <cellStyle name="Normal 43 3 2 3" xfId="4028"/>
    <cellStyle name="Normal 44" xfId="775"/>
    <cellStyle name="Normal 44 2" xfId="1651"/>
    <cellStyle name="Normal 44 3" xfId="1650"/>
    <cellStyle name="Normal 44 4" xfId="1949"/>
    <cellStyle name="Normal 44 4 2" xfId="3664"/>
    <cellStyle name="Normal 44 4 3" xfId="3978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2"/>
    <cellStyle name="Normal 5 6" xfId="1909"/>
    <cellStyle name="Normal 5 6 2" xfId="2440"/>
    <cellStyle name="Normal 5 6 3" xfId="2319"/>
    <cellStyle name="Normal 5 6 3 2" xfId="3202"/>
    <cellStyle name="Normal 5 6 3 2 2" xfId="3871"/>
    <cellStyle name="Normal 5 6 3 3" xfId="3581"/>
    <cellStyle name="Normal 5 7" xfId="2233"/>
    <cellStyle name="Normal 5 7 2" xfId="2560"/>
    <cellStyle name="Normal 5 7 3" xfId="2325"/>
    <cellStyle name="Normal 5 8" xfId="2253"/>
    <cellStyle name="Normal 5 8 2" xfId="2332"/>
    <cellStyle name="Normal 5 9" xfId="2397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4"/>
    <cellStyle name="Normal 6 5 2" xfId="3694"/>
    <cellStyle name="Normal 6 5 3" xfId="4008"/>
    <cellStyle name="Normal 60" xfId="799"/>
    <cellStyle name="Normal 61" xfId="800"/>
    <cellStyle name="Normal 62" xfId="801"/>
    <cellStyle name="Normal 63" xfId="802"/>
    <cellStyle name="Normal 63 2" xfId="1916"/>
    <cellStyle name="Normal 63 2 2" xfId="3098"/>
    <cellStyle name="Normal 63 2 2 2" xfId="3778"/>
    <cellStyle name="Normal 63 2 3" xfId="3486"/>
    <cellStyle name="Normal 64" xfId="1211"/>
    <cellStyle name="Normal 64 2" xfId="1653"/>
    <cellStyle name="Normal 64 3" xfId="2422"/>
    <cellStyle name="Normal 64 3 2" xfId="3229"/>
    <cellStyle name="Normal 64 3 2 2" xfId="3891"/>
    <cellStyle name="Normal 64 3 3" xfId="3604"/>
    <cellStyle name="Normal 64 4" xfId="3006"/>
    <cellStyle name="Normal 64 4 2" xfId="3754"/>
    <cellStyle name="Normal 64 5" xfId="3445"/>
    <cellStyle name="Normal 65" xfId="1299"/>
    <cellStyle name="Normal 65 2" xfId="1654"/>
    <cellStyle name="Normal 66" xfId="1300"/>
    <cellStyle name="Normal 66 2" xfId="1655"/>
    <cellStyle name="Normal 67" xfId="1303"/>
    <cellStyle name="Normal 67 2" xfId="1657"/>
    <cellStyle name="Normal 67 3" xfId="1656"/>
    <cellStyle name="Normal 67 4" xfId="2425"/>
    <cellStyle name="Normal 68" xfId="1658"/>
    <cellStyle name="Normal 69" xfId="1659"/>
    <cellStyle name="Normal 7" xfId="803"/>
    <cellStyle name="Normal 7 10" xfId="2059"/>
    <cellStyle name="Normal 7 11" xfId="2236"/>
    <cellStyle name="Normal 7 11 2" xfId="3696"/>
    <cellStyle name="Normal 7 11 3" xfId="4010"/>
    <cellStyle name="Normal 7 2" xfId="804"/>
    <cellStyle name="Normal 7 2 2" xfId="2398"/>
    <cellStyle name="Normal 7 3" xfId="805"/>
    <cellStyle name="Normal 7 3 2" xfId="2399"/>
    <cellStyle name="Normal 7 4" xfId="806"/>
    <cellStyle name="Normal 7 4 2" xfId="2400"/>
    <cellStyle name="Normal 7 5" xfId="807"/>
    <cellStyle name="Normal 7 5 2" xfId="2401"/>
    <cellStyle name="Normal 7 6" xfId="808"/>
    <cellStyle name="Normal 7 6 2" xfId="2402"/>
    <cellStyle name="Normal 7 7" xfId="809"/>
    <cellStyle name="Normal 7 7 2" xfId="2403"/>
    <cellStyle name="Normal 7 8" xfId="810"/>
    <cellStyle name="Normal 7 8 2" xfId="2404"/>
    <cellStyle name="Normal 7 9" xfId="811"/>
    <cellStyle name="Normal 7 9 2" xfId="2405"/>
    <cellStyle name="Normal 70" xfId="1660"/>
    <cellStyle name="Normal 71" xfId="1661"/>
    <cellStyle name="Normal 72" xfId="1662"/>
    <cellStyle name="Normal 73" xfId="1663"/>
    <cellStyle name="Normal 74" xfId="1664"/>
    <cellStyle name="Normal 75" xfId="1665"/>
    <cellStyle name="Normal 76" xfId="1666"/>
    <cellStyle name="Normal 77" xfId="1667"/>
    <cellStyle name="Normal 78" xfId="1668"/>
    <cellStyle name="Normal 79" xfId="1669"/>
    <cellStyle name="Normal 8" xfId="58"/>
    <cellStyle name="Normal 8 2" xfId="813"/>
    <cellStyle name="Normal 8 3" xfId="814"/>
    <cellStyle name="Normal 8 4" xfId="815"/>
    <cellStyle name="Normal 8 5" xfId="812"/>
    <cellStyle name="Normal 8 5 2" xfId="2406"/>
    <cellStyle name="Normal 8 5 3" xfId="2328"/>
    <cellStyle name="Normal 8 6" xfId="2061"/>
    <cellStyle name="Normal 80" xfId="1670"/>
    <cellStyle name="Normal 81" xfId="1671"/>
    <cellStyle name="Normal 82" xfId="1672"/>
    <cellStyle name="Normal 83" xfId="1673"/>
    <cellStyle name="Normal 84" xfId="1674"/>
    <cellStyle name="Normal 85" xfId="1675"/>
    <cellStyle name="Normal 86" xfId="1676"/>
    <cellStyle name="Normal 87" xfId="1677"/>
    <cellStyle name="Normal 88" xfId="1678"/>
    <cellStyle name="Normal 89" xfId="1679"/>
    <cellStyle name="Normal 9" xfId="816"/>
    <cellStyle name="Normal 9 10" xfId="817"/>
    <cellStyle name="Normal 9 11" xfId="818"/>
    <cellStyle name="Normal 9 12" xfId="2062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2 2" xfId="2925"/>
    <cellStyle name="Normal 9 9 2 2 2" xfId="3737"/>
    <cellStyle name="Normal 9 9 2 3" xfId="3367"/>
    <cellStyle name="Normal 9 9 3" xfId="1680"/>
    <cellStyle name="Normal 9 9 3 2" xfId="3646"/>
    <cellStyle name="Normal 9 9 3 3" xfId="3961"/>
    <cellStyle name="Normal 9 9 4" xfId="2924"/>
    <cellStyle name="Normal 9 9 4 2" xfId="3736"/>
    <cellStyle name="Normal 9 9 5" xfId="3366"/>
    <cellStyle name="Normal 90" xfId="1681"/>
    <cellStyle name="Normal 91" xfId="1682"/>
    <cellStyle name="Normal 92" xfId="1683"/>
    <cellStyle name="Normal 93" xfId="1684"/>
    <cellStyle name="Normal 94" xfId="1685"/>
    <cellStyle name="Normal 95" xfId="1686"/>
    <cellStyle name="Normal 96" xfId="1687"/>
    <cellStyle name="Normal 97" xfId="1688"/>
    <cellStyle name="Normal 98" xfId="1689"/>
    <cellStyle name="Normal 99" xfId="1690"/>
    <cellStyle name="Normal_KCE01Y" xfId="7"/>
    <cellStyle name="Normal_KCE44Y" xfId="8"/>
    <cellStyle name="Normal0" xfId="829"/>
    <cellStyle name="Normal0 2" xfId="1691"/>
    <cellStyle name="Normale_9639A02C" xfId="830"/>
    <cellStyle name="Note 2" xfId="832"/>
    <cellStyle name="Note 2 2" xfId="2081"/>
    <cellStyle name="Note 2 2 2" xfId="2577"/>
    <cellStyle name="Note 2 2 3" xfId="2487"/>
    <cellStyle name="Note 2 3" xfId="2183"/>
    <cellStyle name="Note 2 3 2" xfId="2653"/>
    <cellStyle name="Note 2 3 3" xfId="2742"/>
    <cellStyle name="Note 3" xfId="831"/>
    <cellStyle name="Note 3 2" xfId="2080"/>
    <cellStyle name="Note 3 2 2" xfId="2576"/>
    <cellStyle name="Note 3 2 3" xfId="2486"/>
    <cellStyle name="Note 3 3" xfId="2182"/>
    <cellStyle name="Note 3 3 2" xfId="2652"/>
    <cellStyle name="Note 3 3 3" xfId="2741"/>
    <cellStyle name="Note 4" xfId="1967"/>
    <cellStyle name="Note 4 2" xfId="3122"/>
    <cellStyle name="Note 4 2 2" xfId="3801"/>
    <cellStyle name="Note 4 3" xfId="3508"/>
    <cellStyle name="Note 5" xfId="2045"/>
    <cellStyle name="Note 5 2" xfId="3683"/>
    <cellStyle name="Note 5 3" xfId="3997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3"/>
    <cellStyle name="Output 2 2 2" xfId="2579"/>
    <cellStyle name="Output 2 2 3" xfId="2489"/>
    <cellStyle name="Output 2 3" xfId="2135"/>
    <cellStyle name="Output 2 3 2" xfId="2609"/>
    <cellStyle name="Output 2 3 3" xfId="2519"/>
    <cellStyle name="Output 2 3 4" xfId="2710"/>
    <cellStyle name="Output 2 4" xfId="2184"/>
    <cellStyle name="Output 2 4 2" xfId="2654"/>
    <cellStyle name="Output 2 4 3" xfId="2743"/>
    <cellStyle name="Output 3" xfId="1692"/>
    <cellStyle name="Output 3 2" xfId="2082"/>
    <cellStyle name="Output 3 2 2" xfId="2578"/>
    <cellStyle name="Output 3 2 3" xfId="2488"/>
    <cellStyle name="Output 3 3" xfId="2172"/>
    <cellStyle name="Output 3 3 2" xfId="2644"/>
    <cellStyle name="Output 3 3 3" xfId="2554"/>
    <cellStyle name="Output 3 3 4" xfId="2735"/>
    <cellStyle name="Output 3 4" xfId="2223"/>
    <cellStyle name="Output 3 4 2" xfId="2690"/>
    <cellStyle name="Output 3 4 3" xfId="2769"/>
    <cellStyle name="Output 4" xfId="1930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3"/>
    <cellStyle name="Pattern 2 2" xfId="1694"/>
    <cellStyle name="Pattern 2 3" xfId="3064"/>
    <cellStyle name="Pattern 3" xfId="1695"/>
    <cellStyle name="Pattern 4" xfId="2926"/>
    <cellStyle name="Percent (0)" xfId="846"/>
    <cellStyle name="Percent (0) 2" xfId="1697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8"/>
    <cellStyle name="Percent 100" xfId="1699"/>
    <cellStyle name="Percent 101" xfId="1700"/>
    <cellStyle name="Percent 102" xfId="1701"/>
    <cellStyle name="Percent 103" xfId="1702"/>
    <cellStyle name="Percent 104" xfId="1703"/>
    <cellStyle name="Percent 105" xfId="1704"/>
    <cellStyle name="Percent 106" xfId="1705"/>
    <cellStyle name="Percent 107" xfId="1706"/>
    <cellStyle name="Percent 108" xfId="1707"/>
    <cellStyle name="Percent 109" xfId="1708"/>
    <cellStyle name="Percent 11" xfId="1709"/>
    <cellStyle name="Percent 110" xfId="1710"/>
    <cellStyle name="Percent 111" xfId="1711"/>
    <cellStyle name="Percent 112" xfId="1712"/>
    <cellStyle name="Percent 113" xfId="1713"/>
    <cellStyle name="Percent 114" xfId="1714"/>
    <cellStyle name="Percent 115" xfId="1715"/>
    <cellStyle name="Percent 116" xfId="1716"/>
    <cellStyle name="Percent 117" xfId="1696"/>
    <cellStyle name="Percent 118" xfId="1878"/>
    <cellStyle name="Percent 119" xfId="1874"/>
    <cellStyle name="Percent 12" xfId="1717"/>
    <cellStyle name="Percent 120" xfId="1879"/>
    <cellStyle name="Percent 121" xfId="1907"/>
    <cellStyle name="Percent 121 2" xfId="3093"/>
    <cellStyle name="Percent 121 2 2" xfId="3774"/>
    <cellStyle name="Percent 121 3" xfId="3482"/>
    <cellStyle name="Percent 122" xfId="2117"/>
    <cellStyle name="Percent 122 2" xfId="3155"/>
    <cellStyle name="Percent 122 2 2" xfId="3826"/>
    <cellStyle name="Percent 122 3" xfId="3541"/>
    <cellStyle name="Percent 123" xfId="2238"/>
    <cellStyle name="Percent 123 2" xfId="3168"/>
    <cellStyle name="Percent 123 2 2" xfId="3839"/>
    <cellStyle name="Percent 123 3" xfId="3553"/>
    <cellStyle name="Percent 124" xfId="2246"/>
    <cellStyle name="Percent 124 2" xfId="3174"/>
    <cellStyle name="Percent 124 2 2" xfId="3845"/>
    <cellStyle name="Percent 124 3" xfId="3557"/>
    <cellStyle name="Percent 125" xfId="2247"/>
    <cellStyle name="Percent 125 2" xfId="3175"/>
    <cellStyle name="Percent 125 2 2" xfId="3846"/>
    <cellStyle name="Percent 125 3" xfId="3558"/>
    <cellStyle name="Percent 126" xfId="2254"/>
    <cellStyle name="Percent 126 2" xfId="3179"/>
    <cellStyle name="Percent 126 2 2" xfId="3850"/>
    <cellStyle name="Percent 126 3" xfId="3561"/>
    <cellStyle name="Percent 127" xfId="2044"/>
    <cellStyle name="Percent 127 2" xfId="3682"/>
    <cellStyle name="Percent 127 3" xfId="3996"/>
    <cellStyle name="Percent 13" xfId="1718"/>
    <cellStyle name="Percent 14" xfId="1719"/>
    <cellStyle name="Percent 15" xfId="1720"/>
    <cellStyle name="Percent 16" xfId="1721"/>
    <cellStyle name="Percent 17" xfId="1722"/>
    <cellStyle name="Percent 18" xfId="1723"/>
    <cellStyle name="Percent 19" xfId="1724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5"/>
    <cellStyle name="Percent 2 6" xfId="913"/>
    <cellStyle name="Percent 2 60" xfId="2255"/>
    <cellStyle name="Percent 2 60 2" xfId="3702"/>
    <cellStyle name="Percent 2 60 3" xfId="4016"/>
    <cellStyle name="Percent 2 7" xfId="914"/>
    <cellStyle name="Percent 2 8" xfId="915"/>
    <cellStyle name="Percent 2 9" xfId="916"/>
    <cellStyle name="Percent 20" xfId="1726"/>
    <cellStyle name="Percent 21" xfId="1727"/>
    <cellStyle name="Percent 22" xfId="1728"/>
    <cellStyle name="Percent 23" xfId="1729"/>
    <cellStyle name="Percent 24" xfId="1730"/>
    <cellStyle name="Percent 25" xfId="1731"/>
    <cellStyle name="Percent 26" xfId="1732"/>
    <cellStyle name="Percent 27" xfId="1733"/>
    <cellStyle name="Percent 28" xfId="1734"/>
    <cellStyle name="Percent 28 2" xfId="2284"/>
    <cellStyle name="Percent 28 2 2" xfId="3706"/>
    <cellStyle name="Percent 28 2 3" xfId="4020"/>
    <cellStyle name="Percent 29" xfId="1735"/>
    <cellStyle name="Percent 3" xfId="917"/>
    <cellStyle name="Percent 3 2" xfId="918"/>
    <cellStyle name="Percent 3 3" xfId="919"/>
    <cellStyle name="Percent 3 3 2" xfId="920"/>
    <cellStyle name="Percent 3 3 3" xfId="1736"/>
    <cellStyle name="Percent 30" xfId="1737"/>
    <cellStyle name="Percent 31" xfId="1738"/>
    <cellStyle name="Percent 32" xfId="1739"/>
    <cellStyle name="Percent 33" xfId="1740"/>
    <cellStyle name="Percent 34" xfId="1741"/>
    <cellStyle name="Percent 35" xfId="1742"/>
    <cellStyle name="Percent 36" xfId="1743"/>
    <cellStyle name="Percent 37" xfId="1744"/>
    <cellStyle name="Percent 38" xfId="1745"/>
    <cellStyle name="Percent 39" xfId="1746"/>
    <cellStyle name="Percent 4" xfId="921"/>
    <cellStyle name="Percent 4 2" xfId="922"/>
    <cellStyle name="Percent 4 3" xfId="923"/>
    <cellStyle name="Percent 40" xfId="1747"/>
    <cellStyle name="Percent 41" xfId="1748"/>
    <cellStyle name="Percent 42" xfId="1749"/>
    <cellStyle name="Percent 43" xfId="1750"/>
    <cellStyle name="Percent 44" xfId="1751"/>
    <cellStyle name="Percent 45" xfId="1752"/>
    <cellStyle name="Percent 46" xfId="1753"/>
    <cellStyle name="Percent 47" xfId="1754"/>
    <cellStyle name="Percent 48" xfId="1755"/>
    <cellStyle name="Percent 49" xfId="1756"/>
    <cellStyle name="Percent 5" xfId="924"/>
    <cellStyle name="Percent 50" xfId="1757"/>
    <cellStyle name="Percent 51" xfId="1758"/>
    <cellStyle name="Percent 52" xfId="1759"/>
    <cellStyle name="Percent 53" xfId="1760"/>
    <cellStyle name="Percent 54" xfId="1761"/>
    <cellStyle name="Percent 55" xfId="1762"/>
    <cellStyle name="Percent 56" xfId="1763"/>
    <cellStyle name="Percent 57" xfId="1764"/>
    <cellStyle name="Percent 58" xfId="1765"/>
    <cellStyle name="Percent 59" xfId="1766"/>
    <cellStyle name="Percent 6" xfId="845"/>
    <cellStyle name="Percent 60" xfId="1767"/>
    <cellStyle name="Percent 61" xfId="1768"/>
    <cellStyle name="Percent 62" xfId="1769"/>
    <cellStyle name="Percent 63" xfId="1770"/>
    <cellStyle name="Percent 64" xfId="1771"/>
    <cellStyle name="Percent 65" xfId="1772"/>
    <cellStyle name="Percent 66" xfId="1773"/>
    <cellStyle name="Percent 67" xfId="1774"/>
    <cellStyle name="Percent 68" xfId="1775"/>
    <cellStyle name="Percent 69" xfId="1776"/>
    <cellStyle name="Percent 7" xfId="1297"/>
    <cellStyle name="Percent 70" xfId="1777"/>
    <cellStyle name="Percent 71" xfId="1778"/>
    <cellStyle name="Percent 72" xfId="1779"/>
    <cellStyle name="Percent 73" xfId="1780"/>
    <cellStyle name="Percent 74" xfId="1781"/>
    <cellStyle name="Percent 75" xfId="1782"/>
    <cellStyle name="Percent 76" xfId="1783"/>
    <cellStyle name="Percent 77" xfId="1784"/>
    <cellStyle name="Percent 78" xfId="1785"/>
    <cellStyle name="Percent 79" xfId="1786"/>
    <cellStyle name="Percent 8" xfId="1787"/>
    <cellStyle name="Percent 80" xfId="1788"/>
    <cellStyle name="Percent 81" xfId="1789"/>
    <cellStyle name="Percent 82" xfId="1790"/>
    <cellStyle name="Percent 83" xfId="1791"/>
    <cellStyle name="Percent 84" xfId="1792"/>
    <cellStyle name="Percent 85" xfId="1793"/>
    <cellStyle name="Percent 86" xfId="1794"/>
    <cellStyle name="Percent 87" xfId="1795"/>
    <cellStyle name="Percent 88" xfId="1796"/>
    <cellStyle name="Percent 89" xfId="1797"/>
    <cellStyle name="Percent 9" xfId="925"/>
    <cellStyle name="Percent 9 2" xfId="926"/>
    <cellStyle name="Percent 90" xfId="1798"/>
    <cellStyle name="Percent 91" xfId="1799"/>
    <cellStyle name="Percent 92" xfId="1800"/>
    <cellStyle name="Percent 93" xfId="1801"/>
    <cellStyle name="Percent 94" xfId="1802"/>
    <cellStyle name="Percent 95" xfId="1803"/>
    <cellStyle name="Percent 96" xfId="1804"/>
    <cellStyle name="Percent 97" xfId="1805"/>
    <cellStyle name="Percent 98" xfId="1806"/>
    <cellStyle name="Percent 99" xfId="1807"/>
    <cellStyle name="PERCENTAGE" xfId="927"/>
    <cellStyle name="PERCENTAGE 2" xfId="1808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09"/>
    <cellStyle name="PSDate" xfId="935"/>
    <cellStyle name="PSDate 2" xfId="1810"/>
    <cellStyle name="PSDec" xfId="936"/>
    <cellStyle name="PSDec 2" xfId="1811"/>
    <cellStyle name="PSHeading" xfId="937"/>
    <cellStyle name="PSHeading 2" xfId="1812"/>
    <cellStyle name="PSInt" xfId="938"/>
    <cellStyle name="PSInt 2" xfId="1813"/>
    <cellStyle name="PSSpacer" xfId="939"/>
    <cellStyle name="PSSpacer 2" xfId="1814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5"/>
    <cellStyle name="Rittichai" xfId="949"/>
    <cellStyle name="SAPBEXaggData" xfId="950"/>
    <cellStyle name="SAPBEXaggData 2" xfId="2084"/>
    <cellStyle name="SAPBEXaggData 2 2" xfId="2580"/>
    <cellStyle name="SAPBEXaggData 2 3" xfId="2490"/>
    <cellStyle name="SAPBEXaggData 3" xfId="2136"/>
    <cellStyle name="SAPBEXaggData 3 2" xfId="2610"/>
    <cellStyle name="SAPBEXaggData 3 3" xfId="2520"/>
    <cellStyle name="SAPBEXaggData 3 4" xfId="2711"/>
    <cellStyle name="SAPBEXaggData 4" xfId="2185"/>
    <cellStyle name="SAPBEXaggData 4 2" xfId="2655"/>
    <cellStyle name="SAPBEXaggData 4 3" xfId="2744"/>
    <cellStyle name="SAPBEXaggData 5" xfId="2407"/>
    <cellStyle name="SAPBEXaggItem" xfId="951"/>
    <cellStyle name="SAPBEXaggItem 2" xfId="2085"/>
    <cellStyle name="SAPBEXaggItem 2 2" xfId="2581"/>
    <cellStyle name="SAPBEXaggItem 2 3" xfId="2491"/>
    <cellStyle name="SAPBEXaggItem 3" xfId="2137"/>
    <cellStyle name="SAPBEXaggItem 3 2" xfId="2611"/>
    <cellStyle name="SAPBEXaggItem 3 3" xfId="2521"/>
    <cellStyle name="SAPBEXaggItem 3 4" xfId="2712"/>
    <cellStyle name="SAPBEXaggItem 4" xfId="2186"/>
    <cellStyle name="SAPBEXaggItem 4 2" xfId="2656"/>
    <cellStyle name="SAPBEXaggItem 4 3" xfId="2745"/>
    <cellStyle name="SAPBEXaggItem 5" xfId="2408"/>
    <cellStyle name="SAPBEXaggItemX" xfId="952"/>
    <cellStyle name="SAPBEXaggItemX 2" xfId="2086"/>
    <cellStyle name="SAPBEXaggItemX 2 2" xfId="2582"/>
    <cellStyle name="SAPBEXaggItemX 2 3" xfId="2492"/>
    <cellStyle name="SAPBEXaggItemX 3" xfId="2138"/>
    <cellStyle name="SAPBEXaggItemX 3 2" xfId="2612"/>
    <cellStyle name="SAPBEXaggItemX 3 3" xfId="2522"/>
    <cellStyle name="SAPBEXaggItemX 3 4" xfId="2713"/>
    <cellStyle name="SAPBEXaggItemX 4" xfId="2187"/>
    <cellStyle name="SAPBEXaggItemX 4 2" xfId="2657"/>
    <cellStyle name="SAPBEXaggItemX 4 3" xfId="2746"/>
    <cellStyle name="SAPBEXaggItemX 5" xfId="2409"/>
    <cellStyle name="SAPBEXchaText" xfId="953"/>
    <cellStyle name="SAPBEXchaText 2" xfId="2087"/>
    <cellStyle name="SAPBEXchaText 2 2" xfId="2583"/>
    <cellStyle name="SAPBEXchaText 2 3" xfId="2493"/>
    <cellStyle name="SAPBEXchaText 3" xfId="2139"/>
    <cellStyle name="SAPBEXchaText 3 2" xfId="2613"/>
    <cellStyle name="SAPBEXchaText 3 3" xfId="2523"/>
    <cellStyle name="SAPBEXchaText 3 4" xfId="2714"/>
    <cellStyle name="SAPBEXchaText 4" xfId="2188"/>
    <cellStyle name="SAPBEXchaText 4 2" xfId="2658"/>
    <cellStyle name="SAPBEXchaText 4 3" xfId="2747"/>
    <cellStyle name="SAPBEXfilterDrill" xfId="954"/>
    <cellStyle name="SAPBEXfilterDrill 2" xfId="2088"/>
    <cellStyle name="SAPBEXfilterDrill 2 2" xfId="2584"/>
    <cellStyle name="SAPBEXfilterDrill 2 3" xfId="2494"/>
    <cellStyle name="SAPBEXfilterDrill 3" xfId="2140"/>
    <cellStyle name="SAPBEXfilterDrill 3 2" xfId="2614"/>
    <cellStyle name="SAPBEXfilterDrill 3 3" xfId="2524"/>
    <cellStyle name="SAPBEXfilterDrill 3 4" xfId="2715"/>
    <cellStyle name="SAPBEXfilterDrill 4" xfId="2189"/>
    <cellStyle name="SAPBEXfilterDrill 4 2" xfId="2659"/>
    <cellStyle name="SAPBEXfilterDrill 4 3" xfId="2748"/>
    <cellStyle name="SAPBEXfilterItem" xfId="955"/>
    <cellStyle name="SAPBEXfilterItem 2" xfId="2089"/>
    <cellStyle name="SAPBEXfilterItem 2 2" xfId="2585"/>
    <cellStyle name="SAPBEXfilterItem 2 3" xfId="2495"/>
    <cellStyle name="SAPBEXfilterItem 3" xfId="2141"/>
    <cellStyle name="SAPBEXfilterItem 3 2" xfId="2615"/>
    <cellStyle name="SAPBEXfilterItem 3 3" xfId="2525"/>
    <cellStyle name="SAPBEXfilterItem 4" xfId="2190"/>
    <cellStyle name="SAPBEXfilterItem 4 2" xfId="2660"/>
    <cellStyle name="SAPBEXfilterItem 5" xfId="2410"/>
    <cellStyle name="SAPBEXheaderItem" xfId="956"/>
    <cellStyle name="SAPBEXheaderItem 2" xfId="2090"/>
    <cellStyle name="SAPBEXheaderItem 2 2" xfId="2586"/>
    <cellStyle name="SAPBEXheaderItem 2 3" xfId="2496"/>
    <cellStyle name="SAPBEXheaderItem 3" xfId="2142"/>
    <cellStyle name="SAPBEXheaderItem 3 2" xfId="2616"/>
    <cellStyle name="SAPBEXheaderItem 3 3" xfId="2526"/>
    <cellStyle name="SAPBEXheaderItem 3 4" xfId="2716"/>
    <cellStyle name="SAPBEXheaderItem 4" xfId="2191"/>
    <cellStyle name="SAPBEXheaderItem 4 2" xfId="2661"/>
    <cellStyle name="SAPBEXheaderItem 4 3" xfId="2749"/>
    <cellStyle name="SAPBEXheaderText" xfId="957"/>
    <cellStyle name="SAPBEXheaderText 2" xfId="2091"/>
    <cellStyle name="SAPBEXheaderText 2 2" xfId="2587"/>
    <cellStyle name="SAPBEXheaderText 2 3" xfId="2497"/>
    <cellStyle name="SAPBEXheaderText 3" xfId="2143"/>
    <cellStyle name="SAPBEXheaderText 3 2" xfId="2617"/>
    <cellStyle name="SAPBEXheaderText 3 3" xfId="2527"/>
    <cellStyle name="SAPBEXheaderText 3 4" xfId="2717"/>
    <cellStyle name="SAPBEXheaderText 4" xfId="2192"/>
    <cellStyle name="SAPBEXheaderText 4 2" xfId="2662"/>
    <cellStyle name="SAPBEXheaderText 4 3" xfId="2750"/>
    <cellStyle name="SAPBEXheaderText 5" xfId="2411"/>
    <cellStyle name="SAPBEXHLevel0" xfId="958"/>
    <cellStyle name="SAPBEXHLevel0 2" xfId="2092"/>
    <cellStyle name="SAPBEXHLevel0 2 2" xfId="2588"/>
    <cellStyle name="SAPBEXHLevel0 2 3" xfId="2498"/>
    <cellStyle name="SAPBEXHLevel0 3" xfId="2144"/>
    <cellStyle name="SAPBEXHLevel0 3 2" xfId="2618"/>
    <cellStyle name="SAPBEXHLevel0 3 3" xfId="2528"/>
    <cellStyle name="SAPBEXHLevel0 3 4" xfId="2718"/>
    <cellStyle name="SAPBEXHLevel0 4" xfId="2193"/>
    <cellStyle name="SAPBEXHLevel0 4 2" xfId="2663"/>
    <cellStyle name="SAPBEXHLevel0 4 3" xfId="2751"/>
    <cellStyle name="SAPBEXHLevel1" xfId="959"/>
    <cellStyle name="SAPBEXHLevel1 2" xfId="2093"/>
    <cellStyle name="SAPBEXHLevel1 2 2" xfId="2589"/>
    <cellStyle name="SAPBEXHLevel1 2 3" xfId="2499"/>
    <cellStyle name="SAPBEXHLevel1 3" xfId="2145"/>
    <cellStyle name="SAPBEXHLevel1 3 2" xfId="2619"/>
    <cellStyle name="SAPBEXHLevel1 3 3" xfId="2529"/>
    <cellStyle name="SAPBEXHLevel1 3 4" xfId="2719"/>
    <cellStyle name="SAPBEXHLevel1 4" xfId="2194"/>
    <cellStyle name="SAPBEXHLevel1 4 2" xfId="2664"/>
    <cellStyle name="SAPBEXHLevel1 4 3" xfId="2752"/>
    <cellStyle name="SAPBEXHLevel2" xfId="960"/>
    <cellStyle name="SAPBEXHLevel2 2" xfId="2094"/>
    <cellStyle name="SAPBEXHLevel2 2 2" xfId="2590"/>
    <cellStyle name="SAPBEXHLevel2 2 3" xfId="2500"/>
    <cellStyle name="SAPBEXHLevel2 3" xfId="2146"/>
    <cellStyle name="SAPBEXHLevel2 3 2" xfId="2620"/>
    <cellStyle name="SAPBEXHLevel2 3 3" xfId="2530"/>
    <cellStyle name="SAPBEXHLevel2 3 4" xfId="2720"/>
    <cellStyle name="SAPBEXHLevel2 4" xfId="2195"/>
    <cellStyle name="SAPBEXHLevel2 4 2" xfId="2665"/>
    <cellStyle name="SAPBEXHLevel2 4 3" xfId="2753"/>
    <cellStyle name="SAPBEXHLevel3" xfId="961"/>
    <cellStyle name="SAPBEXHLevel3 2" xfId="2095"/>
    <cellStyle name="SAPBEXHLevel3 2 2" xfId="2591"/>
    <cellStyle name="SAPBEXHLevel3 2 3" xfId="2501"/>
    <cellStyle name="SAPBEXHLevel3 3" xfId="2147"/>
    <cellStyle name="SAPBEXHLevel3 3 2" xfId="2621"/>
    <cellStyle name="SAPBEXHLevel3 3 3" xfId="2531"/>
    <cellStyle name="SAPBEXHLevel3 3 4" xfId="2721"/>
    <cellStyle name="SAPBEXHLevel3 4" xfId="2196"/>
    <cellStyle name="SAPBEXHLevel3 4 2" xfId="2666"/>
    <cellStyle name="SAPBEXHLevel3 4 3" xfId="2754"/>
    <cellStyle name="SAPBEXresItem" xfId="962"/>
    <cellStyle name="SAPBEXresItem 2" xfId="2096"/>
    <cellStyle name="SAPBEXresItem 2 2" xfId="2592"/>
    <cellStyle name="SAPBEXresItem 2 3" xfId="2502"/>
    <cellStyle name="SAPBEXresItem 3" xfId="2148"/>
    <cellStyle name="SAPBEXresItem 3 2" xfId="2622"/>
    <cellStyle name="SAPBEXresItem 3 3" xfId="2532"/>
    <cellStyle name="SAPBEXresItem 3 4" xfId="2722"/>
    <cellStyle name="SAPBEXresItem 4" xfId="2197"/>
    <cellStyle name="SAPBEXresItem 4 2" xfId="2667"/>
    <cellStyle name="SAPBEXresItem 4 3" xfId="2755"/>
    <cellStyle name="SAPBEXresItem 5" xfId="2412"/>
    <cellStyle name="SAPBEXstdData" xfId="963"/>
    <cellStyle name="SAPBEXstdData 2" xfId="2097"/>
    <cellStyle name="SAPBEXstdData 2 2" xfId="2593"/>
    <cellStyle name="SAPBEXstdData 2 3" xfId="2503"/>
    <cellStyle name="SAPBEXstdData 3" xfId="2149"/>
    <cellStyle name="SAPBEXstdData 3 2" xfId="2623"/>
    <cellStyle name="SAPBEXstdData 3 3" xfId="2533"/>
    <cellStyle name="SAPBEXstdData 3 4" xfId="2723"/>
    <cellStyle name="SAPBEXstdData 4" xfId="2198"/>
    <cellStyle name="SAPBEXstdData 4 2" xfId="2668"/>
    <cellStyle name="SAPBEXstdData 4 3" xfId="2756"/>
    <cellStyle name="SAPBEXstdData 5" xfId="2413"/>
    <cellStyle name="SAPBEXstdItem" xfId="964"/>
    <cellStyle name="SAPBEXstdItem 2" xfId="2098"/>
    <cellStyle name="SAPBEXstdItem 2 2" xfId="2594"/>
    <cellStyle name="SAPBEXstdItem 2 3" xfId="2504"/>
    <cellStyle name="SAPBEXstdItem 3" xfId="2150"/>
    <cellStyle name="SAPBEXstdItem 3 2" xfId="2624"/>
    <cellStyle name="SAPBEXstdItem 3 3" xfId="2534"/>
    <cellStyle name="SAPBEXstdItem 3 4" xfId="2724"/>
    <cellStyle name="SAPBEXstdItem 4" xfId="2199"/>
    <cellStyle name="SAPBEXstdItem 4 2" xfId="2669"/>
    <cellStyle name="SAPBEXstdItem 4 3" xfId="2757"/>
    <cellStyle name="SAPBEXstdItemX" xfId="965"/>
    <cellStyle name="SAPBEXstdItemX 2" xfId="2099"/>
    <cellStyle name="SAPBEXstdItemX 2 2" xfId="2595"/>
    <cellStyle name="SAPBEXstdItemX 2 3" xfId="2505"/>
    <cellStyle name="SAPBEXstdItemX 3" xfId="2151"/>
    <cellStyle name="SAPBEXstdItemX 3 2" xfId="2625"/>
    <cellStyle name="SAPBEXstdItemX 3 3" xfId="2535"/>
    <cellStyle name="SAPBEXstdItemX 3 4" xfId="2725"/>
    <cellStyle name="SAPBEXstdItemX 4" xfId="2200"/>
    <cellStyle name="SAPBEXstdItemX 4 2" xfId="2670"/>
    <cellStyle name="SAPBEXstdItemX 4 3" xfId="2758"/>
    <cellStyle name="SAPBEXtitle" xfId="966"/>
    <cellStyle name="SAPBEXundefined" xfId="967"/>
    <cellStyle name="SAPBEXundefined 2" xfId="2100"/>
    <cellStyle name="SAPBEXundefined 2 2" xfId="2596"/>
    <cellStyle name="SAPBEXundefined 2 3" xfId="2506"/>
    <cellStyle name="SAPBEXundefined 3" xfId="2152"/>
    <cellStyle name="SAPBEXundefined 3 2" xfId="2626"/>
    <cellStyle name="SAPBEXundefined 3 3" xfId="2536"/>
    <cellStyle name="SAPBEXundefined 3 4" xfId="2726"/>
    <cellStyle name="SAPBEXundefined 4" xfId="2201"/>
    <cellStyle name="SAPBEXundefined 4 2" xfId="2671"/>
    <cellStyle name="SAPBEXundefined 4 3" xfId="2759"/>
    <cellStyle name="SCH1" xfId="968"/>
    <cellStyle name="Sheet Title" xfId="969"/>
    <cellStyle name="small border line" xfId="970"/>
    <cellStyle name="Standard" xfId="971"/>
    <cellStyle name="Standard 2" xfId="1816"/>
    <cellStyle name="Standard 2 2" xfId="2173"/>
    <cellStyle name="Standard 2 2 2" xfId="2645"/>
    <cellStyle name="Standard 2 2 3" xfId="2555"/>
    <cellStyle name="Standard 2 3" xfId="2224"/>
    <cellStyle name="Standard 2 3 2" xfId="2691"/>
    <cellStyle name="Standard 3" xfId="2101"/>
    <cellStyle name="Standard 3 2" xfId="2597"/>
    <cellStyle name="Standard 3 3" xfId="2507"/>
    <cellStyle name="Style 1" xfId="972"/>
    <cellStyle name="style1" xfId="973"/>
    <cellStyle name="SubHeading" xfId="974"/>
    <cellStyle name="Subtotal" xfId="975"/>
    <cellStyle name="Table" xfId="976"/>
    <cellStyle name="Table 2" xfId="1817"/>
    <cellStyle name="Table 2 2" xfId="2174"/>
    <cellStyle name="Table 2 2 2" xfId="2646"/>
    <cellStyle name="Table 2 2 3" xfId="2556"/>
    <cellStyle name="Table 2 3" xfId="2225"/>
    <cellStyle name="Table 2 3 2" xfId="2692"/>
    <cellStyle name="Table 3" xfId="2102"/>
    <cellStyle name="Table 3 2" xfId="2598"/>
    <cellStyle name="Table 3 3" xfId="2508"/>
    <cellStyle name="Text Indent A" xfId="977"/>
    <cellStyle name="Text Indent A 2" xfId="1818"/>
    <cellStyle name="Text Indent A 2 2" xfId="2434"/>
    <cellStyle name="Text Indent A 3" xfId="2414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19"/>
    <cellStyle name="Title 4" xfId="1960"/>
    <cellStyle name="Title 5" xfId="2118"/>
    <cellStyle name="Total" xfId="23" builtinId="25" customBuiltin="1"/>
    <cellStyle name="Total 2" xfId="983"/>
    <cellStyle name="Total 3" xfId="1820"/>
    <cellStyle name="Total 4" xfId="1966"/>
    <cellStyle name="Tusental (0)_pldt" xfId="984"/>
    <cellStyle name="Tusental_A-listan (fixad)" xfId="985"/>
    <cellStyle name="Valuta (0)" xfId="986"/>
    <cellStyle name="Valuta (0) 2" xfId="1821"/>
    <cellStyle name="Valuta_NPV" xfId="987"/>
    <cellStyle name="W" xfId="988"/>
    <cellStyle name="Warning Text" xfId="21" builtinId="11" customBuiltin="1"/>
    <cellStyle name="Warning Text 2" xfId="989"/>
    <cellStyle name="Warning Text 3" xfId="1822"/>
    <cellStyle name="Warning Text 4" xfId="1968"/>
    <cellStyle name="WHead - Style2" xfId="990"/>
    <cellStyle name="WHead - Style2 2" xfId="2103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5"/>
    <cellStyle name="การคำนวณ 2 2 2" xfId="2600"/>
    <cellStyle name="การคำนวณ 2 2 3" xfId="2510"/>
    <cellStyle name="การคำนวณ 2 3" xfId="2153"/>
    <cellStyle name="การคำนวณ 2 3 2" xfId="2627"/>
    <cellStyle name="การคำนวณ 2 3 3" xfId="2537"/>
    <cellStyle name="การคำนวณ 2 3 4" xfId="2727"/>
    <cellStyle name="การคำนวณ 2 4" xfId="2202"/>
    <cellStyle name="การคำนวณ 2 4 2" xfId="2672"/>
    <cellStyle name="การคำนวณ 2 4 3" xfId="2760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2 2" xfId="2928"/>
    <cellStyle name="เครื่องหมายจุลภาค 10 2 3" xfId="3369"/>
    <cellStyle name="เครื่องหมายจุลภาค 10 3" xfId="1823"/>
    <cellStyle name="เครื่องหมายจุลภาค 10 4" xfId="2927"/>
    <cellStyle name="เครื่องหมายจุลภาค 10 5" xfId="3368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4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5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6"/>
    <cellStyle name="เครื่องหมายจุลภาค 11 7" xfId="1013"/>
    <cellStyle name="เครื่องหมายจุลภาค 11 8" xfId="2929"/>
    <cellStyle name="เครื่องหมายจุลภาค 11 9" xfId="3370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7"/>
    <cellStyle name="เครื่องหมายจุลภาค 12 6" xfId="1027"/>
    <cellStyle name="เครื่องหมายจุลภาค 12 6 2" xfId="2931"/>
    <cellStyle name="เครื่องหมายจุลภาค 12 6 3" xfId="3372"/>
    <cellStyle name="เครื่องหมายจุลภาค 12 7" xfId="2930"/>
    <cellStyle name="เครื่องหมายจุลภาค 12 8" xfId="3371"/>
    <cellStyle name="เครื่องหมายจุลภาค 13" xfId="1028"/>
    <cellStyle name="เครื่องหมายจุลภาค 13 2" xfId="1029"/>
    <cellStyle name="เครื่องหมายจุลภาค 13 2 2" xfId="2933"/>
    <cellStyle name="เครื่องหมายจุลภาค 13 2 3" xfId="3374"/>
    <cellStyle name="เครื่องหมายจุลภาค 13 3" xfId="1030"/>
    <cellStyle name="เครื่องหมายจุลภาค 13 3 2" xfId="2934"/>
    <cellStyle name="เครื่องหมายจุลภาค 13 3 3" xfId="3375"/>
    <cellStyle name="เครื่องหมายจุลภาค 13 4" xfId="1828"/>
    <cellStyle name="เครื่องหมายจุลภาค 13 4 2" xfId="3065"/>
    <cellStyle name="เครื่องหมายจุลภาค 13 4 3" xfId="3459"/>
    <cellStyle name="เครื่องหมายจุลภาค 13 5" xfId="2932"/>
    <cellStyle name="เครื่องหมายจุลภาค 13 6" xfId="3373"/>
    <cellStyle name="เครื่องหมายจุลภาค 14" xfId="1031"/>
    <cellStyle name="เครื่องหมายจุลภาค 14 2" xfId="1032"/>
    <cellStyle name="เครื่องหมายจุลภาค 14 2 2" xfId="2936"/>
    <cellStyle name="เครื่องหมายจุลภาค 14 2 3" xfId="3377"/>
    <cellStyle name="เครื่องหมายจุลภาค 14 3" xfId="1033"/>
    <cellStyle name="เครื่องหมายจุลภาค 14 3 2" xfId="2937"/>
    <cellStyle name="เครื่องหมายจุลภาค 14 3 3" xfId="3378"/>
    <cellStyle name="เครื่องหมายจุลภาค 14 4" xfId="1829"/>
    <cellStyle name="เครื่องหมายจุลภาค 14 4 2" xfId="3066"/>
    <cellStyle name="เครื่องหมายจุลภาค 14 5" xfId="2935"/>
    <cellStyle name="เครื่องหมายจุลภาค 14 6" xfId="3376"/>
    <cellStyle name="เครื่องหมายจุลภาค 15" xfId="1034"/>
    <cellStyle name="เครื่องหมายจุลภาค 15 2" xfId="1035"/>
    <cellStyle name="เครื่องหมายจุลภาค 15 2 2" xfId="2939"/>
    <cellStyle name="เครื่องหมายจุลภาค 15 2 3" xfId="3380"/>
    <cellStyle name="เครื่องหมายจุลภาค 15 3" xfId="2938"/>
    <cellStyle name="เครื่องหมายจุลภาค 15 4" xfId="3379"/>
    <cellStyle name="เครื่องหมายจุลภาค 16" xfId="1036"/>
    <cellStyle name="เครื่องหมายจุลภาค 16 2" xfId="1037"/>
    <cellStyle name="เครื่องหมายจุลภาค 16 2 2" xfId="2941"/>
    <cellStyle name="เครื่องหมายจุลภาค 16 2 3" xfId="3382"/>
    <cellStyle name="เครื่องหมายจุลภาค 16 3" xfId="1830"/>
    <cellStyle name="เครื่องหมายจุลภาค 16 3 2" xfId="3067"/>
    <cellStyle name="เครื่องหมายจุลภาค 16 3 3" xfId="3460"/>
    <cellStyle name="เครื่องหมายจุลภาค 16 4" xfId="2940"/>
    <cellStyle name="เครื่องหมายจุลภาค 16 5" xfId="3381"/>
    <cellStyle name="เครื่องหมายจุลภาค 17" xfId="1038"/>
    <cellStyle name="เครื่องหมายจุลภาค 17 2" xfId="2942"/>
    <cellStyle name="เครื่องหมายจุลภาค 17 3" xfId="3383"/>
    <cellStyle name="เครื่องหมายจุลภาค 18" xfId="1039"/>
    <cellStyle name="เครื่องหมายจุลภาค 18 2" xfId="2943"/>
    <cellStyle name="เครื่องหมายจุลภาค 18 3" xfId="3384"/>
    <cellStyle name="เครื่องหมายจุลภาค 19" xfId="1040"/>
    <cellStyle name="เครื่องหมายจุลภาค 19 2" xfId="2944"/>
    <cellStyle name="เครื่องหมายจุลภาค 19 3" xfId="3385"/>
    <cellStyle name="เครื่องหมายจุลภาค 2" xfId="1041"/>
    <cellStyle name="เครื่องหมายจุลภาค 2 10" xfId="2945"/>
    <cellStyle name="เครื่องหมายจุลภาค 2 10 2" xfId="3738"/>
    <cellStyle name="เครื่องหมายจุลภาค 2 11" xfId="3386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3 2" xfId="2948"/>
    <cellStyle name="เครื่องหมายจุลภาค 2 2 2 3 3" xfId="3389"/>
    <cellStyle name="เครื่องหมายจุลภาค 2 2 2 4" xfId="1831"/>
    <cellStyle name="เครื่องหมายจุลภาค 2 2 2 4 2" xfId="3068"/>
    <cellStyle name="เครื่องหมายจุลภาค 2 2 2 4 3" xfId="3461"/>
    <cellStyle name="เครื่องหมายจุลภาค 2 2 2 5" xfId="2416"/>
    <cellStyle name="เครื่องหมายจุลภาค 2 2 2 5 2" xfId="3227"/>
    <cellStyle name="เครื่องหมายจุลภาค 2 2 2 5 2 2" xfId="3889"/>
    <cellStyle name="เครื่องหมายจุลภาค 2 2 2 5 3" xfId="3602"/>
    <cellStyle name="เครื่องหมายจุลภาค 2 2 2 6" xfId="2947"/>
    <cellStyle name="เครื่องหมายจุลภาค 2 2 2 6 2" xfId="3740"/>
    <cellStyle name="เครื่องหมายจุลภาค 2 2 2 7" xfId="3388"/>
    <cellStyle name="เครื่องหมายจุลภาค 2 2 3" xfId="1046"/>
    <cellStyle name="เครื่องหมายจุลภาค 2 2 3 2" xfId="2949"/>
    <cellStyle name="เครื่องหมายจุลภาค 2 2 3 3" xfId="3390"/>
    <cellStyle name="เครื่องหมายจุลภาค 2 2 4" xfId="1047"/>
    <cellStyle name="เครื่องหมายจุลภาค 2 2 4 2" xfId="2950"/>
    <cellStyle name="เครื่องหมายจุลภาค 2 2 4 3" xfId="3391"/>
    <cellStyle name="เครื่องหมายจุลภาค 2 2 5" xfId="1042"/>
    <cellStyle name="เครื่องหมายจุลภาค 2 2 5 2" xfId="2946"/>
    <cellStyle name="เครื่องหมายจุลภาค 2 2 5 2 2" xfId="3739"/>
    <cellStyle name="เครื่องหมายจุลภาค 2 2 5 3" xfId="3387"/>
    <cellStyle name="เครื่องหมายจุลภาค 2 2 6" xfId="2791"/>
    <cellStyle name="เครื่องหมายจุลภาค 2 2 7" xfId="3257"/>
    <cellStyle name="เครื่องหมายจุลภาค 2 3" xfId="1048"/>
    <cellStyle name="เครื่องหมายจุลภาค 2 3 2" xfId="1049"/>
    <cellStyle name="เครื่องหมายจุลภาค 2 3 2 2" xfId="2952"/>
    <cellStyle name="เครื่องหมายจุลภาค 2 3 2 3" xfId="3392"/>
    <cellStyle name="เครื่องหมายจุลภาค 2 3 3" xfId="2951"/>
    <cellStyle name="เครื่องหมายจุลภาค 2 4" xfId="1050"/>
    <cellStyle name="เครื่องหมายจุลภาค 2 4 2" xfId="1051"/>
    <cellStyle name="เครื่องหมายจุลภาค 2 4 2 2" xfId="2954"/>
    <cellStyle name="เครื่องหมายจุลภาค 2 4 2 3" xfId="3394"/>
    <cellStyle name="เครื่องหมายจุลภาค 2 4 3" xfId="1052"/>
    <cellStyle name="เครื่องหมายจุลภาค 2 4 3 2" xfId="2955"/>
    <cellStyle name="เครื่องหมายจุลภาค 2 4 3 3" xfId="3395"/>
    <cellStyle name="เครื่องหมายจุลภาค 2 4 4" xfId="1832"/>
    <cellStyle name="เครื่องหมายจุลภาค 2 4 4 2" xfId="3069"/>
    <cellStyle name="เครื่องหมายจุลภาค 2 4 4 3" xfId="3462"/>
    <cellStyle name="เครื่องหมายจุลภาค 2 4 5" xfId="2953"/>
    <cellStyle name="เครื่องหมายจุลภาค 2 4 6" xfId="3393"/>
    <cellStyle name="เครื่องหมายจุลภาค 2 5" xfId="1053"/>
    <cellStyle name="เครื่องหมายจุลภาค 2 5 2" xfId="1054"/>
    <cellStyle name="เครื่องหมายจุลภาค 2 5 2 2" xfId="2957"/>
    <cellStyle name="เครื่องหมายจุลภาค 2 5 2 3" xfId="3397"/>
    <cellStyle name="เครื่องหมายจุลภาค 2 5 3" xfId="1055"/>
    <cellStyle name="เครื่องหมายจุลภาค 2 5 3 2" xfId="2958"/>
    <cellStyle name="เครื่องหมายจุลภาค 2 5 3 3" xfId="3398"/>
    <cellStyle name="เครื่องหมายจุลภาค 2 5 4" xfId="2956"/>
    <cellStyle name="เครื่องหมายจุลภาค 2 5 5" xfId="3396"/>
    <cellStyle name="เครื่องหมายจุลภาค 2 6" xfId="1056"/>
    <cellStyle name="เครื่องหมายจุลภาค 2 6 2" xfId="1057"/>
    <cellStyle name="เครื่องหมายจุลภาค 2 6 2 2" xfId="2960"/>
    <cellStyle name="เครื่องหมายจุลภาค 2 6 2 3" xfId="3400"/>
    <cellStyle name="เครื่องหมายจุลภาค 2 6 3" xfId="1833"/>
    <cellStyle name="เครื่องหมายจุลภาค 2 6 3 2" xfId="3070"/>
    <cellStyle name="เครื่องหมายจุลภาค 2 6 3 3" xfId="3463"/>
    <cellStyle name="เครื่องหมายจุลภาค 2 6 4" xfId="2959"/>
    <cellStyle name="เครื่องหมายจุลภาค 2 6 5" xfId="3399"/>
    <cellStyle name="เครื่องหมายจุลภาค 2 7" xfId="1058"/>
    <cellStyle name="เครื่องหมายจุลภาค 2 7 2" xfId="2961"/>
    <cellStyle name="เครื่องหมายจุลภาค 2 7 3" xfId="3401"/>
    <cellStyle name="เครื่องหมายจุลภาค 2 8" xfId="1059"/>
    <cellStyle name="เครื่องหมายจุลภาค 2 8 2" xfId="1060"/>
    <cellStyle name="เครื่องหมายจุลภาค 2 8 2 2" xfId="2963"/>
    <cellStyle name="เครื่องหมายจุลภาค 2 8 2 3" xfId="3403"/>
    <cellStyle name="เครื่องหมายจุลภาค 2 8 3" xfId="1834"/>
    <cellStyle name="เครื่องหมายจุลภาค 2 8 3 2" xfId="3071"/>
    <cellStyle name="เครื่องหมายจุลภาค 2 8 4" xfId="2962"/>
    <cellStyle name="เครื่องหมายจุลภาค 2 8 5" xfId="3402"/>
    <cellStyle name="เครื่องหมายจุลภาค 2 9" xfId="2415"/>
    <cellStyle name="เครื่องหมายจุลภาค 2 9 2" xfId="3226"/>
    <cellStyle name="เครื่องหมายจุลภาค 2 9 2 2" xfId="3888"/>
    <cellStyle name="เครื่องหมายจุลภาค 2 9 3" xfId="3601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2 2 2" xfId="2967"/>
    <cellStyle name="เครื่องหมายจุลภาค 3 2 2 2 3" xfId="3407"/>
    <cellStyle name="เครื่องหมายจุลภาค 3 2 2 3" xfId="2966"/>
    <cellStyle name="เครื่องหมายจุลภาค 3 2 2 4" xfId="3406"/>
    <cellStyle name="เครื่องหมายจุลภาค 3 2 3" xfId="1835"/>
    <cellStyle name="เครื่องหมายจุลภาค 3 2 4" xfId="2965"/>
    <cellStyle name="เครื่องหมายจุลภาค 3 2 5" xfId="3405"/>
    <cellStyle name="เครื่องหมายจุลภาค 3 3" xfId="1065"/>
    <cellStyle name="เครื่องหมายจุลภาค 3 3 2" xfId="1066"/>
    <cellStyle name="เครื่องหมายจุลภาค 3 3 2 2" xfId="2969"/>
    <cellStyle name="เครื่องหมายจุลภาค 3 3 2 3" xfId="3408"/>
    <cellStyle name="เครื่องหมายจุลภาค 3 3 3" xfId="2968"/>
    <cellStyle name="เครื่องหมายจุลภาค 3 4" xfId="1067"/>
    <cellStyle name="เครื่องหมายจุลภาค 3 4 2" xfId="2970"/>
    <cellStyle name="เครื่องหมายจุลภาค 3 4 3" xfId="3409"/>
    <cellStyle name="เครื่องหมายจุลภาค 3 5" xfId="1068"/>
    <cellStyle name="เครื่องหมายจุลภาค 3 5 2" xfId="2971"/>
    <cellStyle name="เครื่องหมายจุลภาค 3 5 3" xfId="3410"/>
    <cellStyle name="เครื่องหมายจุลภาค 3 6" xfId="2964"/>
    <cellStyle name="เครื่องหมายจุลภาค 3 7" xfId="3404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2 2 2" xfId="2974"/>
    <cellStyle name="เครื่องหมายจุลภาค 4 2 2 3" xfId="3413"/>
    <cellStyle name="เครื่องหมายจุลภาค 4 2 3" xfId="2973"/>
    <cellStyle name="เครื่องหมายจุลภาค 4 2 4" xfId="3412"/>
    <cellStyle name="เครื่องหมายจุลภาค 4 3" xfId="1072"/>
    <cellStyle name="เครื่องหมายจุลภาค 4 3 2" xfId="2975"/>
    <cellStyle name="เครื่องหมายจุลภาค 4 3 3" xfId="3414"/>
    <cellStyle name="เครื่องหมายจุลภาค 4 4" xfId="1073"/>
    <cellStyle name="เครื่องหมายจุลภาค 4 4 2" xfId="2976"/>
    <cellStyle name="เครื่องหมายจุลภาค 4 4 3" xfId="3415"/>
    <cellStyle name="เครื่องหมายจุลภาค 4 5" xfId="1836"/>
    <cellStyle name="เครื่องหมายจุลภาค 4 5 2" xfId="3072"/>
    <cellStyle name="เครื่องหมายจุลภาค 4 5 3" xfId="3464"/>
    <cellStyle name="เครื่องหมายจุลภาค 4 6" xfId="2972"/>
    <cellStyle name="เครื่องหมายจุลภาค 4 7" xfId="3411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2 2 2" xfId="2979"/>
    <cellStyle name="เครื่องหมายจุลภาค 5 2 2 3" xfId="3418"/>
    <cellStyle name="เครื่องหมายจุลภาค 5 2 3" xfId="2978"/>
    <cellStyle name="เครื่องหมายจุลภาค 5 2 4" xfId="3417"/>
    <cellStyle name="เครื่องหมายจุลภาค 5 3" xfId="1077"/>
    <cellStyle name="เครื่องหมายจุลภาค 5 3 2" xfId="2980"/>
    <cellStyle name="เครื่องหมายจุลภาค 5 3 3" xfId="3419"/>
    <cellStyle name="เครื่องหมายจุลภาค 5 4" xfId="1078"/>
    <cellStyle name="เครื่องหมายจุลภาค 5 4 2" xfId="2981"/>
    <cellStyle name="เครื่องหมายจุลภาค 5 4 3" xfId="3420"/>
    <cellStyle name="เครื่องหมายจุลภาค 5 5" xfId="2977"/>
    <cellStyle name="เครื่องหมายจุลภาค 5 6" xfId="3416"/>
    <cellStyle name="เครื่องหมายจุลภาค 6" xfId="1079"/>
    <cellStyle name="เครื่องหมายจุลภาค 6 2" xfId="1080"/>
    <cellStyle name="เครื่องหมายจุลภาค 6 2 2" xfId="2983"/>
    <cellStyle name="เครื่องหมายจุลภาค 6 2 3" xfId="3422"/>
    <cellStyle name="เครื่องหมายจุลภาค 6 3" xfId="1081"/>
    <cellStyle name="เครื่องหมายจุลภาค 6 3 2" xfId="2984"/>
    <cellStyle name="เครื่องหมายจุลภาค 6 3 3" xfId="3423"/>
    <cellStyle name="เครื่องหมายจุลภาค 6 4" xfId="1082"/>
    <cellStyle name="เครื่องหมายจุลภาค 6 4 2" xfId="2985"/>
    <cellStyle name="เครื่องหมายจุลภาค 6 4 3" xfId="3424"/>
    <cellStyle name="เครื่องหมายจุลภาค 6 5" xfId="1837"/>
    <cellStyle name="เครื่องหมายจุลภาค 6 6" xfId="2982"/>
    <cellStyle name="เครื่องหมายจุลภาค 6 7" xfId="3421"/>
    <cellStyle name="เครื่องหมายจุลภาค 7" xfId="1083"/>
    <cellStyle name="เครื่องหมายจุลภาค 7 2" xfId="1084"/>
    <cellStyle name="เครื่องหมายจุลภาค 7 2 2" xfId="2986"/>
    <cellStyle name="เครื่องหมายจุลภาค 7 2 3" xfId="3425"/>
    <cellStyle name="เครื่องหมายจุลภาค 7 3" xfId="1085"/>
    <cellStyle name="เครื่องหมายจุลภาค 7 3 2" xfId="2987"/>
    <cellStyle name="เครื่องหมายจุลภาค 7 3 3" xfId="3426"/>
    <cellStyle name="เครื่องหมายจุลภาค 7 4" xfId="1086"/>
    <cellStyle name="เครื่องหมายจุลภาค 7 5" xfId="1087"/>
    <cellStyle name="เครื่องหมายจุลภาค 7 5 2" xfId="2988"/>
    <cellStyle name="เครื่องหมายจุลภาค 7 5 3" xfId="3427"/>
    <cellStyle name="เครื่องหมายจุลภาค 8" xfId="1088"/>
    <cellStyle name="เครื่องหมายจุลภาค 8 2" xfId="1089"/>
    <cellStyle name="เครื่องหมายจุลภาค 8 2 2" xfId="2989"/>
    <cellStyle name="เครื่องหมายจุลภาค 8 2 3" xfId="3428"/>
    <cellStyle name="เครื่องหมายจุลภาค 8 3" xfId="1090"/>
    <cellStyle name="เครื่องหมายจุลภาค 8 3 2" xfId="2990"/>
    <cellStyle name="เครื่องหมายจุลภาค 8 3 3" xfId="3429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 9 2 2" xfId="2796"/>
    <cellStyle name="เครื่องหมายจุลภาค 9 2 3" xfId="3261"/>
    <cellStyle name="เครื่องหมายจุลภาค 9 3" xfId="2991"/>
    <cellStyle name="เครื่องหมายจุลภาค 9 4" xfId="3430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 2 2" xfId="2992"/>
    <cellStyle name="เครื่องหมายสกุลเงิน 2 3" xfId="3431"/>
    <cellStyle name="เครื่องหมายสกุลเงิน_ADJ-VAR" xfId="1097"/>
    <cellStyle name="จุลภาค 2" xfId="3251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1"/>
    <cellStyle name="ปกติ 12 3" xfId="1126"/>
    <cellStyle name="ปกติ 12 4" xfId="1127"/>
    <cellStyle name="ปกติ 12 4 2" xfId="2418"/>
    <cellStyle name="ปกติ 12 5" xfId="1840"/>
    <cellStyle name="ปกติ 12 6" xfId="2417"/>
    <cellStyle name="ปกติ 13" xfId="1128"/>
    <cellStyle name="ปกติ 13 2" xfId="1129"/>
    <cellStyle name="ปกติ 13 3" xfId="1842"/>
    <cellStyle name="ปกติ 13 3 2" xfId="3073"/>
    <cellStyle name="ปกติ 13 3 2 2" xfId="3759"/>
    <cellStyle name="ปกติ 13 3 3" xfId="3465"/>
    <cellStyle name="ปกติ 14" xfId="1130"/>
    <cellStyle name="ปกติ 14 2" xfId="1131"/>
    <cellStyle name="ปกติ 14 3" xfId="1132"/>
    <cellStyle name="ปกติ 14 4" xfId="1133"/>
    <cellStyle name="ปกติ 14 4 2" xfId="2420"/>
    <cellStyle name="ปกติ 14 5" xfId="1843"/>
    <cellStyle name="ปกติ 14 5 2" xfId="3074"/>
    <cellStyle name="ปกติ 14 5 2 2" xfId="3760"/>
    <cellStyle name="ปกติ 14 5 3" xfId="3466"/>
    <cellStyle name="ปกติ 14 6" xfId="2419"/>
    <cellStyle name="ปกติ 15" xfId="1134"/>
    <cellStyle name="ปกติ 16" xfId="1135"/>
    <cellStyle name="ปกติ 16 2" xfId="1961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4"/>
    <cellStyle name="ปกติ 2 2 2 4 2" xfId="3075"/>
    <cellStyle name="ปกติ 2 2 2 4 2 2" xfId="3761"/>
    <cellStyle name="ปกติ 2 2 2 4 3" xfId="3467"/>
    <cellStyle name="ปกติ 2 2 3" xfId="1144"/>
    <cellStyle name="ปกติ 2 2 4" xfId="2994"/>
    <cellStyle name="ปกติ 2 2 4 2" xfId="3742"/>
    <cellStyle name="ปกติ 2 2 5" xfId="3433"/>
    <cellStyle name="ปกติ 2 3" xfId="1145"/>
    <cellStyle name="ปกติ 2 3 2" xfId="1146"/>
    <cellStyle name="ปกติ 2 3 3" xfId="1147"/>
    <cellStyle name="ปกติ 2 3 4" xfId="1148"/>
    <cellStyle name="ปกติ 2 3 5" xfId="1845"/>
    <cellStyle name="ปกติ 2 4" xfId="1149"/>
    <cellStyle name="ปกติ 2 4 2" xfId="1150"/>
    <cellStyle name="ปกติ 2 4 3" xfId="1151"/>
    <cellStyle name="ปกติ 2 4 4" xfId="1846"/>
    <cellStyle name="ปกติ 2 4 4 2" xfId="3076"/>
    <cellStyle name="ปกติ 2 4 4 2 2" xfId="3762"/>
    <cellStyle name="ปกติ 2 4 4 3" xfId="3468"/>
    <cellStyle name="ปกติ 2 4 5" xfId="2256"/>
    <cellStyle name="ปกติ 2 5" xfId="1152"/>
    <cellStyle name="ปกติ 2 5 2" xfId="1153"/>
    <cellStyle name="ปกติ 2 5 3" xfId="1154"/>
    <cellStyle name="ปกติ 2 5 4" xfId="1847"/>
    <cellStyle name="ปกติ 2 5 4 2" xfId="3077"/>
    <cellStyle name="ปกติ 2 5 4 2 2" xfId="3763"/>
    <cellStyle name="ปกติ 2 5 4 3" xfId="3469"/>
    <cellStyle name="ปกติ 2 6" xfId="1155"/>
    <cellStyle name="ปกติ 2 6 2" xfId="1156"/>
    <cellStyle name="ปกติ 2 6 3" xfId="1848"/>
    <cellStyle name="ปกติ 2 6 3 2" xfId="3078"/>
    <cellStyle name="ปกติ 2 6 3 2 2" xfId="3764"/>
    <cellStyle name="ปกติ 2 6 3 3" xfId="3470"/>
    <cellStyle name="ปกติ 2 7" xfId="1157"/>
    <cellStyle name="ปกติ 2 7 2" xfId="1158"/>
    <cellStyle name="ปกติ 2 7 3" xfId="1159"/>
    <cellStyle name="ปกติ 2 7 4" xfId="1849"/>
    <cellStyle name="ปกติ 2 8" xfId="1160"/>
    <cellStyle name="ปกติ 2 9" xfId="1139"/>
    <cellStyle name="ปกติ 2 9 2" xfId="2421"/>
    <cellStyle name="ปกติ 2 9 2 2" xfId="3228"/>
    <cellStyle name="ปกติ 2 9 2 2 2" xfId="3890"/>
    <cellStyle name="ปกติ 2 9 2 3" xfId="3603"/>
    <cellStyle name="ปกติ 2 9 3" xfId="2286"/>
    <cellStyle name="ปกติ 2 9 3 2" xfId="3707"/>
    <cellStyle name="ปกติ 2 9 3 3" xfId="4021"/>
    <cellStyle name="ปกติ 2 9 4" xfId="2993"/>
    <cellStyle name="ปกติ 2 9 4 2" xfId="3741"/>
    <cellStyle name="ปกติ 2 9 5" xfId="3432"/>
    <cellStyle name="ปกติ 2_งบการเงิน PERM 52" xfId="1161"/>
    <cellStyle name="ปกติ 20" xfId="1162"/>
    <cellStyle name="ปกติ 20 2" xfId="2995"/>
    <cellStyle name="ปกติ 20 2 2" xfId="3743"/>
    <cellStyle name="ปกติ 20 3" xfId="3434"/>
    <cellStyle name="ปกติ 21" xfId="1163"/>
    <cellStyle name="ปกติ 21 2" xfId="2996"/>
    <cellStyle name="ปกติ 21 2 2" xfId="3744"/>
    <cellStyle name="ปกติ 21 3" xfId="3435"/>
    <cellStyle name="ปกติ 22" xfId="1164"/>
    <cellStyle name="ปกติ 22 2" xfId="2997"/>
    <cellStyle name="ปกติ 22 2 2" xfId="3745"/>
    <cellStyle name="ปกติ 22 3" xfId="3436"/>
    <cellStyle name="ปกติ 23" xfId="1165"/>
    <cellStyle name="ปกติ 23 2" xfId="2998"/>
    <cellStyle name="ปกติ 23 2 2" xfId="3746"/>
    <cellStyle name="ปกติ 23 3" xfId="3437"/>
    <cellStyle name="ปกติ 24" xfId="1166"/>
    <cellStyle name="ปกติ 24 2" xfId="2999"/>
    <cellStyle name="ปกติ 24 2 2" xfId="3747"/>
    <cellStyle name="ปกติ 24 3" xfId="3438"/>
    <cellStyle name="ปกติ 25" xfId="1167"/>
    <cellStyle name="ปกติ 25 2" xfId="3000"/>
    <cellStyle name="ปกติ 25 2 2" xfId="3748"/>
    <cellStyle name="ปกติ 25 3" xfId="3439"/>
    <cellStyle name="ปกติ 3" xfId="1168"/>
    <cellStyle name="ปกติ 3 2" xfId="1169"/>
    <cellStyle name="ปกติ 3 2 2" xfId="1170"/>
    <cellStyle name="ปกติ 3 2 2 2" xfId="3002"/>
    <cellStyle name="ปกติ 3 2 2 2 2" xfId="3750"/>
    <cellStyle name="ปกติ 3 2 2 3" xfId="3441"/>
    <cellStyle name="ปกติ 3 2 3" xfId="1851"/>
    <cellStyle name="ปกติ 3 2 4" xfId="3001"/>
    <cellStyle name="ปกติ 3 2 4 2" xfId="3749"/>
    <cellStyle name="ปกติ 3 2 5" xfId="3440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4 3" xfId="3003"/>
    <cellStyle name="ปกติ 3 4 3 2" xfId="3751"/>
    <cellStyle name="ปกติ 3 4 4" xfId="3442"/>
    <cellStyle name="ปกติ 3 5" xfId="1177"/>
    <cellStyle name="ปกติ 3 5 2" xfId="3004"/>
    <cellStyle name="ปกติ 3 5 2 2" xfId="3752"/>
    <cellStyle name="ปกติ 3 5 3" xfId="3443"/>
    <cellStyle name="ปกติ 3 6" xfId="1178"/>
    <cellStyle name="ปกติ 3 6 2" xfId="3005"/>
    <cellStyle name="ปกติ 3 6 2 2" xfId="3753"/>
    <cellStyle name="ปกติ 3 6 3" xfId="3444"/>
    <cellStyle name="ปกติ 3 7" xfId="1850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2"/>
    <cellStyle name="ปกติ 4 4" xfId="1187"/>
    <cellStyle name="ปกติ 4 4 2" xfId="1188"/>
    <cellStyle name="ปกติ 4 4 3" xfId="1853"/>
    <cellStyle name="ปกติ 5" xfId="1189"/>
    <cellStyle name="ปกติ 5 2" xfId="1190"/>
    <cellStyle name="ปกติ 5 2 2" xfId="1191"/>
    <cellStyle name="ปกติ 5 2 3" xfId="1854"/>
    <cellStyle name="ปกติ 5 3" xfId="1192"/>
    <cellStyle name="ปกติ 5 3 2" xfId="1193"/>
    <cellStyle name="ปกติ 5 3 3" xfId="1855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7"/>
    <cellStyle name="ปกติ 7 3" xfId="1201"/>
    <cellStyle name="ปกติ 7 4" xfId="1856"/>
    <cellStyle name="ปกติ 7 4 2" xfId="3079"/>
    <cellStyle name="ปกติ 7 4 2 2" xfId="3765"/>
    <cellStyle name="ปกติ 7 4 3" xfId="3471"/>
    <cellStyle name="ปกติ 8" xfId="1202"/>
    <cellStyle name="ปกติ 8 2" xfId="1203"/>
    <cellStyle name="ปกติ 8 2 2" xfId="3642"/>
    <cellStyle name="ปกติ 8 2 3" xfId="3957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8"/>
    <cellStyle name="ปกติ 9 3" xfId="1210"/>
    <cellStyle name="ปกติ 9_WK_CON_CPI_2009" xfId="65"/>
    <cellStyle name="ป้อนค่า 2" xfId="1212"/>
    <cellStyle name="ป้อนค่า 2 2" xfId="2106"/>
    <cellStyle name="ป้อนค่า 2 2 2" xfId="2601"/>
    <cellStyle name="ป้อนค่า 2 2 3" xfId="2511"/>
    <cellStyle name="ป้อนค่า 2 3" xfId="2154"/>
    <cellStyle name="ป้อนค่า 2 3 2" xfId="2628"/>
    <cellStyle name="ป้อนค่า 2 3 3" xfId="2538"/>
    <cellStyle name="ป้อนค่า 2 3 4" xfId="2728"/>
    <cellStyle name="ป้อนค่า 2 4" xfId="2203"/>
    <cellStyle name="ป้อนค่า 2 4 2" xfId="2673"/>
    <cellStyle name="ป้อนค่า 2 4 3" xfId="2761"/>
    <cellStyle name="ปานกลาง 2" xfId="1213"/>
    <cellStyle name="ปานกลาง 3" xfId="1214"/>
    <cellStyle name="เปอร์เซ็นต์ 10" xfId="1215"/>
    <cellStyle name="เปอร์เซ็นต์ 10 2" xfId="1216"/>
    <cellStyle name="เปอร์เซ็นต์ 11" xfId="1217"/>
    <cellStyle name="เปอร์เซ็นต์ 2" xfId="1218"/>
    <cellStyle name="เปอร์เซ็นต์ 2 2" xfId="1219"/>
    <cellStyle name="เปอร์เซ็นต์ 2 2 2" xfId="1220"/>
    <cellStyle name="เปอร์เซ็นต์ 2 2 2 2" xfId="1221"/>
    <cellStyle name="เปอร์เซ็นต์ 2 2 2 3" xfId="1222"/>
    <cellStyle name="เปอร์เซ็นต์ 2 3" xfId="1223"/>
    <cellStyle name="เปอร์เซ็นต์ 2 3 2" xfId="1224"/>
    <cellStyle name="เปอร์เซ็นต์ 3" xfId="1225"/>
    <cellStyle name="เปอร์เซ็นต์ 3 2" xfId="1226"/>
    <cellStyle name="เปอร์เซ็นต์ 3 2 2" xfId="1227"/>
    <cellStyle name="เปอร์เซ็นต์ 3 3" xfId="1838"/>
    <cellStyle name="เปอร์เซ็นต์ 4" xfId="1228"/>
    <cellStyle name="เปอร์เซ็นต์ 4 2" xfId="1229"/>
    <cellStyle name="เปอร์เซ็นต์ 4 3" xfId="1839"/>
    <cellStyle name="เปอร์เซ็นต์ 5" xfId="1230"/>
    <cellStyle name="เปอร์เซ็นต์ 5 2" xfId="1231"/>
    <cellStyle name="เปอร์เซ็นต์ 6" xfId="1232"/>
    <cellStyle name="เปอร์เซ็นต์ 6 2" xfId="1233"/>
    <cellStyle name="เปอร์เซ็นต์ 7" xfId="1234"/>
    <cellStyle name="เปอร์เซ็นต์ 8" xfId="1235"/>
    <cellStyle name="เปอร์เซ็นต์ 9" xfId="1236"/>
    <cellStyle name="ผลรวม 2" xfId="1237"/>
    <cellStyle name="ผลรวม 2 2" xfId="2107"/>
    <cellStyle name="ผลรวม 2 2 2" xfId="2602"/>
    <cellStyle name="ผลรวม 2 2 3" xfId="2512"/>
    <cellStyle name="ผลรวม 2 3" xfId="2155"/>
    <cellStyle name="ผลรวม 2 3 2" xfId="2629"/>
    <cellStyle name="ผลรวม 2 3 3" xfId="2539"/>
    <cellStyle name="ผลรวม 2 3 4" xfId="2729"/>
    <cellStyle name="ผลรวม 2 4" xfId="2204"/>
    <cellStyle name="ผลรวม 2 4 2" xfId="2674"/>
    <cellStyle name="ผลรวม 2 4 3" xfId="2762"/>
    <cellStyle name="แย่ 2" xfId="1238"/>
    <cellStyle name="ฤ?ธถ [0]_95" xfId="1239"/>
    <cellStyle name="ฤ?ธถ_95" xfId="1240"/>
    <cellStyle name="ฤธถ [0]_95" xfId="1241"/>
    <cellStyle name="ฤธถ_95" xfId="1242"/>
    <cellStyle name="ลEญ [0]_laroux" xfId="1243"/>
    <cellStyle name="ลEญ_laroux" xfId="1244"/>
    <cellStyle name="ลวดลาย" xfId="1245"/>
    <cellStyle name="ล๋ศญ [0]_95" xfId="1246"/>
    <cellStyle name="ล๋ศญ_95" xfId="1247"/>
    <cellStyle name="วฅมุ_4ฟ๙ฝวภ๛" xfId="1248"/>
    <cellStyle name="ส่วนที่ถูกเน้น1 2" xfId="1249"/>
    <cellStyle name="ส่วนที่ถูกเน้น2 2" xfId="1250"/>
    <cellStyle name="ส่วนที่ถูกเน้น3 2" xfId="1251"/>
    <cellStyle name="ส่วนที่ถูกเน้น4 2" xfId="1252"/>
    <cellStyle name="ส่วนที่ถูกเน้น5 2" xfId="1253"/>
    <cellStyle name="ส่วนที่ถูกเน้น6 2" xfId="1254"/>
    <cellStyle name="แสดงผล 2" xfId="1255"/>
    <cellStyle name="แสดงผล 2 2" xfId="2104"/>
    <cellStyle name="แสดงผล 2 2 2" xfId="2599"/>
    <cellStyle name="แสดงผล 2 2 3" xfId="2509"/>
    <cellStyle name="แสดงผล 2 3" xfId="2157"/>
    <cellStyle name="แสดงผล 2 3 2" xfId="2630"/>
    <cellStyle name="แสดงผล 2 3 3" xfId="2540"/>
    <cellStyle name="แสดงผล 2 3 4" xfId="2730"/>
    <cellStyle name="แสดงผล 2 4" xfId="2205"/>
    <cellStyle name="แสดงผล 2 4 2" xfId="2675"/>
    <cellStyle name="แสดงผล 2 4 3" xfId="2763"/>
    <cellStyle name="หมายเหตุ 2" xfId="1256"/>
    <cellStyle name="หมายเหตุ 2 2" xfId="2108"/>
    <cellStyle name="หมายเหตุ 2 2 2" xfId="2603"/>
    <cellStyle name="หมายเหตุ 2 2 3" xfId="2513"/>
    <cellStyle name="หมายเหตุ 2 3" xfId="2206"/>
    <cellStyle name="หมายเหตุ 2 3 2" xfId="2676"/>
    <cellStyle name="หมายเหตุ 2 3 3" xfId="2764"/>
    <cellStyle name="หัวเรื่อง 1 2" xfId="1257"/>
    <cellStyle name="หัวเรื่อง 2 2" xfId="1258"/>
    <cellStyle name="หัวเรื่อง 3 2" xfId="1259"/>
    <cellStyle name="หัวเรื่อง 4 2" xfId="1260"/>
    <cellStyle name="ơ᪒＀＀＀＀＀＀＀＀＀＀＀＀＀＀＀＀＀＀＀＀＀＀＀＀＀＀＀＀ma_QTR94_95_1ฟ๙ศธบ๑ณปฟช (2)" xfId="1261"/>
    <cellStyle name="…_x000e__x000a_ธ๎_x000c_U_x0001_ฅ_x0005_ด_x000a__x0007__x0001__x0001_" xfId="1262"/>
    <cellStyle name="_x001d_๐7_x000c_๎_x0017__x000d_เU_x0001_า_x0006_|!_x0007__x0001__x0001_" xfId="1263"/>
    <cellStyle name="_x001d_๐7_x000c_๎_x0017__x000d_เU_x0001_า_x0006_!_x0007__x0001__x0001_" xfId="1264"/>
    <cellStyle name="_xddb0_̟ᩒb_xdddc_̟ᩢb_xde1c_̟ᩲbơ᪂bơ᪒＀＀＀＀＀＀＀＀＀＀＀＀＀＀＀＀＀＀＀＀＀＀＀＀＀＀＀＀ma_QTR94_95_1ฟ๙ศธบ๑ณปฟช (2)" xfId="1265"/>
    <cellStyle name="콤마 [0]_BP매입매출명세서" xfId="1266"/>
    <cellStyle name="콤마_BP매입매출명세서" xfId="1267"/>
    <cellStyle name="통화 [0]_BP매입매출명세서" xfId="1268"/>
    <cellStyle name="통화_BP매입매출명세서" xfId="1269"/>
    <cellStyle name="표준_DEC99" xfId="1270"/>
    <cellStyle name="一般_0006(1)" xfId="1271"/>
    <cellStyle name="千分位[0]_LC (2)" xfId="1272"/>
    <cellStyle name="千分位_LC (2)" xfId="1273"/>
    <cellStyle name="未定義" xfId="1274"/>
    <cellStyle name="桁区切り [0.00]_May BS,PL" xfId="1275"/>
    <cellStyle name="桁区切り_part price" xfId="1276"/>
    <cellStyle name="標準_05_AR862為替評価替え確認リスト印刷_帳票レイアウト" xfId="1277"/>
    <cellStyle name="爨ﾃﾗ靉ｧﾋﾁﾒﾂｨﾘﾅﾀﾒ､ [0]_Excel_MD97DL" xfId="1278"/>
    <cellStyle name="爨ﾃﾗ靉ｧﾋﾁﾒﾂｨﾘﾅﾀﾒ､_Excel_MD97DL" xfId="1279"/>
    <cellStyle name="爨ﾃﾗ靉ｧﾋﾁﾒﾂﾊ｡ﾘﾅ爰ﾔｹ [0]_Excel_MD97DL" xfId="1280"/>
    <cellStyle name="爨ﾃﾗ靉ｧﾋﾁﾒﾂﾊ｡ﾘﾅ爰ﾔｹ_Excel_MD97DL" xfId="1281"/>
    <cellStyle name="爼ﾗ靉ﾁ篦ｧﾋﾅﾒﾂﾁﾔｵﾔ" xfId="1282"/>
    <cellStyle name="貨幣 [0]_liz-ss" xfId="1283"/>
    <cellStyle name="貨幣[0]_LC (2)" xfId="1284"/>
    <cellStyle name="貨幣_LC (2)" xfId="1285"/>
    <cellStyle name="通貨 [0.00]_part price" xfId="1286"/>
    <cellStyle name="通貨_part price" xfId="1287"/>
  </cellStyles>
  <dxfs count="0"/>
  <tableStyles count="0" defaultTableStyle="TableStyleMedium9" defaultPivotStyle="PivotStyleLight16"/>
  <colors>
    <mruColors>
      <color rgb="FF81CFFF"/>
      <color rgb="FFA3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6CD101-2B8E-4BE7-A36F-F6EB73CA8919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53C03A59-9D89-444B-B465-2B4E9A113DB0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450C7F1-F570-4709-BF2D-29F932B19AA1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DD8690B-E28A-42D7-A750-AC0C1D00B9BE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EF0E14D-ED6F-4661-AA77-F5A7EB5FDF7B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7F709D22-6FB0-4F53-9131-A5F393CCF5E9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C6AF2947-F4D8-4870-B559-6457B3152FA2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1A52194-3066-4536-9CEC-6A1CBD9F0411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18B5F06-A515-4F00-848C-4BDC5EAA9CC2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9B68C93-C77F-46AF-802B-718E1816A962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1CB186AE-7310-4B95-A4D5-64A542443B70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6E15BDC5-9249-4CC2-8500-F50E023DAE65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C65B2A7C-E859-435E-9507-254EE09A2D29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8AF84267-F2BE-40B0-B766-EEFC7C373B6A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C48E99D2-72D0-4A01-A5A7-7D2FE9AE818B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80960F18-FF81-4DE3-B2D7-8D9F73BFEA43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EC3A874-908B-4A68-9935-A58DC00CFDC6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EC005445-4EB7-439D-B934-40FC8C449326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C192485-B6A1-4B56-B21A-1FE3875E1E1F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2FB0752-D7EF-46AA-A2FE-AF446958B7B7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40DC3255-347D-4599-996C-DC471C7773C2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12753B4F-E44B-4E01-A22D-45188E557F8A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419B9AC5-85F8-4796-A939-E5FE07A3116B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9525</xdr:colOff>
      <xdr:row>75</xdr:row>
      <xdr:rowOff>38100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1FD25650-EA21-455E-9C01-C8F00120042B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</xdr:row>
      <xdr:rowOff>0</xdr:rowOff>
    </xdr:from>
    <xdr:to>
      <xdr:col>2</xdr:col>
      <xdr:colOff>5916</xdr:colOff>
      <xdr:row>1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2CFCE865-7662-4096-8CA7-0BD6289C6AAE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</xdr:row>
      <xdr:rowOff>0</xdr:rowOff>
    </xdr:from>
    <xdr:to>
      <xdr:col>2</xdr:col>
      <xdr:colOff>5916</xdr:colOff>
      <xdr:row>1</xdr:row>
      <xdr:rowOff>47625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D27BEF8B-9EAD-4FFA-A7D3-8323C366A468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</xdr:row>
      <xdr:rowOff>0</xdr:rowOff>
    </xdr:from>
    <xdr:to>
      <xdr:col>2</xdr:col>
      <xdr:colOff>5916</xdr:colOff>
      <xdr:row>1</xdr:row>
      <xdr:rowOff>47625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C9111CBB-1C58-4BA7-866B-5DA4425274E0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</xdr:row>
      <xdr:rowOff>0</xdr:rowOff>
    </xdr:from>
    <xdr:to>
      <xdr:col>2</xdr:col>
      <xdr:colOff>5916</xdr:colOff>
      <xdr:row>1</xdr:row>
      <xdr:rowOff>47625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DB89E613-F9D7-4053-9252-257965777DC3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</xdr:row>
      <xdr:rowOff>0</xdr:rowOff>
    </xdr:from>
    <xdr:to>
      <xdr:col>2</xdr:col>
      <xdr:colOff>5916</xdr:colOff>
      <xdr:row>1</xdr:row>
      <xdr:rowOff>47625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66D30A65-2602-4206-9AC1-AA105110FD69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1600200</xdr:colOff>
      <xdr:row>1</xdr:row>
      <xdr:rowOff>0</xdr:rowOff>
    </xdr:from>
    <xdr:to>
      <xdr:col>2</xdr:col>
      <xdr:colOff>5916</xdr:colOff>
      <xdr:row>1</xdr:row>
      <xdr:rowOff>47625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6CD3443-98D9-4D10-B3BF-E35A4D07805A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4970</xdr:colOff>
      <xdr:row>30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4F35DB88-C1D8-46A3-998A-C70C9A849187}"/>
            </a:ext>
          </a:extLst>
        </xdr:cNvPr>
        <xdr:cNvSpPr txBox="1">
          <a:spLocks noChangeArrowheads="1"/>
        </xdr:cNvSpPr>
      </xdr:nvSpPr>
      <xdr:spPr bwMode="auto">
        <a:xfrm>
          <a:off x="419100" y="848677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4970</xdr:colOff>
      <xdr:row>30</xdr:row>
      <xdr:rowOff>47625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8EC2E693-EB6B-404B-B8DE-2C411B3872FF}"/>
            </a:ext>
          </a:extLst>
        </xdr:cNvPr>
        <xdr:cNvSpPr txBox="1">
          <a:spLocks noChangeArrowheads="1"/>
        </xdr:cNvSpPr>
      </xdr:nvSpPr>
      <xdr:spPr bwMode="auto">
        <a:xfrm>
          <a:off x="419100" y="848677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4970</xdr:colOff>
      <xdr:row>30</xdr:row>
      <xdr:rowOff>47625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A3C68039-9AF0-4132-A8A3-8697570B65ED}"/>
            </a:ext>
          </a:extLst>
        </xdr:cNvPr>
        <xdr:cNvSpPr txBox="1">
          <a:spLocks noChangeArrowheads="1"/>
        </xdr:cNvSpPr>
      </xdr:nvSpPr>
      <xdr:spPr bwMode="auto">
        <a:xfrm>
          <a:off x="419100" y="848677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4970</xdr:colOff>
      <xdr:row>30</xdr:row>
      <xdr:rowOff>47625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7F007F21-4F41-409E-92BF-911067AC908D}"/>
            </a:ext>
          </a:extLst>
        </xdr:cNvPr>
        <xdr:cNvSpPr txBox="1">
          <a:spLocks noChangeArrowheads="1"/>
        </xdr:cNvSpPr>
      </xdr:nvSpPr>
      <xdr:spPr bwMode="auto">
        <a:xfrm>
          <a:off x="419100" y="848677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4970</xdr:colOff>
      <xdr:row>30</xdr:row>
      <xdr:rowOff>47625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B7038AEA-BFA5-4A38-BB30-B601084A0472}"/>
            </a:ext>
          </a:extLst>
        </xdr:cNvPr>
        <xdr:cNvSpPr txBox="1">
          <a:spLocks noChangeArrowheads="1"/>
        </xdr:cNvSpPr>
      </xdr:nvSpPr>
      <xdr:spPr bwMode="auto">
        <a:xfrm>
          <a:off x="419100" y="848677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4970</xdr:colOff>
      <xdr:row>30</xdr:row>
      <xdr:rowOff>47625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9A2A0323-861E-4DFE-850C-07717581521D}"/>
            </a:ext>
          </a:extLst>
        </xdr:cNvPr>
        <xdr:cNvSpPr txBox="1">
          <a:spLocks noChangeArrowheads="1"/>
        </xdr:cNvSpPr>
      </xdr:nvSpPr>
      <xdr:spPr bwMode="auto">
        <a:xfrm>
          <a:off x="419100" y="848677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BC049FC4-B20F-45A1-A3B7-8517FFA4B9C6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DB2A86B7-A7EF-478C-97A6-A063749692CB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D8D30D7A-7585-4FF1-9E78-197BBABD6EF7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3668F08-F913-48DC-9A65-78F7512FFE58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AD1A264D-3B3F-4683-A8CA-07E93C64DB50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49709FB6-2F34-4E5E-A332-A577BAE83661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30FA43B8-A3C0-4251-8E75-3055EBEE4C38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C70B3A02-A024-412D-8517-FCF0EA72FF01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F87B7A22-C126-4D4B-880E-FE02713B0A93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75C59F41-BA8A-458A-9278-87597E914655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849DC1C3-D430-44FD-AFA6-8857E68D7472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4970</xdr:colOff>
      <xdr:row>75</xdr:row>
      <xdr:rowOff>47625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C348CC8F-431A-4C17-BFAE-9E4010BF0F38}"/>
            </a:ext>
          </a:extLst>
        </xdr:cNvPr>
        <xdr:cNvSpPr txBox="1">
          <a:spLocks noChangeArrowheads="1"/>
        </xdr:cNvSpPr>
      </xdr:nvSpPr>
      <xdr:spPr bwMode="auto">
        <a:xfrm>
          <a:off x="419100" y="19554825"/>
          <a:ext cx="497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1</xdr:row>
      <xdr:rowOff>0</xdr:rowOff>
    </xdr:from>
    <xdr:ext cx="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8EA795DD-4916-426E-A66F-D77E1BC83956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1</xdr:row>
      <xdr:rowOff>0</xdr:rowOff>
    </xdr:from>
    <xdr:ext cx="0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387A40F2-D627-4E5B-8D26-2E485D6FD0F1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1</xdr:row>
      <xdr:rowOff>0</xdr:rowOff>
    </xdr:from>
    <xdr:ext cx="0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DD942734-DC72-44E3-ABDA-F9CDFE699009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1</xdr:row>
      <xdr:rowOff>0</xdr:rowOff>
    </xdr:from>
    <xdr:ext cx="0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5D036B65-E45B-4307-8F9B-1863E6369940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1</xdr:row>
      <xdr:rowOff>0</xdr:rowOff>
    </xdr:from>
    <xdr:ext cx="0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60048B31-F3FA-4CDF-B586-E4533DAF5A54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1</xdr:row>
      <xdr:rowOff>0</xdr:rowOff>
    </xdr:from>
    <xdr:ext cx="0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E1663749-410E-43C1-AEF2-9BCB15A77AB4}"/>
            </a:ext>
          </a:extLst>
        </xdr:cNvPr>
        <xdr:cNvSpPr txBox="1">
          <a:spLocks noChangeArrowheads="1"/>
        </xdr:cNvSpPr>
      </xdr:nvSpPr>
      <xdr:spPr bwMode="auto">
        <a:xfrm>
          <a:off x="41910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0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F4A6F330-6F18-43BF-8DDF-CDCC2162BB10}"/>
            </a:ext>
          </a:extLst>
        </xdr:cNvPr>
        <xdr:cNvSpPr txBox="1">
          <a:spLocks noChangeArrowheads="1"/>
        </xdr:cNvSpPr>
      </xdr:nvSpPr>
      <xdr:spPr bwMode="auto">
        <a:xfrm>
          <a:off x="41910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0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AAA2BDDE-A992-42A7-8713-353AC66E2093}"/>
            </a:ext>
          </a:extLst>
        </xdr:cNvPr>
        <xdr:cNvSpPr txBox="1">
          <a:spLocks noChangeArrowheads="1"/>
        </xdr:cNvSpPr>
      </xdr:nvSpPr>
      <xdr:spPr bwMode="auto">
        <a:xfrm>
          <a:off x="41910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0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8EE852F8-C156-4828-B587-3BDC1B43D2B7}"/>
            </a:ext>
          </a:extLst>
        </xdr:cNvPr>
        <xdr:cNvSpPr txBox="1">
          <a:spLocks noChangeArrowheads="1"/>
        </xdr:cNvSpPr>
      </xdr:nvSpPr>
      <xdr:spPr bwMode="auto">
        <a:xfrm>
          <a:off x="41910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0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9AA0959A-9AAB-456B-A6C5-6627B739EBC8}"/>
            </a:ext>
          </a:extLst>
        </xdr:cNvPr>
        <xdr:cNvSpPr txBox="1">
          <a:spLocks noChangeArrowheads="1"/>
        </xdr:cNvSpPr>
      </xdr:nvSpPr>
      <xdr:spPr bwMode="auto">
        <a:xfrm>
          <a:off x="41910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0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52166B91-101C-4EE1-81A1-B83CEE431A1B}"/>
            </a:ext>
          </a:extLst>
        </xdr:cNvPr>
        <xdr:cNvSpPr txBox="1">
          <a:spLocks noChangeArrowheads="1"/>
        </xdr:cNvSpPr>
      </xdr:nvSpPr>
      <xdr:spPr bwMode="auto">
        <a:xfrm>
          <a:off x="41910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0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E5F46305-6D1F-4A3C-8853-66EFA7B29D02}"/>
            </a:ext>
          </a:extLst>
        </xdr:cNvPr>
        <xdr:cNvSpPr txBox="1">
          <a:spLocks noChangeArrowheads="1"/>
        </xdr:cNvSpPr>
      </xdr:nvSpPr>
      <xdr:spPr bwMode="auto">
        <a:xfrm>
          <a:off x="41910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A6E43374-2788-46E5-AC1F-501B620E1452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147022D7-8523-42FE-B02E-346837A5D3AD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F4D52315-22B2-47C4-B74E-2E89E37FEBFD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236C630D-BCD4-4A17-ADBB-AE0CDB2D169B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28BA52B4-A80E-47B9-933B-9A8B39BC669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69C7CABA-D6E9-4E7E-A495-4C0725F512B1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4C607185-EFBA-443A-BA77-030252F311EF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9EB91418-017D-470C-A5A6-17122B35510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89927342-C37F-4C0E-BEB5-24C948C0C597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F3EADABE-14AE-44D0-BCE5-2B8BD3011D1C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95BA5EAC-F12B-4E5F-89A0-3F4AE92D59E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44B66CF5-DE2D-4B30-9B2E-A3E761BF2AB5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24E18244-4616-4183-BEC8-62596469C1E8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2CCAB74E-E29C-438C-A1FD-3F5D36E5D51F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31992F70-6FBC-479A-9EC4-EA0A5976718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3F309C83-EB93-42C8-870D-BF7D5AD6DDD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ED21A184-1C95-4DA4-9752-794332A52BE6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802C9AB5-B8A6-4855-864B-3318B0196F5A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85344C3E-76CF-4BAE-BDFD-E598519AEBA0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E5554467-4A79-4DB8-976A-B9454CF879C2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59F26DD-2CFF-46D8-8C74-B2FD7E1AD120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7C2D7026-41B1-4FB3-9D8E-A70D1BF042A1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FC1E9E5A-6B61-4130-8444-8DA31CDE8FAB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93905CA2-9D59-445C-A7E6-0DF24979FB9E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D945412-42A0-4CCB-B965-18BD2041C0F2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2902D45-655E-4ABD-8B0E-FDCF49CF3315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4793B9A7-12F4-4DED-8794-186D7937EF73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6DD0EDCE-A8F9-4A65-88D2-F8623CE74C27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B23DD799-4380-4461-89CB-B14A2856AD18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9D1F5447-F3DD-4365-A66E-E38149B4AEFE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5CEAC68-801D-4ED7-ACA8-ECFCA7A2BD8A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D2915BE2-0C0F-4C55-8E66-A3C91D80B748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46D55419-9442-4AD2-996C-BBF763F13A09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63A17D88-F8A9-41D6-B1CA-6AF62FAFCCA6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4C78E7B7-EDF2-4E43-B539-29C2845C4BB0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A99D7D36-006E-453C-B51A-4591D326B724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AB041-E0EB-446A-837A-98D35BFC9928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07DA37C8-79AA-4A7B-8218-4ABCFDC1678D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B0859EFC-9E93-4A0E-A4EF-B72E594428B5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2B5BF548-6430-4C9F-9810-AEEA52A38EF2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7151DD23-3D0B-48DD-B8CF-5E8FA7C3B7C4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AFA78C37-18C7-4FF8-9532-31831DF8D98D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8621754-A7B2-48C3-AD24-671859278835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B56FA9EC-A8FF-4A6A-8F4D-634601FDD61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15041834-ED8D-437D-93E8-3F6CF500692F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032B9DBF-1784-499C-873F-738821EEDD17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B84606CA-33F3-44E1-BCE9-C88432391E7E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CC5A5B24-1F34-46CD-9048-D10F1D229207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7B4A8BAF-2185-41E3-AC42-FFF097DBD3EB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FF8AAB4A-2F89-4DBA-A210-887C6A479128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0AAE4946-B104-4029-83E0-60C28570B718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68EAEDDB-7E94-48E1-B8D9-08A87A9B9055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8E4434-E2FB-4810-88B9-5920B1E4DEFF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36A21D60-1869-479E-B7F7-693F2F248FF6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3BAB78BE-34EB-4E6F-B23E-BD0C6B738942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862A8D76-03E4-4894-9AB7-D05E53A8311C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D8AB233E-2843-4A03-868F-09345A04AFD5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135510A6-B1D3-4482-BD0C-15ADFED5AD78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7572C1EA-A617-476F-8D81-3578B9887B29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6FDEF554-A7A9-4A11-BF25-C2CB17118986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70EA9A1-E039-4971-AA6C-055A0793E170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EF9A07BE-1D54-4B6B-A4C2-C215A892B991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16C26C18-CB0A-43FD-8ACD-563312F08274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BA42E391-8127-45F8-9FA3-43CD66B7D173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0EDB7FC7-4124-44A1-8502-B961087CCA6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6E016220-F688-4F8D-814A-840DC96E944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6470D42C-AC4C-493F-A587-CC795F8C5AE2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8E1E1002-CF47-470A-94B6-A055F75053EE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68FB75D-3B64-478C-AD64-1BF68ECE225E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84EB73A7-518E-4CBE-B5CB-0C38570E4E5A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5AD881B3-D69D-4AC3-A68A-DEC705743FCD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B844588-C5C0-45EF-A2D3-632E94DA07CB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8FEF0680-BD19-40AC-8799-4A72E4A5EE4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291BDAF2-CDD2-4793-8525-0E9BD7C8BDD4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376BB05C-2AE8-414F-9D46-5C54FBFA0B09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2DE2CDA3-E5C3-4472-BE84-F06A19B56F10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5F3F7562-443D-4F34-876D-57DEA6F09B90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18B656A9-C58A-4743-A87A-185A87B0E987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9B1E3113-4079-4E79-A99C-07D0AF348A37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BB6858D6-3F11-4D36-A43C-81D5F588B275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854D5DA0-E101-4E5F-A171-FC8F6C359A24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92728E9-55F2-4046-8264-86D3E5BC1A83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084D64F7-3B86-4F74-BDBB-EBA3560D5927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9525" cy="38100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2B6F2796-40F7-4CAB-BFB8-97E39943B1C7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5DDFDC93-FE3F-448B-97CF-8591B1ED839C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9A3E8F3B-63CD-4D09-93AB-CF385A690095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AA779183-ACE9-4BE6-ACEB-5E7712CA1CCF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4B08A990-4FD5-4BAF-B575-FB39AEB8E476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D414A36D-5F61-4BFE-B5C0-EAEC58EAE8C4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77C2227C-ABEA-4789-8B79-221368DB523A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A3732D28-81D5-457C-8B69-5D7AC6029C7A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97CC52E7-5A3D-4224-952E-F7209E66957D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F1EC200D-043B-4008-BFE3-5FC88A447223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045DA2B9-EB8B-4E1D-AF17-A42B95B3684B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id="{D5CD987C-53BC-44E4-8D2D-C65C7B8A2533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0" cy="47625"/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BB69B22-79DE-430F-B3E2-E257A0EE2F1C}"/>
            </a:ext>
          </a:extLst>
        </xdr:cNvPr>
        <xdr:cNvSpPr txBox="1">
          <a:spLocks noChangeArrowheads="1"/>
        </xdr:cNvSpPr>
      </xdr:nvSpPr>
      <xdr:spPr bwMode="auto">
        <a:xfrm>
          <a:off x="209550" y="8486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987C2C7B-2CB8-42C1-9261-9E18E34F52CE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379B5FB7-7656-4D44-961A-2B9F953F51BF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2631139A-B159-4F78-B340-2C6E7A29075F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id="{88E0DBF1-685D-4554-814F-4AB61903AF6A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id="{2CD57AB1-BD76-4865-8906-AE6B4C25E8B2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0" cy="4762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F27FAD0-2345-4D85-88AB-EBB9CF86A9ED}"/>
            </a:ext>
          </a:extLst>
        </xdr:cNvPr>
        <xdr:cNvSpPr txBox="1">
          <a:spLocks noChangeArrowheads="1"/>
        </xdr:cNvSpPr>
      </xdr:nvSpPr>
      <xdr:spPr bwMode="auto">
        <a:xfrm>
          <a:off x="209550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</xdr:colOff>
      <xdr:row>75</xdr:row>
      <xdr:rowOff>0</xdr:rowOff>
    </xdr:from>
    <xdr:ext cx="0" cy="4762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46AE694D-D659-43F4-94C6-05EA1166AFE6}"/>
            </a:ext>
          </a:extLst>
        </xdr:cNvPr>
        <xdr:cNvSpPr txBox="1">
          <a:spLocks noChangeArrowheads="1"/>
        </xdr:cNvSpPr>
      </xdr:nvSpPr>
      <xdr:spPr bwMode="auto">
        <a:xfrm>
          <a:off x="421005" y="19554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950595</xdr:colOff>
      <xdr:row>74</xdr:row>
      <xdr:rowOff>247650</xdr:rowOff>
    </xdr:from>
    <xdr:ext cx="0" cy="47625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2FC469A-77E0-4E63-BE41-39E358691823}"/>
            </a:ext>
          </a:extLst>
        </xdr:cNvPr>
        <xdr:cNvSpPr txBox="1">
          <a:spLocks noChangeArrowheads="1"/>
        </xdr:cNvSpPr>
      </xdr:nvSpPr>
      <xdr:spPr bwMode="auto">
        <a:xfrm>
          <a:off x="1369695" y="19497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815DCAA5-A34E-4473-BD03-8294F0506062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2F3E9562-C8DB-4BE9-96C1-4AB0E915D642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BE2256A-7FA8-4DCB-91E4-41232CDA424A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1D515B67-CF3E-426B-AE47-162655D4A9BC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D44F78D8-7749-4615-A575-9D562D95E020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DFC06A07-9DCF-41C1-8FFB-004C47DC2F0D}"/>
            </a:ext>
          </a:extLst>
        </xdr:cNvPr>
        <xdr:cNvSpPr txBox="1">
          <a:spLocks noChangeArrowheads="1"/>
        </xdr:cNvSpPr>
      </xdr:nvSpPr>
      <xdr:spPr bwMode="auto">
        <a:xfrm>
          <a:off x="209550" y="9144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76B455C8-F810-462D-813F-F291177297FB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007E55D8-2D3C-4A35-A8CE-FB940461F45E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5403E769-4912-4815-A214-769393B38D8F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3AAA6AB1-FB3D-4C87-8FFA-5C0DCEE76116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79624457-9608-4487-B9FF-64259C67D11E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0" cy="47625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9D3192C0-6A17-4BD1-9BAC-CA9AB3783354}"/>
            </a:ext>
          </a:extLst>
        </xdr:cNvPr>
        <xdr:cNvSpPr txBox="1">
          <a:spLocks noChangeArrowheads="1"/>
        </xdr:cNvSpPr>
      </xdr:nvSpPr>
      <xdr:spPr bwMode="auto">
        <a:xfrm>
          <a:off x="209550" y="149828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56BE23A2-3B25-4A75-9092-C948CDBD2770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0527C431-EF85-4F4C-9E24-363932F25930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F23FA4B4-2176-4CD2-BA44-0A6938A01E02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462F06CE-7467-412E-AC3A-BAB07F540ED4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0AF4D8D3-360C-4416-A691-5143DDE12F28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64FAD7DB-E612-4E64-B919-EBE0FBF96D16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5221C3A3-EFBA-4D03-B497-AF6A61FFAC3E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1275415D-884A-48EB-B1AB-01C3D423D907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434FEB55-D3D5-4A9F-B57A-42A8DABBA317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9A421D4-10F2-465D-B9BE-F7FB6B9A3CD3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D423B784-39DC-4B1E-9522-D0A9C7EE641E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0" cy="4762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FB80FFD3-926F-41F8-A46D-24A56AB9B1E8}"/>
            </a:ext>
          </a:extLst>
        </xdr:cNvPr>
        <xdr:cNvSpPr txBox="1">
          <a:spLocks noChangeArrowheads="1"/>
        </xdr:cNvSpPr>
      </xdr:nvSpPr>
      <xdr:spPr bwMode="auto">
        <a:xfrm>
          <a:off x="41910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18976DE-2C80-4EA6-8D65-7CE4ADFD9DC4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21E10F5F-4FB0-43CF-80B3-2527D8F002CF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0E73D430-8BA0-42BE-926A-EB51C5C38152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44EB6FD2-96AE-47D5-81E7-DCC2DC9EF52A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06153853-1C51-4A0E-82E8-9E5AE77EE731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F3A14830-9702-4A47-8940-AE6A20FD4013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B1802E43-5015-4F52-8041-AF4D72F182B7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59F72E7C-372A-4880-B900-1D843B7A3597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9D8A2F74-B77B-4E82-BF7B-3C130B20CA4F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CB5A748A-4DAD-4D2D-B433-35D694F3DDFA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8DF6E38E-3364-4F1D-8A18-AC055DA672A3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D7766CF9-EA7A-474B-8456-2259E44E6925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7DDD9987-69FB-4F9B-96DF-EC15AC76BA03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ACA65356-5B22-4548-A4A9-36702183DA96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49A67A48-1DE0-4945-B472-D3EB59E95EDD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C7CF703B-0FD4-4214-BA14-B742F04EFC9E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9BD82AD2-D3DE-4515-9BA3-F32BB82106A3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7" name="Text Box 43">
          <a:extLst>
            <a:ext uri="{FF2B5EF4-FFF2-40B4-BE49-F238E27FC236}">
              <a16:creationId xmlns:a16="http://schemas.microsoft.com/office/drawing/2014/main" id="{2A8F9132-3706-471A-9C50-DE1CD11478E7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5734DF62-1077-4E67-AAAF-2CC70E4500C0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B094BFA9-7326-4B86-92B4-D1A93E02B34D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1020B8F3-EAD2-4267-84FC-DE0779DC7B7C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BB353B28-5CEF-4ED6-A6F6-5A4C9CFD3B59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12" name="Text Box 41">
          <a:extLst>
            <a:ext uri="{FF2B5EF4-FFF2-40B4-BE49-F238E27FC236}">
              <a16:creationId xmlns:a16="http://schemas.microsoft.com/office/drawing/2014/main" id="{BB7BAB14-F211-4C54-874F-25F3CFE442CC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0" cy="47625"/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EC17CC77-2D65-4D2D-9F9C-694ED9A7ECEF}"/>
            </a:ext>
          </a:extLst>
        </xdr:cNvPr>
        <xdr:cNvSpPr txBox="1">
          <a:spLocks noChangeArrowheads="1"/>
        </xdr:cNvSpPr>
      </xdr:nvSpPr>
      <xdr:spPr bwMode="auto">
        <a:xfrm>
          <a:off x="209550" y="100107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4930725E-E666-4F23-9704-69C931D3BAB8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3521B0F5-BCA0-444F-BDB6-E32FAC2EDF20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9FAA1914-950D-4C3F-9D7D-7DBF1D100ACC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17" name="Text Box 10">
          <a:extLst>
            <a:ext uri="{FF2B5EF4-FFF2-40B4-BE49-F238E27FC236}">
              <a16:creationId xmlns:a16="http://schemas.microsoft.com/office/drawing/2014/main" id="{A31B33DB-28CC-44CE-8891-F686BCC59072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18" name="Text Box 41">
          <a:extLst>
            <a:ext uri="{FF2B5EF4-FFF2-40B4-BE49-F238E27FC236}">
              <a16:creationId xmlns:a16="http://schemas.microsoft.com/office/drawing/2014/main" id="{F2686CCD-58E0-452B-974F-144047B33CF9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53A1ED2F-7A79-4FC0-B86D-54612852CEAF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F0F5313F-38A0-405D-B739-CEF947E64A0F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6581B6BC-8825-4629-A9E2-C8D90C8BD85F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96CC8BDC-E23D-4C71-9AB5-F36766A2911B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3" name="Text Box 10">
          <a:extLst>
            <a:ext uri="{FF2B5EF4-FFF2-40B4-BE49-F238E27FC236}">
              <a16:creationId xmlns:a16="http://schemas.microsoft.com/office/drawing/2014/main" id="{D9F0D029-437C-4EDB-A846-A47EA845346D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4" name="Text Box 41">
          <a:extLst>
            <a:ext uri="{FF2B5EF4-FFF2-40B4-BE49-F238E27FC236}">
              <a16:creationId xmlns:a16="http://schemas.microsoft.com/office/drawing/2014/main" id="{A4A99A60-36C3-4309-A267-759FABA5E122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5" name="Text Box 43">
          <a:extLst>
            <a:ext uri="{FF2B5EF4-FFF2-40B4-BE49-F238E27FC236}">
              <a16:creationId xmlns:a16="http://schemas.microsoft.com/office/drawing/2014/main" id="{CDB7ACE0-ACE0-40DF-9527-B288D661D7E5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1974180A-3F41-4184-9C24-6DA23901D5C9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59AE087B-8A61-4437-88BB-4E6E8B6784E4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A63D3EE3-B355-4E77-9CAB-2C08818B6805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29" name="Text Box 10">
          <a:extLst>
            <a:ext uri="{FF2B5EF4-FFF2-40B4-BE49-F238E27FC236}">
              <a16:creationId xmlns:a16="http://schemas.microsoft.com/office/drawing/2014/main" id="{6CDB3C93-5B04-4D0B-B574-1360D3EE01FD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0" name="Text Box 41">
          <a:extLst>
            <a:ext uri="{FF2B5EF4-FFF2-40B4-BE49-F238E27FC236}">
              <a16:creationId xmlns:a16="http://schemas.microsoft.com/office/drawing/2014/main" id="{814FBDD5-423F-4AD2-BA48-D376D746DBCC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E795A1AA-1F28-4B9B-9736-3B9DED08E303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550CDE16-AC8C-4389-AD52-E90E29B34ACF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24A35DE1-D53E-4643-B479-7E74B465A90E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C736020F-E916-46CE-8064-E6DC3BB084F6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5" name="Text Box 10">
          <a:extLst>
            <a:ext uri="{FF2B5EF4-FFF2-40B4-BE49-F238E27FC236}">
              <a16:creationId xmlns:a16="http://schemas.microsoft.com/office/drawing/2014/main" id="{58496AEA-C036-438F-85F4-9DD913B2D1BA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6" name="Text Box 41">
          <a:extLst>
            <a:ext uri="{FF2B5EF4-FFF2-40B4-BE49-F238E27FC236}">
              <a16:creationId xmlns:a16="http://schemas.microsoft.com/office/drawing/2014/main" id="{8E363984-4148-48FC-83ED-E3BC852D2B6E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97C956CC-A713-45D7-B2C0-BF75459E1BAA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F023C1DE-88CC-4029-A98B-2E621A6AABFE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5AB2BB4A-6DA3-48FA-8044-C38BBCCC0146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D143577C-61C7-4AB0-AEA3-C85C7358DE20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41221523-45EA-4786-BF1B-2BBD53D7FE85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2" name="Text Box 41">
          <a:extLst>
            <a:ext uri="{FF2B5EF4-FFF2-40B4-BE49-F238E27FC236}">
              <a16:creationId xmlns:a16="http://schemas.microsoft.com/office/drawing/2014/main" id="{7E251009-D919-416D-AA1C-AA476C452975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3" name="Text Box 43">
          <a:extLst>
            <a:ext uri="{FF2B5EF4-FFF2-40B4-BE49-F238E27FC236}">
              <a16:creationId xmlns:a16="http://schemas.microsoft.com/office/drawing/2014/main" id="{A8E10488-95F2-4666-8C8F-88D4D76DBBF3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B30EC23-5A52-4484-8D72-DF8D84407AEB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8A718424-059E-473C-9B37-34C526698EC5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43364D28-464E-4B08-B0E1-214D63CD8D0C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7" name="Text Box 10">
          <a:extLst>
            <a:ext uri="{FF2B5EF4-FFF2-40B4-BE49-F238E27FC236}">
              <a16:creationId xmlns:a16="http://schemas.microsoft.com/office/drawing/2014/main" id="{F6CA34EF-2F02-4F2C-8546-E1978A206528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8" name="Text Box 41">
          <a:extLst>
            <a:ext uri="{FF2B5EF4-FFF2-40B4-BE49-F238E27FC236}">
              <a16:creationId xmlns:a16="http://schemas.microsoft.com/office/drawing/2014/main" id="{7C3951A9-8421-4744-BA19-B75CB95CA52D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49" name="Text Box 43">
          <a:extLst>
            <a:ext uri="{FF2B5EF4-FFF2-40B4-BE49-F238E27FC236}">
              <a16:creationId xmlns:a16="http://schemas.microsoft.com/office/drawing/2014/main" id="{02687623-E39A-4E30-A7C8-9E13E7A804C1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E0C5286D-5A52-405C-88F3-98032200A2A7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211AD2D2-F2D9-42E4-877C-71E6E8187A7D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B549B3D9-8E6F-471F-B4BA-7BD20E150106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F22D75F9-360D-404D-93D8-55606BBCE140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4" name="Text Box 41">
          <a:extLst>
            <a:ext uri="{FF2B5EF4-FFF2-40B4-BE49-F238E27FC236}">
              <a16:creationId xmlns:a16="http://schemas.microsoft.com/office/drawing/2014/main" id="{3AEA3BB4-6E24-4CC9-B6A7-7F1C35919E4C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B15D0BE7-2E05-4E4B-84F6-C8A6541B7733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AD279893-7AA3-4943-B9BC-F836B0F0FD9F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7" name="Text Box 8">
          <a:extLst>
            <a:ext uri="{FF2B5EF4-FFF2-40B4-BE49-F238E27FC236}">
              <a16:creationId xmlns:a16="http://schemas.microsoft.com/office/drawing/2014/main" id="{E2AD5C38-315F-42D8-A6A4-9F92FB870538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8" name="Text Box 9">
          <a:extLst>
            <a:ext uri="{FF2B5EF4-FFF2-40B4-BE49-F238E27FC236}">
              <a16:creationId xmlns:a16="http://schemas.microsoft.com/office/drawing/2014/main" id="{95E86FA4-D0E5-4CD5-A53C-66154940898E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59" name="Text Box 10">
          <a:extLst>
            <a:ext uri="{FF2B5EF4-FFF2-40B4-BE49-F238E27FC236}">
              <a16:creationId xmlns:a16="http://schemas.microsoft.com/office/drawing/2014/main" id="{839D49BB-1258-4D91-9552-EEEFE77E0866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60" name="Text Box 41">
          <a:extLst>
            <a:ext uri="{FF2B5EF4-FFF2-40B4-BE49-F238E27FC236}">
              <a16:creationId xmlns:a16="http://schemas.microsoft.com/office/drawing/2014/main" id="{D3692A8C-A263-4E2F-B959-BB2DAE6C355D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9525" cy="38100"/>
    <xdr:sp macro="" textlink="">
      <xdr:nvSpPr>
        <xdr:cNvPr id="261" name="Text Box 43">
          <a:extLst>
            <a:ext uri="{FF2B5EF4-FFF2-40B4-BE49-F238E27FC236}">
              <a16:creationId xmlns:a16="http://schemas.microsoft.com/office/drawing/2014/main" id="{3C265AE7-C548-429C-BC47-079A26E97322}"/>
            </a:ext>
          </a:extLst>
        </xdr:cNvPr>
        <xdr:cNvSpPr txBox="1">
          <a:spLocks noChangeArrowheads="1"/>
        </xdr:cNvSpPr>
      </xdr:nvSpPr>
      <xdr:spPr bwMode="auto">
        <a:xfrm>
          <a:off x="209550" y="202025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188595</xdr:colOff>
      <xdr:row>77</xdr:row>
      <xdr:rowOff>0</xdr:rowOff>
    </xdr:from>
    <xdr:ext cx="0" cy="47625"/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3620ABFA-58EB-4BB5-8923-E212B1E7687D}"/>
            </a:ext>
          </a:extLst>
        </xdr:cNvPr>
        <xdr:cNvSpPr txBox="1">
          <a:spLocks noChangeArrowheads="1"/>
        </xdr:cNvSpPr>
      </xdr:nvSpPr>
      <xdr:spPr bwMode="auto">
        <a:xfrm>
          <a:off x="398145" y="202025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abSelected="1" view="pageBreakPreview" topLeftCell="A64" zoomScaleNormal="100" zoomScaleSheetLayoutView="100" workbookViewId="0">
      <selection activeCell="M11" sqref="M11"/>
    </sheetView>
  </sheetViews>
  <sheetFormatPr defaultColWidth="10.625" defaultRowHeight="19.5" customHeight="1"/>
  <cols>
    <col min="1" max="1" width="2.125" style="66" customWidth="1"/>
    <col min="2" max="2" width="40.5" style="66" customWidth="1"/>
    <col min="3" max="3" width="11.375" style="20" customWidth="1"/>
    <col min="4" max="4" width="1.75" style="20" customWidth="1"/>
    <col min="5" max="5" width="16.25" style="3" customWidth="1"/>
    <col min="6" max="6" width="1.75" style="20" customWidth="1"/>
    <col min="7" max="7" width="16.25" style="3" customWidth="1"/>
    <col min="8" max="8" width="1.75" style="3" customWidth="1"/>
    <col min="9" max="9" width="16.25" style="3" customWidth="1"/>
    <col min="10" max="10" width="1.75" style="3" customWidth="1"/>
    <col min="11" max="11" width="16.25" style="3" customWidth="1"/>
    <col min="12" max="12" width="15" style="20" bestFit="1" customWidth="1"/>
    <col min="13" max="13" width="16.375" style="20" bestFit="1" customWidth="1"/>
    <col min="14" max="14" width="12.375" style="20" bestFit="1" customWidth="1"/>
    <col min="15" max="16384" width="10.625" style="20"/>
  </cols>
  <sheetData>
    <row r="1" spans="1:13" ht="19.5" customHeight="1">
      <c r="A1" s="1" t="s">
        <v>58</v>
      </c>
      <c r="B1" s="1"/>
    </row>
    <row r="2" spans="1:13" s="67" customFormat="1" ht="24" customHeight="1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s="67" customFormat="1" ht="24" customHeight="1">
      <c r="A3" s="1" t="s">
        <v>230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3.95" customHeight="1">
      <c r="D4" s="3"/>
      <c r="E4" s="220"/>
      <c r="F4" s="220"/>
      <c r="G4" s="220"/>
      <c r="H4" s="220"/>
      <c r="I4" s="220"/>
      <c r="J4" s="220"/>
      <c r="K4" s="220"/>
    </row>
    <row r="5" spans="1:13" ht="24" customHeight="1">
      <c r="D5" s="3"/>
      <c r="E5" s="221" t="s">
        <v>184</v>
      </c>
      <c r="F5" s="221"/>
      <c r="G5" s="221"/>
      <c r="H5" s="221"/>
      <c r="I5" s="221"/>
      <c r="J5" s="221"/>
      <c r="K5" s="221"/>
    </row>
    <row r="6" spans="1:13" ht="24" customHeight="1">
      <c r="D6" s="3"/>
      <c r="E6" s="219" t="s">
        <v>0</v>
      </c>
      <c r="F6" s="219"/>
      <c r="G6" s="219"/>
      <c r="H6" s="20"/>
      <c r="I6" s="219" t="s">
        <v>15</v>
      </c>
      <c r="J6" s="219"/>
      <c r="K6" s="219"/>
    </row>
    <row r="7" spans="1:13" ht="24" customHeight="1">
      <c r="D7" s="3"/>
      <c r="E7" s="60" t="s">
        <v>84</v>
      </c>
      <c r="F7" s="6"/>
      <c r="G7" s="60" t="s">
        <v>84</v>
      </c>
      <c r="H7" s="20"/>
      <c r="I7" s="60" t="s">
        <v>84</v>
      </c>
      <c r="J7" s="6"/>
      <c r="K7" s="60" t="s">
        <v>84</v>
      </c>
    </row>
    <row r="8" spans="1:13" ht="24" customHeight="1">
      <c r="C8" s="68" t="s">
        <v>2</v>
      </c>
      <c r="D8" s="3"/>
      <c r="E8" s="68" t="s">
        <v>231</v>
      </c>
      <c r="F8" s="6"/>
      <c r="G8" s="68" t="s">
        <v>171</v>
      </c>
      <c r="H8" s="20"/>
      <c r="I8" s="68" t="s">
        <v>231</v>
      </c>
      <c r="J8" s="6"/>
      <c r="K8" s="68" t="s">
        <v>171</v>
      </c>
    </row>
    <row r="9" spans="1:13" ht="24" customHeight="1">
      <c r="A9" s="175" t="s">
        <v>1</v>
      </c>
      <c r="B9" s="175"/>
      <c r="C9" s="60"/>
      <c r="D9" s="59"/>
      <c r="E9" s="60"/>
      <c r="F9" s="60"/>
      <c r="G9" s="60"/>
      <c r="H9" s="60"/>
      <c r="I9" s="60"/>
      <c r="J9" s="60"/>
      <c r="K9" s="60"/>
    </row>
    <row r="10" spans="1:13" ht="24" customHeight="1">
      <c r="A10" s="176" t="s">
        <v>3</v>
      </c>
      <c r="B10" s="176"/>
      <c r="C10" s="6"/>
      <c r="D10" s="177"/>
      <c r="I10" s="3" t="s">
        <v>14</v>
      </c>
      <c r="K10" s="3" t="s">
        <v>14</v>
      </c>
      <c r="L10" s="35"/>
    </row>
    <row r="11" spans="1:13" ht="23.25" customHeight="1">
      <c r="A11" s="178" t="s">
        <v>4</v>
      </c>
      <c r="B11" s="178"/>
      <c r="C11" s="179">
        <v>6</v>
      </c>
      <c r="E11" s="3">
        <v>25779950</v>
      </c>
      <c r="F11" s="3"/>
      <c r="G11" s="3">
        <v>47210159</v>
      </c>
      <c r="H11" s="33"/>
      <c r="I11" s="3">
        <v>6192461</v>
      </c>
      <c r="J11" s="33"/>
      <c r="K11" s="3">
        <v>37839232</v>
      </c>
      <c r="L11" s="35"/>
      <c r="M11" s="35"/>
    </row>
    <row r="12" spans="1:13" ht="23.25" customHeight="1">
      <c r="A12" s="178" t="s">
        <v>83</v>
      </c>
      <c r="B12" s="178"/>
      <c r="C12" s="179">
        <v>7</v>
      </c>
      <c r="E12" s="3">
        <v>45630332</v>
      </c>
      <c r="F12" s="3"/>
      <c r="G12" s="3">
        <v>54769169</v>
      </c>
      <c r="I12" s="3">
        <v>31731185</v>
      </c>
      <c r="K12" s="3">
        <v>27993921</v>
      </c>
      <c r="L12" s="35"/>
      <c r="M12" s="35"/>
    </row>
    <row r="13" spans="1:13" ht="23.25" customHeight="1">
      <c r="A13" s="178" t="s">
        <v>117</v>
      </c>
      <c r="B13" s="178"/>
      <c r="C13" s="179">
        <v>5</v>
      </c>
      <c r="E13" s="35">
        <v>0</v>
      </c>
      <c r="F13" s="3"/>
      <c r="G13" s="35">
        <v>0</v>
      </c>
      <c r="I13" s="3">
        <v>30300000</v>
      </c>
      <c r="K13" s="3">
        <v>29541190</v>
      </c>
      <c r="L13" s="35"/>
      <c r="M13" s="35"/>
    </row>
    <row r="14" spans="1:13" ht="23.25" customHeight="1">
      <c r="A14" s="178" t="s">
        <v>5</v>
      </c>
      <c r="B14" s="178"/>
      <c r="C14" s="179">
        <v>8</v>
      </c>
      <c r="E14" s="3">
        <v>83181291</v>
      </c>
      <c r="F14" s="3"/>
      <c r="G14" s="3">
        <v>110203420</v>
      </c>
      <c r="H14" s="33"/>
      <c r="I14" s="33">
        <v>50586265</v>
      </c>
      <c r="J14" s="33"/>
      <c r="K14" s="33">
        <v>70349295</v>
      </c>
      <c r="L14" s="35"/>
      <c r="M14" s="35"/>
    </row>
    <row r="15" spans="1:13" ht="23.25" customHeight="1">
      <c r="A15" s="178" t="s">
        <v>72</v>
      </c>
      <c r="B15" s="178"/>
      <c r="C15" s="179"/>
      <c r="E15" s="3">
        <v>33853</v>
      </c>
      <c r="F15" s="3"/>
      <c r="G15" s="3">
        <v>115019</v>
      </c>
      <c r="H15" s="33"/>
      <c r="I15" s="33">
        <v>33853</v>
      </c>
      <c r="J15" s="33"/>
      <c r="K15" s="33">
        <v>115019</v>
      </c>
      <c r="L15" s="35"/>
      <c r="M15" s="35"/>
    </row>
    <row r="16" spans="1:13" ht="23.25" customHeight="1">
      <c r="A16" s="178" t="s">
        <v>119</v>
      </c>
      <c r="B16" s="178"/>
      <c r="C16" s="179"/>
      <c r="E16" s="3">
        <v>1051537</v>
      </c>
      <c r="F16" s="3"/>
      <c r="G16" s="3">
        <v>992317</v>
      </c>
      <c r="H16" s="33"/>
      <c r="I16" s="33">
        <v>309514</v>
      </c>
      <c r="J16" s="33"/>
      <c r="K16" s="33">
        <v>155202</v>
      </c>
      <c r="L16" s="35"/>
      <c r="M16" s="35"/>
    </row>
    <row r="17" spans="1:13" ht="23.25" customHeight="1">
      <c r="A17" s="178" t="s">
        <v>111</v>
      </c>
      <c r="B17" s="178"/>
      <c r="C17" s="179">
        <v>9</v>
      </c>
      <c r="E17" s="35">
        <v>0</v>
      </c>
      <c r="F17" s="3"/>
      <c r="G17" s="35">
        <v>0</v>
      </c>
      <c r="H17" s="33"/>
      <c r="I17" s="35">
        <v>0</v>
      </c>
      <c r="J17" s="33"/>
      <c r="K17" s="35">
        <v>0</v>
      </c>
      <c r="L17" s="35"/>
      <c r="M17" s="35"/>
    </row>
    <row r="18" spans="1:13" ht="23.25" customHeight="1">
      <c r="A18" s="178" t="s">
        <v>6</v>
      </c>
      <c r="B18" s="178"/>
      <c r="C18" s="180"/>
      <c r="E18" s="3">
        <v>32593598</v>
      </c>
      <c r="F18" s="3"/>
      <c r="G18" s="3">
        <v>25895515</v>
      </c>
      <c r="H18" s="33"/>
      <c r="I18" s="33">
        <v>30634478</v>
      </c>
      <c r="J18" s="33"/>
      <c r="K18" s="33">
        <v>23382137</v>
      </c>
      <c r="L18" s="35"/>
      <c r="M18" s="35"/>
    </row>
    <row r="19" spans="1:13" s="1" customFormat="1" ht="24" customHeight="1">
      <c r="A19" s="178"/>
      <c r="B19" s="181" t="s">
        <v>7</v>
      </c>
      <c r="C19" s="176"/>
      <c r="E19" s="182">
        <f>SUM(E11:E18)</f>
        <v>188270561</v>
      </c>
      <c r="F19" s="175"/>
      <c r="G19" s="182">
        <f>SUM(G11:G18)</f>
        <v>239185599</v>
      </c>
      <c r="H19" s="183"/>
      <c r="I19" s="182">
        <f>SUM(I11:I18)</f>
        <v>149787756</v>
      </c>
      <c r="J19" s="183"/>
      <c r="K19" s="182">
        <f>SUM(K11:K18)</f>
        <v>189375996</v>
      </c>
      <c r="L19" s="65"/>
      <c r="M19" s="35"/>
    </row>
    <row r="20" spans="1:13" ht="14.25" customHeight="1">
      <c r="A20" s="181"/>
      <c r="B20" s="181"/>
      <c r="C20" s="180"/>
      <c r="E20" s="184"/>
      <c r="F20" s="8"/>
      <c r="G20" s="184"/>
      <c r="H20" s="184"/>
      <c r="I20" s="33"/>
      <c r="J20" s="33"/>
      <c r="K20" s="33"/>
      <c r="M20" s="35"/>
    </row>
    <row r="21" spans="1:13" ht="24" customHeight="1">
      <c r="A21" s="185" t="s">
        <v>8</v>
      </c>
      <c r="B21" s="185"/>
      <c r="C21" s="6"/>
      <c r="D21" s="177"/>
      <c r="E21" s="15"/>
      <c r="F21" s="15"/>
      <c r="G21" s="15"/>
      <c r="H21" s="15"/>
      <c r="I21" s="135"/>
      <c r="J21" s="135"/>
      <c r="K21" s="135"/>
      <c r="M21" s="35"/>
    </row>
    <row r="22" spans="1:13" ht="24" customHeight="1">
      <c r="A22" s="178" t="s">
        <v>112</v>
      </c>
      <c r="B22" s="178"/>
      <c r="C22" s="179">
        <v>9</v>
      </c>
      <c r="D22" s="177"/>
      <c r="E22" s="186">
        <v>13453860</v>
      </c>
      <c r="F22" s="36"/>
      <c r="G22" s="186">
        <v>3453860</v>
      </c>
      <c r="H22" s="187"/>
      <c r="I22" s="33">
        <v>12800000</v>
      </c>
      <c r="J22" s="186"/>
      <c r="K22" s="33">
        <v>2800000</v>
      </c>
      <c r="M22" s="35"/>
    </row>
    <row r="23" spans="1:13" ht="24" customHeight="1">
      <c r="A23" s="178" t="s">
        <v>46</v>
      </c>
      <c r="B23" s="178"/>
      <c r="C23" s="6">
        <v>11</v>
      </c>
      <c r="D23" s="177"/>
      <c r="E23" s="34">
        <v>0</v>
      </c>
      <c r="F23" s="15"/>
      <c r="G23" s="186">
        <v>1239580</v>
      </c>
      <c r="H23" s="15"/>
      <c r="I23" s="34">
        <v>0</v>
      </c>
      <c r="J23" s="135"/>
      <c r="K23" s="33">
        <v>1000000</v>
      </c>
      <c r="M23" s="188"/>
    </row>
    <row r="24" spans="1:13" ht="24" customHeight="1">
      <c r="A24" s="178" t="s">
        <v>9</v>
      </c>
      <c r="B24" s="178"/>
      <c r="C24" s="6">
        <v>12</v>
      </c>
      <c r="D24" s="177"/>
      <c r="E24" s="34">
        <v>0</v>
      </c>
      <c r="F24" s="34"/>
      <c r="G24" s="34">
        <v>0</v>
      </c>
      <c r="H24" s="15"/>
      <c r="I24" s="36">
        <v>43577972</v>
      </c>
      <c r="J24" s="36"/>
      <c r="K24" s="36">
        <v>42538472</v>
      </c>
      <c r="M24" s="35"/>
    </row>
    <row r="25" spans="1:13" ht="24" customHeight="1">
      <c r="A25" s="178" t="s">
        <v>10</v>
      </c>
      <c r="B25" s="178"/>
      <c r="C25" s="6">
        <v>13</v>
      </c>
      <c r="D25" s="177"/>
      <c r="E25" s="33">
        <v>498932296</v>
      </c>
      <c r="F25" s="36"/>
      <c r="G25" s="33">
        <v>537420899</v>
      </c>
      <c r="H25" s="33"/>
      <c r="I25" s="36">
        <v>493484543</v>
      </c>
      <c r="J25" s="186"/>
      <c r="K25" s="36">
        <v>530339182</v>
      </c>
      <c r="M25" s="35"/>
    </row>
    <row r="26" spans="1:13" ht="24" customHeight="1">
      <c r="A26" s="178" t="s">
        <v>91</v>
      </c>
      <c r="B26" s="178"/>
      <c r="C26" s="6">
        <v>14</v>
      </c>
      <c r="D26" s="177"/>
      <c r="E26" s="33">
        <v>44264204</v>
      </c>
      <c r="F26" s="34"/>
      <c r="G26" s="33">
        <v>43696894</v>
      </c>
      <c r="H26" s="35"/>
      <c r="I26" s="34">
        <v>0</v>
      </c>
      <c r="J26" s="35"/>
      <c r="K26" s="34">
        <v>0</v>
      </c>
      <c r="M26" s="35"/>
    </row>
    <row r="27" spans="1:13" ht="24" customHeight="1">
      <c r="A27" s="178" t="s">
        <v>53</v>
      </c>
      <c r="B27" s="178"/>
      <c r="C27" s="6">
        <v>10</v>
      </c>
      <c r="D27" s="177"/>
      <c r="E27" s="35">
        <v>0</v>
      </c>
      <c r="F27" s="36"/>
      <c r="G27" s="34">
        <v>0</v>
      </c>
      <c r="H27" s="33"/>
      <c r="I27" s="35">
        <v>0</v>
      </c>
      <c r="J27" s="34"/>
      <c r="K27" s="35">
        <v>0</v>
      </c>
      <c r="M27" s="35"/>
    </row>
    <row r="28" spans="1:13" ht="24" customHeight="1">
      <c r="A28" s="178" t="s">
        <v>120</v>
      </c>
      <c r="B28" s="178"/>
      <c r="C28" s="6">
        <v>15</v>
      </c>
      <c r="D28" s="177"/>
      <c r="E28" s="186">
        <v>2694902</v>
      </c>
      <c r="F28" s="36"/>
      <c r="G28" s="186">
        <v>2558984</v>
      </c>
      <c r="H28" s="187"/>
      <c r="I28" s="36">
        <v>116336</v>
      </c>
      <c r="J28" s="186"/>
      <c r="K28" s="36">
        <v>187609</v>
      </c>
      <c r="M28" s="35"/>
    </row>
    <row r="29" spans="1:13" ht="24" customHeight="1">
      <c r="A29" s="178" t="s">
        <v>149</v>
      </c>
      <c r="B29" s="178"/>
      <c r="C29" s="6">
        <v>16</v>
      </c>
      <c r="D29" s="177"/>
      <c r="E29" s="186">
        <v>22882931</v>
      </c>
      <c r="F29" s="36"/>
      <c r="G29" s="186">
        <v>48056883</v>
      </c>
      <c r="H29" s="187"/>
      <c r="I29" s="36">
        <v>22882931</v>
      </c>
      <c r="J29" s="186"/>
      <c r="K29" s="36">
        <v>41306536</v>
      </c>
      <c r="M29" s="35"/>
    </row>
    <row r="30" spans="1:13" ht="24" customHeight="1">
      <c r="A30" s="178" t="s">
        <v>44</v>
      </c>
      <c r="B30" s="178"/>
      <c r="C30" s="6">
        <v>26</v>
      </c>
      <c r="D30" s="177"/>
      <c r="E30" s="186">
        <v>3007804</v>
      </c>
      <c r="F30" s="36"/>
      <c r="G30" s="186">
        <v>2914175</v>
      </c>
      <c r="H30" s="187"/>
      <c r="I30" s="9">
        <v>0</v>
      </c>
      <c r="J30" s="186"/>
      <c r="K30" s="9">
        <v>0</v>
      </c>
      <c r="M30" s="35"/>
    </row>
    <row r="31" spans="1:13" ht="24" customHeight="1">
      <c r="A31" s="178" t="s">
        <v>11</v>
      </c>
      <c r="B31" s="178"/>
      <c r="C31" s="6"/>
      <c r="D31" s="177"/>
      <c r="E31" s="33">
        <v>5325624</v>
      </c>
      <c r="F31" s="36"/>
      <c r="G31" s="33">
        <v>5145756</v>
      </c>
      <c r="H31" s="33"/>
      <c r="I31" s="36">
        <v>1184552</v>
      </c>
      <c r="J31" s="186"/>
      <c r="K31" s="36">
        <v>1013102</v>
      </c>
      <c r="M31" s="35"/>
    </row>
    <row r="32" spans="1:13" s="1" customFormat="1" ht="24" customHeight="1">
      <c r="A32" s="185"/>
      <c r="B32" s="185" t="s">
        <v>12</v>
      </c>
      <c r="C32" s="69"/>
      <c r="D32" s="17"/>
      <c r="E32" s="189">
        <f>SUM(E22:E31)</f>
        <v>590561621</v>
      </c>
      <c r="F32" s="175"/>
      <c r="G32" s="189">
        <f>SUM(G22:G31)</f>
        <v>644487031</v>
      </c>
      <c r="H32" s="183"/>
      <c r="I32" s="189">
        <f>SUM(I22:I31)</f>
        <v>574046334</v>
      </c>
      <c r="J32" s="190"/>
      <c r="K32" s="189">
        <f>SUM(K22:K31)</f>
        <v>619184901</v>
      </c>
      <c r="M32" s="35"/>
    </row>
    <row r="33" spans="1:13" s="1" customFormat="1" ht="24" customHeight="1" thickBot="1">
      <c r="A33" s="185" t="s">
        <v>13</v>
      </c>
      <c r="B33" s="185"/>
      <c r="C33" s="69"/>
      <c r="D33" s="17"/>
      <c r="E33" s="191">
        <f>E19+E32</f>
        <v>778832182</v>
      </c>
      <c r="F33" s="175"/>
      <c r="G33" s="191">
        <f>G19+G32</f>
        <v>883672630</v>
      </c>
      <c r="H33" s="183"/>
      <c r="I33" s="191">
        <f>SUM(I19+I32)</f>
        <v>723834090</v>
      </c>
      <c r="J33" s="183"/>
      <c r="K33" s="191">
        <f>SUM(K19+K32)</f>
        <v>808560897</v>
      </c>
      <c r="M33" s="35"/>
    </row>
    <row r="34" spans="1:13" ht="24" customHeight="1" thickTop="1">
      <c r="A34" s="1" t="s">
        <v>58</v>
      </c>
      <c r="B34" s="1"/>
      <c r="D34" s="177"/>
      <c r="E34" s="35"/>
      <c r="F34" s="37"/>
      <c r="G34" s="35"/>
      <c r="H34" s="37"/>
      <c r="I34" s="35"/>
      <c r="J34" s="35"/>
      <c r="K34" s="35"/>
      <c r="M34" s="35"/>
    </row>
    <row r="35" spans="1:13" s="67" customFormat="1" ht="24" customHeight="1">
      <c r="A35" s="1" t="s">
        <v>236</v>
      </c>
      <c r="B35" s="1"/>
      <c r="C35" s="1"/>
      <c r="D35" s="1"/>
      <c r="E35" s="1"/>
      <c r="F35" s="1"/>
      <c r="G35" s="1"/>
      <c r="H35" s="1"/>
      <c r="I35" s="1"/>
      <c r="J35" s="1"/>
      <c r="K35" s="1"/>
      <c r="M35" s="35"/>
    </row>
    <row r="36" spans="1:13" s="67" customFormat="1" ht="24" customHeight="1">
      <c r="A36" s="1" t="str">
        <f>A3</f>
        <v>ณ วันที่ 31 ธันวาคม 2567</v>
      </c>
      <c r="B36" s="1"/>
      <c r="C36" s="1"/>
      <c r="D36" s="1"/>
      <c r="E36" s="1"/>
      <c r="F36" s="1"/>
      <c r="G36" s="1"/>
      <c r="H36" s="1"/>
      <c r="I36" s="1"/>
      <c r="J36" s="1"/>
      <c r="K36" s="1"/>
      <c r="M36" s="35"/>
    </row>
    <row r="37" spans="1:13" s="67" customFormat="1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M37" s="35"/>
    </row>
    <row r="38" spans="1:13" ht="24" customHeight="1">
      <c r="D38" s="3"/>
      <c r="E38" s="221" t="str">
        <f>E5</f>
        <v>(หน่วย : บาท)</v>
      </c>
      <c r="F38" s="221"/>
      <c r="G38" s="221"/>
      <c r="H38" s="221"/>
      <c r="I38" s="221"/>
      <c r="J38" s="221"/>
      <c r="K38" s="221"/>
      <c r="M38" s="35"/>
    </row>
    <row r="39" spans="1:13" ht="24" customHeight="1">
      <c r="D39" s="3"/>
      <c r="E39" s="219" t="s">
        <v>0</v>
      </c>
      <c r="F39" s="219"/>
      <c r="G39" s="219"/>
      <c r="H39" s="20"/>
      <c r="I39" s="219" t="s">
        <v>15</v>
      </c>
      <c r="J39" s="219"/>
      <c r="K39" s="219"/>
      <c r="M39" s="35"/>
    </row>
    <row r="40" spans="1:13" ht="24" customHeight="1">
      <c r="D40" s="3"/>
      <c r="E40" s="60" t="str">
        <f>+$E$7</f>
        <v>ณ วันที่ 31 ธันวาคม</v>
      </c>
      <c r="F40" s="6"/>
      <c r="G40" s="60" t="str">
        <f>+$G$7</f>
        <v>ณ วันที่ 31 ธันวาคม</v>
      </c>
      <c r="H40" s="20"/>
      <c r="I40" s="60" t="str">
        <f>+$I$7</f>
        <v>ณ วันที่ 31 ธันวาคม</v>
      </c>
      <c r="J40" s="6"/>
      <c r="K40" s="60" t="str">
        <f>+$K$7</f>
        <v>ณ วันที่ 31 ธันวาคม</v>
      </c>
      <c r="M40" s="35"/>
    </row>
    <row r="41" spans="1:13" ht="24" customHeight="1">
      <c r="C41" s="68" t="s">
        <v>2</v>
      </c>
      <c r="D41" s="3"/>
      <c r="E41" s="68" t="str">
        <f>+$E$8</f>
        <v>2567</v>
      </c>
      <c r="F41" s="6"/>
      <c r="G41" s="68" t="str">
        <f>+$G$8</f>
        <v>2566</v>
      </c>
      <c r="H41" s="20"/>
      <c r="I41" s="68" t="str">
        <f>+$I$8</f>
        <v>2567</v>
      </c>
      <c r="J41" s="6"/>
      <c r="K41" s="68" t="str">
        <f>+$K$8</f>
        <v>2566</v>
      </c>
      <c r="M41" s="35"/>
    </row>
    <row r="42" spans="1:13" ht="24" customHeight="1">
      <c r="A42" s="175" t="s">
        <v>16</v>
      </c>
      <c r="B42" s="175"/>
      <c r="C42" s="60"/>
      <c r="D42" s="59"/>
      <c r="E42" s="60"/>
      <c r="F42" s="60"/>
      <c r="G42" s="60"/>
      <c r="H42" s="60"/>
      <c r="I42" s="60"/>
      <c r="J42" s="60"/>
      <c r="K42" s="60"/>
      <c r="M42" s="35"/>
    </row>
    <row r="43" spans="1:13" ht="24" customHeight="1">
      <c r="A43" s="176" t="s">
        <v>17</v>
      </c>
      <c r="D43" s="59"/>
      <c r="E43" s="135"/>
      <c r="F43" s="23"/>
      <c r="G43" s="135"/>
      <c r="H43" s="135"/>
      <c r="I43" s="135"/>
      <c r="J43" s="135"/>
      <c r="K43" s="135"/>
      <c r="M43" s="35"/>
    </row>
    <row r="44" spans="1:13" ht="24" customHeight="1">
      <c r="A44" s="178" t="s">
        <v>92</v>
      </c>
      <c r="B44" s="178"/>
      <c r="C44" s="6">
        <v>17</v>
      </c>
      <c r="D44" s="177"/>
      <c r="E44" s="33">
        <v>26628019</v>
      </c>
      <c r="F44" s="36"/>
      <c r="G44" s="33">
        <v>32384213</v>
      </c>
      <c r="I44" s="36">
        <v>19954544</v>
      </c>
      <c r="J44" s="36"/>
      <c r="K44" s="36">
        <v>28005494</v>
      </c>
      <c r="M44" s="35"/>
    </row>
    <row r="45" spans="1:13" ht="24" customHeight="1">
      <c r="A45" s="178" t="s">
        <v>238</v>
      </c>
      <c r="B45" s="178"/>
      <c r="C45" s="6"/>
      <c r="D45" s="177"/>
      <c r="E45" s="33">
        <v>166750</v>
      </c>
      <c r="F45" s="36"/>
      <c r="G45" s="34">
        <v>0</v>
      </c>
      <c r="I45" s="34">
        <v>0</v>
      </c>
      <c r="J45" s="36"/>
      <c r="K45" s="34">
        <v>0</v>
      </c>
      <c r="M45" s="35"/>
    </row>
    <row r="46" spans="1:13" ht="24" customHeight="1">
      <c r="A46" s="178" t="s">
        <v>110</v>
      </c>
      <c r="B46" s="178"/>
      <c r="C46" s="6"/>
      <c r="D46" s="177"/>
      <c r="E46" s="33"/>
      <c r="F46" s="36"/>
      <c r="G46" s="33"/>
      <c r="I46" s="36"/>
      <c r="J46" s="36"/>
      <c r="K46" s="36"/>
      <c r="M46" s="35"/>
    </row>
    <row r="47" spans="1:13" ht="24" customHeight="1">
      <c r="A47" s="192"/>
      <c r="B47" s="178" t="s">
        <v>59</v>
      </c>
      <c r="C47" s="6">
        <v>18</v>
      </c>
      <c r="D47" s="177"/>
      <c r="E47" s="33">
        <v>11988316</v>
      </c>
      <c r="F47" s="36"/>
      <c r="G47" s="33">
        <v>11603781</v>
      </c>
      <c r="H47" s="34"/>
      <c r="I47" s="34">
        <v>0</v>
      </c>
      <c r="J47" s="34"/>
      <c r="K47" s="34">
        <v>0</v>
      </c>
      <c r="M47" s="35"/>
    </row>
    <row r="48" spans="1:13" ht="24" customHeight="1">
      <c r="A48" s="178" t="s">
        <v>247</v>
      </c>
      <c r="B48" s="178"/>
      <c r="C48" s="6">
        <v>5</v>
      </c>
      <c r="D48" s="177"/>
      <c r="E48" s="34">
        <v>0</v>
      </c>
      <c r="F48" s="36"/>
      <c r="G48" s="34">
        <v>0</v>
      </c>
      <c r="H48" s="34"/>
      <c r="I48" s="36">
        <v>5000000</v>
      </c>
      <c r="J48" s="34"/>
      <c r="K48" s="34">
        <v>0</v>
      </c>
      <c r="M48" s="35"/>
    </row>
    <row r="49" spans="1:13" ht="24" customHeight="1">
      <c r="A49" s="178" t="s">
        <v>170</v>
      </c>
      <c r="B49" s="178"/>
      <c r="C49" s="6"/>
      <c r="D49" s="177"/>
      <c r="E49" s="34">
        <v>0</v>
      </c>
      <c r="F49" s="36"/>
      <c r="G49" s="9">
        <v>3110346</v>
      </c>
      <c r="H49" s="186"/>
      <c r="I49" s="34">
        <v>0</v>
      </c>
      <c r="J49" s="186"/>
      <c r="K49" s="34">
        <v>0</v>
      </c>
      <c r="M49" s="35"/>
    </row>
    <row r="50" spans="1:13" ht="24" customHeight="1">
      <c r="A50" s="178" t="s">
        <v>116</v>
      </c>
      <c r="B50" s="178"/>
      <c r="C50" s="6"/>
      <c r="D50" s="177"/>
      <c r="E50" s="33">
        <v>1144381</v>
      </c>
      <c r="F50" s="36"/>
      <c r="G50" s="33">
        <v>2029892</v>
      </c>
      <c r="H50" s="186"/>
      <c r="I50" s="33">
        <v>777722</v>
      </c>
      <c r="J50" s="186"/>
      <c r="K50" s="36">
        <v>1663233</v>
      </c>
      <c r="M50" s="35"/>
    </row>
    <row r="51" spans="1:13" ht="24" customHeight="1">
      <c r="A51" s="178" t="s">
        <v>18</v>
      </c>
      <c r="B51" s="178"/>
      <c r="C51" s="6"/>
      <c r="D51" s="177"/>
      <c r="E51" s="33">
        <v>236066</v>
      </c>
      <c r="F51" s="36"/>
      <c r="G51" s="33">
        <v>226636</v>
      </c>
      <c r="H51" s="39"/>
      <c r="I51" s="33">
        <v>91290</v>
      </c>
      <c r="J51" s="38"/>
      <c r="K51" s="38">
        <v>67360</v>
      </c>
      <c r="M51" s="35"/>
    </row>
    <row r="52" spans="1:13" s="1" customFormat="1" ht="24" customHeight="1">
      <c r="B52" s="176" t="s">
        <v>19</v>
      </c>
      <c r="C52" s="69"/>
      <c r="D52" s="193"/>
      <c r="E52" s="182">
        <f>SUM(E44:E51)</f>
        <v>40163532</v>
      </c>
      <c r="F52" s="175"/>
      <c r="G52" s="182">
        <f>SUM(G44:G51)</f>
        <v>49354868</v>
      </c>
      <c r="H52" s="183"/>
      <c r="I52" s="182">
        <f>SUM(I44:I51)</f>
        <v>25823556</v>
      </c>
      <c r="J52" s="183"/>
      <c r="K52" s="182">
        <f>SUM(K44:K51)</f>
        <v>29736087</v>
      </c>
      <c r="M52" s="35"/>
    </row>
    <row r="53" spans="1:13" ht="14.25" customHeight="1">
      <c r="A53" s="181"/>
      <c r="B53" s="181"/>
      <c r="C53" s="6"/>
      <c r="D53" s="177"/>
      <c r="E53" s="194"/>
      <c r="F53" s="3"/>
      <c r="G53" s="33"/>
      <c r="H53" s="33"/>
      <c r="I53" s="33"/>
      <c r="J53" s="33"/>
      <c r="K53" s="33"/>
      <c r="M53" s="35"/>
    </row>
    <row r="54" spans="1:13" ht="24" customHeight="1">
      <c r="A54" s="175" t="s">
        <v>20</v>
      </c>
      <c r="B54" s="181"/>
      <c r="C54" s="6"/>
      <c r="E54" s="194"/>
      <c r="F54" s="3"/>
      <c r="G54" s="33"/>
      <c r="H54" s="33"/>
      <c r="I54" s="33"/>
      <c r="J54" s="33"/>
      <c r="K54" s="33"/>
      <c r="L54" s="195"/>
      <c r="M54" s="35"/>
    </row>
    <row r="55" spans="1:13" ht="24" customHeight="1">
      <c r="A55" s="178" t="s">
        <v>237</v>
      </c>
      <c r="B55" s="181"/>
      <c r="C55" s="6">
        <v>18</v>
      </c>
      <c r="E55" s="40">
        <v>33231057</v>
      </c>
      <c r="F55" s="33"/>
      <c r="G55" s="40">
        <v>32759496</v>
      </c>
      <c r="H55" s="33"/>
      <c r="I55" s="34">
        <v>0</v>
      </c>
      <c r="J55" s="33"/>
      <c r="K55" s="34">
        <v>0</v>
      </c>
      <c r="L55" s="195"/>
      <c r="M55" s="35"/>
    </row>
    <row r="56" spans="1:13" ht="24" customHeight="1">
      <c r="A56" s="178" t="s">
        <v>73</v>
      </c>
      <c r="B56" s="178"/>
      <c r="C56" s="6">
        <v>26</v>
      </c>
      <c r="D56" s="177"/>
      <c r="E56" s="40">
        <v>40623128</v>
      </c>
      <c r="F56" s="36"/>
      <c r="G56" s="40">
        <v>40623128</v>
      </c>
      <c r="H56" s="42"/>
      <c r="I56" s="40">
        <v>39598348</v>
      </c>
      <c r="J56" s="43"/>
      <c r="K56" s="40">
        <v>39598348</v>
      </c>
      <c r="L56" s="63"/>
      <c r="M56" s="35"/>
    </row>
    <row r="57" spans="1:13" ht="24" customHeight="1">
      <c r="A57" s="178" t="s">
        <v>60</v>
      </c>
      <c r="B57" s="178"/>
      <c r="C57" s="6"/>
      <c r="E57" s="40"/>
      <c r="F57" s="33"/>
      <c r="G57" s="40"/>
      <c r="H57" s="33"/>
      <c r="I57" s="33"/>
      <c r="J57" s="33"/>
      <c r="K57" s="33"/>
      <c r="L57" s="64"/>
      <c r="M57" s="35"/>
    </row>
    <row r="58" spans="1:13" ht="24" customHeight="1">
      <c r="A58" s="192"/>
      <c r="B58" s="178" t="s">
        <v>42</v>
      </c>
      <c r="C58" s="6">
        <v>19</v>
      </c>
      <c r="D58" s="177"/>
      <c r="E58" s="40">
        <v>4230576</v>
      </c>
      <c r="F58" s="36"/>
      <c r="G58" s="40">
        <v>3682695</v>
      </c>
      <c r="H58" s="41"/>
      <c r="I58" s="40">
        <v>3767789</v>
      </c>
      <c r="J58" s="40"/>
      <c r="K58" s="40">
        <v>3301961</v>
      </c>
      <c r="L58" s="62"/>
      <c r="M58" s="35"/>
    </row>
    <row r="59" spans="1:13" ht="24" customHeight="1">
      <c r="A59" s="178" t="s">
        <v>148</v>
      </c>
      <c r="B59" s="178"/>
      <c r="C59" s="6"/>
      <c r="D59" s="177"/>
      <c r="E59" s="40">
        <v>505418</v>
      </c>
      <c r="F59" s="36"/>
      <c r="G59" s="40">
        <v>505418</v>
      </c>
      <c r="H59" s="42"/>
      <c r="I59" s="40">
        <v>505418</v>
      </c>
      <c r="J59" s="43"/>
      <c r="K59" s="40">
        <v>505418</v>
      </c>
      <c r="L59" s="63"/>
      <c r="M59" s="35"/>
    </row>
    <row r="60" spans="1:13" s="1" customFormat="1" ht="24" customHeight="1">
      <c r="B60" s="175" t="s">
        <v>21</v>
      </c>
      <c r="C60" s="69"/>
      <c r="E60" s="182">
        <f>SUM(E55:E59)</f>
        <v>78590179</v>
      </c>
      <c r="F60" s="175"/>
      <c r="G60" s="182">
        <f>SUM(G55:G59)</f>
        <v>77570737</v>
      </c>
      <c r="H60" s="183"/>
      <c r="I60" s="182">
        <f>SUM(I55:I59)</f>
        <v>43871555</v>
      </c>
      <c r="J60" s="183"/>
      <c r="K60" s="182">
        <f>SUM(K55:K59)</f>
        <v>43405727</v>
      </c>
      <c r="M60" s="35"/>
    </row>
    <row r="61" spans="1:13" s="1" customFormat="1" ht="24" customHeight="1">
      <c r="A61" s="175" t="s">
        <v>22</v>
      </c>
      <c r="B61" s="196"/>
      <c r="C61" s="197"/>
      <c r="D61" s="29"/>
      <c r="E61" s="198">
        <f>E52+E60</f>
        <v>118753711</v>
      </c>
      <c r="F61" s="199"/>
      <c r="G61" s="198">
        <f>G52+G60</f>
        <v>126925605</v>
      </c>
      <c r="H61" s="200"/>
      <c r="I61" s="198">
        <f>SUM(I52+I60)</f>
        <v>69695111</v>
      </c>
      <c r="J61" s="200"/>
      <c r="K61" s="198">
        <f>SUM(K52+K60)</f>
        <v>73141814</v>
      </c>
      <c r="M61" s="35"/>
    </row>
    <row r="62" spans="1:13" ht="24" customHeight="1">
      <c r="A62" s="1" t="s">
        <v>58</v>
      </c>
      <c r="B62" s="1"/>
      <c r="C62" s="6"/>
      <c r="E62" s="33"/>
      <c r="F62" s="3"/>
      <c r="G62" s="33"/>
      <c r="H62" s="33"/>
      <c r="I62" s="33"/>
      <c r="J62" s="33"/>
      <c r="K62" s="33"/>
      <c r="M62" s="35"/>
    </row>
    <row r="63" spans="1:13" s="67" customFormat="1" ht="24" customHeight="1">
      <c r="A63" s="1" t="s">
        <v>236</v>
      </c>
      <c r="B63" s="1"/>
      <c r="C63" s="1"/>
      <c r="D63" s="1"/>
      <c r="E63" s="1"/>
      <c r="F63" s="1"/>
      <c r="G63" s="1"/>
      <c r="H63" s="1"/>
      <c r="I63" s="1"/>
      <c r="J63" s="1"/>
      <c r="K63" s="1"/>
      <c r="M63" s="35"/>
    </row>
    <row r="64" spans="1:13" s="67" customFormat="1" ht="24" customHeight="1">
      <c r="A64" s="1" t="str">
        <f>A36</f>
        <v>ณ วันที่ 31 ธันวาคม 2567</v>
      </c>
      <c r="B64" s="1"/>
      <c r="C64" s="1"/>
      <c r="D64" s="1"/>
      <c r="E64" s="1"/>
      <c r="F64" s="1"/>
      <c r="G64" s="1"/>
      <c r="H64" s="1"/>
      <c r="I64" s="1"/>
      <c r="J64" s="1"/>
      <c r="K64" s="1"/>
      <c r="M64" s="35"/>
    </row>
    <row r="65" spans="1:13" s="67" customFormat="1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M65" s="35"/>
    </row>
    <row r="66" spans="1:13" ht="24" customHeight="1">
      <c r="D66" s="3"/>
      <c r="E66" s="221" t="str">
        <f>E38</f>
        <v>(หน่วย : บาท)</v>
      </c>
      <c r="F66" s="221"/>
      <c r="G66" s="221"/>
      <c r="H66" s="221"/>
      <c r="I66" s="221"/>
      <c r="J66" s="221"/>
      <c r="K66" s="221"/>
      <c r="M66" s="35"/>
    </row>
    <row r="67" spans="1:13" ht="24" customHeight="1">
      <c r="D67" s="3"/>
      <c r="E67" s="219" t="s">
        <v>0</v>
      </c>
      <c r="F67" s="219"/>
      <c r="G67" s="219"/>
      <c r="H67" s="20"/>
      <c r="I67" s="219" t="s">
        <v>15</v>
      </c>
      <c r="J67" s="219"/>
      <c r="K67" s="219"/>
      <c r="M67" s="35"/>
    </row>
    <row r="68" spans="1:13" ht="24" customHeight="1">
      <c r="D68" s="59"/>
      <c r="E68" s="60" t="str">
        <f>+$E$7</f>
        <v>ณ วันที่ 31 ธันวาคม</v>
      </c>
      <c r="F68" s="60"/>
      <c r="G68" s="60" t="str">
        <f>+$G$7</f>
        <v>ณ วันที่ 31 ธันวาคม</v>
      </c>
      <c r="H68" s="60"/>
      <c r="I68" s="60" t="str">
        <f>+$I$7</f>
        <v>ณ วันที่ 31 ธันวาคม</v>
      </c>
      <c r="J68" s="60"/>
      <c r="K68" s="60" t="str">
        <f>+$K$7</f>
        <v>ณ วันที่ 31 ธันวาคม</v>
      </c>
      <c r="M68" s="35"/>
    </row>
    <row r="69" spans="1:13" ht="24" customHeight="1">
      <c r="C69" s="68" t="s">
        <v>2</v>
      </c>
      <c r="D69" s="59"/>
      <c r="E69" s="68" t="str">
        <f>+$E$8</f>
        <v>2567</v>
      </c>
      <c r="F69" s="60"/>
      <c r="G69" s="68" t="str">
        <f>+$G$8</f>
        <v>2566</v>
      </c>
      <c r="H69" s="60"/>
      <c r="I69" s="68" t="str">
        <f>+$I$8</f>
        <v>2567</v>
      </c>
      <c r="J69" s="60"/>
      <c r="K69" s="68" t="str">
        <f>+$K$8</f>
        <v>2566</v>
      </c>
      <c r="M69" s="35"/>
    </row>
    <row r="70" spans="1:13" ht="24" customHeight="1">
      <c r="A70" s="175" t="s">
        <v>127</v>
      </c>
      <c r="B70" s="175"/>
      <c r="C70" s="201"/>
      <c r="D70" s="59"/>
      <c r="E70" s="60"/>
      <c r="F70" s="60"/>
      <c r="G70" s="60"/>
      <c r="H70" s="60"/>
      <c r="I70" s="60"/>
      <c r="J70" s="60"/>
      <c r="K70" s="60"/>
      <c r="M70" s="35"/>
    </row>
    <row r="71" spans="1:13" ht="24" customHeight="1">
      <c r="A71" s="175" t="s">
        <v>23</v>
      </c>
      <c r="B71" s="181"/>
      <c r="C71" s="6"/>
      <c r="D71" s="177"/>
      <c r="E71" s="135"/>
      <c r="F71" s="6"/>
      <c r="G71" s="135"/>
      <c r="H71" s="135"/>
      <c r="I71" s="135"/>
      <c r="J71" s="135"/>
      <c r="K71" s="135"/>
      <c r="M71" s="35"/>
    </row>
    <row r="72" spans="1:13" ht="24" customHeight="1">
      <c r="A72" s="3" t="s">
        <v>24</v>
      </c>
      <c r="B72" s="202"/>
      <c r="C72" s="177"/>
      <c r="D72" s="177"/>
      <c r="E72" s="203"/>
      <c r="F72" s="36"/>
      <c r="G72" s="203"/>
      <c r="H72" s="203"/>
      <c r="I72" s="203"/>
      <c r="J72" s="203"/>
      <c r="K72" s="203"/>
      <c r="M72" s="35"/>
    </row>
    <row r="73" spans="1:13" ht="24" customHeight="1">
      <c r="A73" s="3"/>
      <c r="B73" s="202" t="s">
        <v>94</v>
      </c>
      <c r="C73" s="177"/>
      <c r="D73" s="177"/>
      <c r="E73" s="203"/>
      <c r="F73" s="36"/>
      <c r="G73" s="203"/>
      <c r="H73" s="203"/>
      <c r="I73" s="203"/>
      <c r="J73" s="203"/>
      <c r="K73" s="203"/>
      <c r="M73" s="35"/>
    </row>
    <row r="74" spans="1:13" ht="24" customHeight="1">
      <c r="A74" s="3"/>
      <c r="B74" s="202" t="s">
        <v>244</v>
      </c>
      <c r="C74" s="177"/>
      <c r="D74" s="177"/>
      <c r="E74" s="203"/>
      <c r="F74" s="36"/>
      <c r="G74" s="203"/>
      <c r="H74" s="203"/>
      <c r="I74" s="203"/>
      <c r="J74" s="203"/>
      <c r="K74" s="203"/>
      <c r="M74" s="35"/>
    </row>
    <row r="75" spans="1:13" ht="24" customHeight="1">
      <c r="A75" s="3"/>
      <c r="B75" s="178" t="s">
        <v>124</v>
      </c>
      <c r="C75" s="177"/>
      <c r="D75" s="177"/>
      <c r="E75" s="203"/>
      <c r="F75" s="36"/>
      <c r="G75" s="203"/>
      <c r="H75" s="203"/>
      <c r="I75" s="203"/>
      <c r="J75" s="203"/>
      <c r="K75" s="203"/>
      <c r="M75" s="35"/>
    </row>
    <row r="76" spans="1:13" ht="24" customHeight="1">
      <c r="A76" s="3"/>
      <c r="B76" s="202" t="s">
        <v>239</v>
      </c>
      <c r="C76" s="177"/>
      <c r="D76" s="177"/>
      <c r="E76" s="203"/>
      <c r="F76" s="36"/>
      <c r="G76" s="203"/>
      <c r="H76" s="203"/>
      <c r="I76" s="203"/>
      <c r="J76" s="203"/>
      <c r="K76" s="203"/>
      <c r="M76" s="35"/>
    </row>
    <row r="77" spans="1:13" ht="24" customHeight="1" thickBot="1">
      <c r="A77" s="178"/>
      <c r="B77" s="20" t="s">
        <v>139</v>
      </c>
      <c r="C77" s="6">
        <v>20</v>
      </c>
      <c r="D77" s="177"/>
      <c r="E77" s="204">
        <v>692406988</v>
      </c>
      <c r="F77" s="36"/>
      <c r="G77" s="204">
        <v>800114742</v>
      </c>
      <c r="H77" s="203"/>
      <c r="I77" s="204">
        <v>692406988</v>
      </c>
      <c r="J77" s="36"/>
      <c r="K77" s="204">
        <v>800114742</v>
      </c>
      <c r="M77" s="35"/>
    </row>
    <row r="78" spans="1:13" ht="24" customHeight="1" thickTop="1">
      <c r="A78" s="178"/>
      <c r="B78" s="178" t="s">
        <v>96</v>
      </c>
      <c r="C78" s="6"/>
      <c r="D78" s="177"/>
      <c r="E78" s="203"/>
      <c r="F78" s="36"/>
      <c r="G78" s="203"/>
      <c r="H78" s="203"/>
      <c r="I78" s="203"/>
      <c r="J78" s="36"/>
      <c r="K78" s="203"/>
      <c r="M78" s="35"/>
    </row>
    <row r="79" spans="1:13" ht="24" customHeight="1">
      <c r="A79" s="178"/>
      <c r="B79" s="178" t="s">
        <v>257</v>
      </c>
      <c r="C79" s="6"/>
      <c r="D79" s="177"/>
      <c r="E79" s="205"/>
      <c r="F79" s="206"/>
      <c r="G79" s="205"/>
      <c r="H79" s="205"/>
      <c r="I79" s="205"/>
      <c r="J79" s="36"/>
      <c r="K79" s="203"/>
      <c r="M79" s="35"/>
    </row>
    <row r="80" spans="1:13" ht="24" customHeight="1">
      <c r="A80" s="178"/>
      <c r="B80" s="178" t="s">
        <v>95</v>
      </c>
      <c r="C80" s="6"/>
      <c r="D80" s="177"/>
      <c r="E80" s="44">
        <f>+'SH6 Conso'!F26</f>
        <v>536453904</v>
      </c>
      <c r="F80" s="36"/>
      <c r="G80" s="203">
        <f>+'SH6 Conso'!F19</f>
        <v>535538409</v>
      </c>
      <c r="H80" s="203"/>
      <c r="I80" s="203">
        <f>+'SH7 Sepa'!F19</f>
        <v>536453904</v>
      </c>
      <c r="J80" s="36"/>
      <c r="K80" s="203">
        <f>+'SH7 Sepa'!F15</f>
        <v>535538409</v>
      </c>
      <c r="M80" s="35"/>
    </row>
    <row r="81" spans="1:13" ht="24" customHeight="1">
      <c r="A81" s="178"/>
      <c r="B81" s="178" t="s">
        <v>240</v>
      </c>
      <c r="C81" s="6"/>
      <c r="D81" s="177"/>
      <c r="E81" s="203"/>
      <c r="F81" s="36"/>
      <c r="G81" s="203"/>
      <c r="H81" s="203"/>
      <c r="I81" s="203"/>
      <c r="J81" s="36"/>
      <c r="K81" s="203"/>
      <c r="M81" s="35"/>
    </row>
    <row r="82" spans="1:13" ht="24" customHeight="1">
      <c r="A82" s="178"/>
      <c r="B82" s="178" t="s">
        <v>139</v>
      </c>
      <c r="C82" s="6"/>
      <c r="D82" s="177"/>
      <c r="E82" s="44"/>
      <c r="F82" s="36"/>
      <c r="H82" s="45"/>
      <c r="I82" s="44"/>
      <c r="J82" s="36"/>
      <c r="M82" s="35"/>
    </row>
    <row r="83" spans="1:13" ht="24" customHeight="1">
      <c r="A83" s="178" t="s">
        <v>249</v>
      </c>
      <c r="B83" s="178"/>
      <c r="C83" s="6"/>
      <c r="D83" s="177"/>
      <c r="E83" s="44"/>
      <c r="F83" s="36"/>
      <c r="H83" s="45"/>
      <c r="I83" s="44"/>
      <c r="J83" s="36"/>
      <c r="M83" s="35"/>
    </row>
    <row r="84" spans="1:13" ht="24" customHeight="1">
      <c r="A84" s="178"/>
      <c r="B84" s="178" t="s">
        <v>250</v>
      </c>
      <c r="C84" s="6"/>
      <c r="D84" s="177"/>
      <c r="E84" s="44">
        <f>+'SH6 Conso'!R26</f>
        <v>27321019</v>
      </c>
      <c r="F84" s="36"/>
      <c r="G84" s="3">
        <f>+'SH6 Conso'!R19</f>
        <v>27321019</v>
      </c>
      <c r="H84" s="45"/>
      <c r="I84" s="34">
        <v>0</v>
      </c>
      <c r="J84" s="34"/>
      <c r="K84" s="34">
        <v>0</v>
      </c>
      <c r="M84" s="35"/>
    </row>
    <row r="85" spans="1:13" ht="24" customHeight="1">
      <c r="A85" s="178" t="s">
        <v>251</v>
      </c>
      <c r="B85" s="178"/>
      <c r="C85" s="6"/>
      <c r="D85" s="177"/>
      <c r="E85" s="44"/>
      <c r="F85" s="36"/>
      <c r="H85" s="45"/>
      <c r="I85" s="34"/>
      <c r="J85" s="34"/>
      <c r="K85" s="34"/>
      <c r="M85" s="35"/>
    </row>
    <row r="86" spans="1:13" ht="24" customHeight="1">
      <c r="A86" s="178"/>
      <c r="B86" s="178" t="s">
        <v>252</v>
      </c>
      <c r="C86" s="6"/>
      <c r="D86" s="177"/>
      <c r="E86" s="8">
        <f>+'SH6 Conso'!T26</f>
        <v>-104801</v>
      </c>
      <c r="F86" s="36"/>
      <c r="G86" s="3">
        <f>+'SH6 Conso'!T19</f>
        <v>23508</v>
      </c>
      <c r="H86" s="45"/>
      <c r="I86" s="34">
        <v>0</v>
      </c>
      <c r="J86" s="34"/>
      <c r="K86" s="34">
        <v>0</v>
      </c>
      <c r="M86" s="35"/>
    </row>
    <row r="87" spans="1:13" ht="24" customHeight="1">
      <c r="A87" s="178" t="s">
        <v>47</v>
      </c>
      <c r="B87" s="178"/>
      <c r="C87" s="207"/>
      <c r="D87" s="177"/>
      <c r="E87" s="44">
        <f>+'SH6 Conso'!H26</f>
        <v>935867168</v>
      </c>
      <c r="F87" s="36"/>
      <c r="G87" s="44">
        <f>+'SH6 Conso'!H19</f>
        <v>935079842</v>
      </c>
      <c r="H87" s="46"/>
      <c r="I87" s="44">
        <f>+'SH7 Sepa'!H19</f>
        <v>935867168</v>
      </c>
      <c r="J87" s="47"/>
      <c r="K87" s="48">
        <f>+'SH7 Sepa'!H15</f>
        <v>935079842</v>
      </c>
      <c r="M87" s="35"/>
    </row>
    <row r="88" spans="1:13" ht="24" customHeight="1">
      <c r="A88" s="178" t="s">
        <v>78</v>
      </c>
      <c r="B88" s="178"/>
      <c r="C88" s="177"/>
      <c r="D88" s="177"/>
      <c r="E88" s="44"/>
      <c r="F88" s="36"/>
      <c r="G88" s="44"/>
      <c r="H88" s="45"/>
      <c r="I88" s="44"/>
      <c r="J88" s="44"/>
      <c r="K88" s="44"/>
      <c r="M88" s="35"/>
    </row>
    <row r="89" spans="1:13" ht="24" customHeight="1">
      <c r="A89" s="178"/>
      <c r="B89" s="178" t="s">
        <v>97</v>
      </c>
      <c r="C89" s="207"/>
      <c r="D89" s="177"/>
      <c r="E89" s="44">
        <f>+'SH6 Conso'!J26</f>
        <v>20900000</v>
      </c>
      <c r="F89" s="36"/>
      <c r="G89" s="44">
        <f>+'SH6 Conso'!J19</f>
        <v>20900000</v>
      </c>
      <c r="H89" s="46"/>
      <c r="I89" s="44">
        <f>+'SH7 Sepa'!J19</f>
        <v>20900000</v>
      </c>
      <c r="J89" s="47"/>
      <c r="K89" s="48">
        <f>+'SH7 Sepa'!J15</f>
        <v>20900000</v>
      </c>
      <c r="M89" s="35"/>
    </row>
    <row r="90" spans="1:13" ht="24" customHeight="1">
      <c r="A90" s="178"/>
      <c r="B90" s="178" t="s">
        <v>90</v>
      </c>
      <c r="C90" s="6"/>
      <c r="E90" s="8">
        <f>+'SH6 Conso'!L26</f>
        <v>-1020817295</v>
      </c>
      <c r="F90" s="3"/>
      <c r="G90" s="8">
        <f>+'SH6 Conso'!L19</f>
        <v>-925355087</v>
      </c>
      <c r="H90" s="8"/>
      <c r="I90" s="8">
        <f>+'SH7 Sepa'!L19</f>
        <v>-1001574604</v>
      </c>
      <c r="J90" s="8"/>
      <c r="K90" s="8">
        <f>+'SH7 Sepa'!L15</f>
        <v>-918591679</v>
      </c>
      <c r="M90" s="35"/>
    </row>
    <row r="91" spans="1:13" ht="24" customHeight="1">
      <c r="A91" s="178" t="s">
        <v>48</v>
      </c>
      <c r="B91" s="178"/>
      <c r="C91" s="177"/>
      <c r="D91" s="177"/>
      <c r="E91" s="136">
        <f>+'SH6 Conso'!Z26</f>
        <v>162492511</v>
      </c>
      <c r="F91" s="3"/>
      <c r="G91" s="136">
        <f>+'SH6 Conso'!Z19</f>
        <v>162492511</v>
      </c>
      <c r="H91" s="33"/>
      <c r="I91" s="208">
        <f>+'SH7 Sepa'!V19</f>
        <v>162492511</v>
      </c>
      <c r="J91" s="187"/>
      <c r="K91" s="33">
        <f>+'SH7 Sepa'!V15</f>
        <v>162492511</v>
      </c>
      <c r="M91" s="35"/>
    </row>
    <row r="92" spans="1:13" ht="24" customHeight="1">
      <c r="A92" s="175" t="s">
        <v>61</v>
      </c>
      <c r="B92" s="181"/>
      <c r="C92" s="6"/>
      <c r="D92" s="177"/>
      <c r="E92" s="209">
        <f>SUM(E79:E91)</f>
        <v>662112506</v>
      </c>
      <c r="F92" s="175"/>
      <c r="G92" s="209">
        <f>SUM(G79:G91)</f>
        <v>756000202</v>
      </c>
      <c r="H92" s="183"/>
      <c r="I92" s="209">
        <f>SUM(I79:I91)</f>
        <v>654138979</v>
      </c>
      <c r="J92" s="183"/>
      <c r="K92" s="209">
        <f>SUM(K79:K91)</f>
        <v>735419083</v>
      </c>
      <c r="M92" s="35"/>
    </row>
    <row r="93" spans="1:13" ht="27.75" customHeight="1">
      <c r="A93" s="3" t="s">
        <v>50</v>
      </c>
      <c r="B93" s="202"/>
      <c r="C93" s="177"/>
      <c r="D93" s="210"/>
      <c r="E93" s="8">
        <f>+'SH6 Conso'!AD26</f>
        <v>-2034035</v>
      </c>
      <c r="F93" s="175"/>
      <c r="G93" s="33">
        <f>+'SH6 Conso'!AD19</f>
        <v>746823</v>
      </c>
      <c r="H93" s="11"/>
      <c r="I93" s="74">
        <v>0</v>
      </c>
      <c r="J93" s="11"/>
      <c r="K93" s="11">
        <v>0</v>
      </c>
      <c r="M93" s="35"/>
    </row>
    <row r="94" spans="1:13" ht="24" customHeight="1">
      <c r="A94" s="175" t="s">
        <v>25</v>
      </c>
      <c r="B94" s="181"/>
      <c r="C94" s="6"/>
      <c r="D94" s="6"/>
      <c r="E94" s="182">
        <f>E92+E93</f>
        <v>660078471</v>
      </c>
      <c r="F94" s="175"/>
      <c r="G94" s="182">
        <f>G92+G93</f>
        <v>756747025</v>
      </c>
      <c r="H94" s="183"/>
      <c r="I94" s="182">
        <f>I92+I93</f>
        <v>654138979</v>
      </c>
      <c r="J94" s="183"/>
      <c r="K94" s="182">
        <f>K92+K93</f>
        <v>735419083</v>
      </c>
      <c r="M94" s="35"/>
    </row>
    <row r="95" spans="1:13" ht="24" customHeight="1" thickBot="1">
      <c r="A95" s="175" t="s">
        <v>51</v>
      </c>
      <c r="B95" s="196"/>
      <c r="C95" s="6"/>
      <c r="D95" s="177"/>
      <c r="E95" s="191">
        <f>E94+E61</f>
        <v>778832182</v>
      </c>
      <c r="F95" s="175"/>
      <c r="G95" s="191">
        <f>G94+G61</f>
        <v>883672630</v>
      </c>
      <c r="H95" s="183"/>
      <c r="I95" s="191">
        <f>I61+I92</f>
        <v>723834090</v>
      </c>
      <c r="J95" s="183"/>
      <c r="K95" s="191">
        <f>K61+K92</f>
        <v>808560897</v>
      </c>
      <c r="M95" s="35"/>
    </row>
    <row r="96" spans="1:13" ht="24" customHeight="1" thickTop="1">
      <c r="A96" s="196"/>
      <c r="B96" s="196"/>
      <c r="C96" s="6"/>
      <c r="D96" s="177"/>
      <c r="E96" s="183"/>
      <c r="F96" s="175"/>
      <c r="G96" s="183"/>
      <c r="H96" s="183"/>
      <c r="I96" s="183"/>
      <c r="J96" s="183"/>
      <c r="K96" s="183"/>
    </row>
  </sheetData>
  <mergeCells count="10">
    <mergeCell ref="E67:G67"/>
    <mergeCell ref="E4:K4"/>
    <mergeCell ref="I6:K6"/>
    <mergeCell ref="I39:K39"/>
    <mergeCell ref="I67:K67"/>
    <mergeCell ref="E5:K5"/>
    <mergeCell ref="E6:G6"/>
    <mergeCell ref="E38:K38"/>
    <mergeCell ref="E39:G39"/>
    <mergeCell ref="E66:K66"/>
  </mergeCells>
  <pageMargins left="0.78740157480314965" right="0.51181102362204722" top="0.47244094488188981" bottom="0.51181102362204722" header="0.51181102362204722" footer="0.51181102362204722"/>
  <pageSetup paperSize="9" scale="75" fitToHeight="3" orientation="portrait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33" max="16383" man="1"/>
    <brk id="61" max="16383" man="1"/>
  </rowBreaks>
  <ignoredErrors>
    <ignoredError sqref="F92 J9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view="pageBreakPreview" topLeftCell="A65" zoomScale="90" zoomScaleNormal="90" zoomScaleSheetLayoutView="90" workbookViewId="0">
      <selection activeCell="H84" sqref="H84"/>
    </sheetView>
  </sheetViews>
  <sheetFormatPr defaultColWidth="30.375" defaultRowHeight="24" customHeight="1"/>
  <cols>
    <col min="1" max="2" width="3.125" style="66" customWidth="1"/>
    <col min="3" max="3" width="50.875" style="66" customWidth="1"/>
    <col min="4" max="4" width="8.375" style="20" customWidth="1"/>
    <col min="5" max="5" width="0.875" style="20" customWidth="1"/>
    <col min="6" max="6" width="14.625" style="20" customWidth="1"/>
    <col min="7" max="7" width="1.125" style="20" customWidth="1"/>
    <col min="8" max="8" width="14.875" style="20" customWidth="1"/>
    <col min="9" max="9" width="1.125" style="20" customWidth="1"/>
    <col min="10" max="10" width="14.875" style="3" bestFit="1" customWidth="1"/>
    <col min="11" max="11" width="1.125" style="20" customWidth="1"/>
    <col min="12" max="12" width="14.875" style="3" bestFit="1" customWidth="1"/>
    <col min="13" max="189" width="10.625" style="20" customWidth="1"/>
    <col min="190" max="16384" width="30.375" style="20"/>
  </cols>
  <sheetData>
    <row r="1" spans="1:12" ht="24" customHeight="1">
      <c r="A1" s="1" t="s">
        <v>58</v>
      </c>
      <c r="B1" s="1"/>
      <c r="C1" s="1"/>
    </row>
    <row r="2" spans="1:12" s="67" customFormat="1" ht="24" customHeight="1">
      <c r="A2" s="2" t="s">
        <v>26</v>
      </c>
      <c r="B2" s="2"/>
      <c r="C2" s="2"/>
      <c r="D2" s="1"/>
      <c r="E2" s="1"/>
      <c r="F2" s="1"/>
      <c r="G2" s="1"/>
      <c r="H2" s="1"/>
      <c r="I2" s="1"/>
      <c r="J2" s="1"/>
      <c r="K2" s="1"/>
      <c r="L2" s="1"/>
    </row>
    <row r="3" spans="1:12" s="67" customFormat="1" ht="24" customHeight="1">
      <c r="A3" s="2" t="s">
        <v>232</v>
      </c>
      <c r="B3" s="2"/>
      <c r="C3" s="2"/>
      <c r="D3" s="36"/>
      <c r="E3" s="36"/>
      <c r="F3" s="36"/>
      <c r="G3" s="36"/>
      <c r="H3" s="36"/>
      <c r="I3" s="36"/>
      <c r="J3" s="36"/>
      <c r="K3" s="36"/>
      <c r="L3" s="36"/>
    </row>
    <row r="4" spans="1:12" s="67" customFormat="1" ht="7.9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67" customFormat="1" ht="24" customHeight="1">
      <c r="A5" s="36"/>
      <c r="B5" s="36"/>
      <c r="C5" s="36"/>
      <c r="D5" s="36"/>
      <c r="E5" s="36"/>
      <c r="F5" s="221" t="s">
        <v>184</v>
      </c>
      <c r="G5" s="221"/>
      <c r="H5" s="221"/>
      <c r="I5" s="221"/>
      <c r="J5" s="221"/>
      <c r="K5" s="221"/>
      <c r="L5" s="221"/>
    </row>
    <row r="6" spans="1:12" ht="24" customHeight="1">
      <c r="E6" s="3"/>
      <c r="F6" s="219" t="s">
        <v>0</v>
      </c>
      <c r="G6" s="219"/>
      <c r="H6" s="219"/>
      <c r="J6" s="219" t="s">
        <v>15</v>
      </c>
      <c r="K6" s="219"/>
      <c r="L6" s="219"/>
    </row>
    <row r="7" spans="1:12" ht="24" customHeight="1">
      <c r="D7" s="68" t="s">
        <v>2</v>
      </c>
      <c r="E7" s="59"/>
      <c r="F7" s="4" t="s">
        <v>231</v>
      </c>
      <c r="G7" s="60"/>
      <c r="H7" s="4" t="s">
        <v>171</v>
      </c>
      <c r="I7" s="60"/>
      <c r="J7" s="4" t="s">
        <v>231</v>
      </c>
      <c r="K7" s="60"/>
      <c r="L7" s="4" t="s">
        <v>171</v>
      </c>
    </row>
    <row r="8" spans="1:12" ht="24" customHeight="1">
      <c r="A8" s="17" t="s">
        <v>27</v>
      </c>
      <c r="B8" s="5"/>
      <c r="C8" s="5"/>
      <c r="D8" s="6"/>
      <c r="F8" s="3"/>
      <c r="G8" s="3"/>
      <c r="H8" s="3"/>
    </row>
    <row r="9" spans="1:12" ht="24" customHeight="1">
      <c r="A9" s="59" t="s">
        <v>56</v>
      </c>
      <c r="B9" s="59"/>
      <c r="C9" s="59"/>
      <c r="E9" s="6"/>
      <c r="F9" s="7">
        <v>216363475</v>
      </c>
      <c r="G9" s="7"/>
      <c r="H9" s="7">
        <v>261087287</v>
      </c>
      <c r="I9" s="8"/>
      <c r="J9" s="7">
        <v>76734764</v>
      </c>
      <c r="K9" s="8"/>
      <c r="L9" s="7">
        <v>120331091</v>
      </c>
    </row>
    <row r="10" spans="1:12" ht="24" customHeight="1">
      <c r="A10" s="59" t="s">
        <v>55</v>
      </c>
      <c r="B10" s="59"/>
      <c r="C10" s="59"/>
      <c r="E10" s="6"/>
      <c r="F10" s="7">
        <v>9613029</v>
      </c>
      <c r="G10" s="7"/>
      <c r="H10" s="7">
        <v>16482095</v>
      </c>
      <c r="I10" s="8"/>
      <c r="J10" s="7">
        <v>65243</v>
      </c>
      <c r="K10" s="8"/>
      <c r="L10" s="7">
        <v>16767</v>
      </c>
    </row>
    <row r="11" spans="1:12" ht="24" customHeight="1">
      <c r="A11" s="59" t="s">
        <v>241</v>
      </c>
      <c r="B11" s="59"/>
      <c r="C11" s="59"/>
      <c r="E11" s="6"/>
      <c r="F11" s="7">
        <v>24692308</v>
      </c>
      <c r="G11" s="7"/>
      <c r="H11" s="7">
        <v>11561018</v>
      </c>
      <c r="I11" s="8"/>
      <c r="J11" s="7">
        <v>24692308</v>
      </c>
      <c r="K11" s="8"/>
      <c r="L11" s="7">
        <v>11561018</v>
      </c>
    </row>
    <row r="12" spans="1:12" ht="24" customHeight="1">
      <c r="A12" s="59" t="s">
        <v>28</v>
      </c>
      <c r="B12" s="59"/>
      <c r="C12" s="59"/>
      <c r="D12" s="6">
        <v>22</v>
      </c>
      <c r="F12" s="10">
        <v>62400796</v>
      </c>
      <c r="G12" s="10"/>
      <c r="H12" s="10">
        <v>37162546</v>
      </c>
      <c r="I12" s="8"/>
      <c r="J12" s="7">
        <v>61902120</v>
      </c>
      <c r="K12" s="8"/>
      <c r="L12" s="7">
        <v>40679660</v>
      </c>
    </row>
    <row r="13" spans="1:12" s="1" customFormat="1" ht="24" customHeight="1">
      <c r="A13" s="17" t="s">
        <v>29</v>
      </c>
      <c r="B13" s="5"/>
      <c r="C13" s="5"/>
      <c r="D13" s="6"/>
      <c r="F13" s="12">
        <f>SUM(F9:F12)</f>
        <v>313069608</v>
      </c>
      <c r="G13" s="13"/>
      <c r="H13" s="12">
        <f>SUM(H9:H12)</f>
        <v>326292946</v>
      </c>
      <c r="I13" s="13"/>
      <c r="J13" s="12">
        <f>SUM(J9:J12)</f>
        <v>163394435</v>
      </c>
      <c r="K13" s="13"/>
      <c r="L13" s="12">
        <f>SUM(L9:L12)</f>
        <v>172588536</v>
      </c>
    </row>
    <row r="14" spans="1:12" s="1" customFormat="1" ht="13.2" customHeight="1">
      <c r="A14" s="2"/>
      <c r="B14" s="2"/>
      <c r="C14" s="2"/>
      <c r="F14" s="217"/>
      <c r="G14" s="217"/>
      <c r="H14" s="217"/>
      <c r="I14" s="13"/>
      <c r="J14" s="14"/>
      <c r="K14" s="13"/>
      <c r="L14" s="14"/>
    </row>
    <row r="15" spans="1:12" ht="24" customHeight="1">
      <c r="A15" s="17" t="s">
        <v>30</v>
      </c>
      <c r="B15" s="5"/>
      <c r="C15" s="5"/>
      <c r="D15" s="6"/>
      <c r="F15" s="10"/>
      <c r="G15" s="10"/>
      <c r="H15" s="10"/>
      <c r="I15" s="8"/>
      <c r="J15" s="7"/>
      <c r="K15" s="8"/>
      <c r="L15" s="7"/>
    </row>
    <row r="16" spans="1:12" ht="24" customHeight="1">
      <c r="A16" s="59" t="s">
        <v>57</v>
      </c>
      <c r="B16" s="59"/>
      <c r="C16" s="59"/>
      <c r="D16" s="6"/>
      <c r="F16" s="10">
        <v>150830233</v>
      </c>
      <c r="G16" s="10"/>
      <c r="H16" s="10">
        <v>166421456</v>
      </c>
      <c r="I16" s="7"/>
      <c r="J16" s="7">
        <v>74914046</v>
      </c>
      <c r="K16" s="7"/>
      <c r="L16" s="7">
        <v>98357473</v>
      </c>
    </row>
    <row r="17" spans="1:12" ht="24" customHeight="1">
      <c r="A17" s="59" t="s">
        <v>62</v>
      </c>
      <c r="B17" s="59"/>
      <c r="C17" s="59"/>
      <c r="D17" s="6"/>
      <c r="F17" s="10">
        <v>9115105</v>
      </c>
      <c r="G17" s="10"/>
      <c r="H17" s="10">
        <v>13010450</v>
      </c>
      <c r="I17" s="7"/>
      <c r="J17" s="37">
        <v>0</v>
      </c>
      <c r="K17" s="8"/>
      <c r="L17" s="37">
        <v>0</v>
      </c>
    </row>
    <row r="18" spans="1:12" ht="24" customHeight="1">
      <c r="A18" s="59" t="s">
        <v>63</v>
      </c>
      <c r="B18" s="59"/>
      <c r="C18" s="59"/>
      <c r="D18" s="6">
        <v>23</v>
      </c>
      <c r="E18" s="59"/>
      <c r="F18" s="10">
        <v>91260746</v>
      </c>
      <c r="G18" s="10"/>
      <c r="H18" s="10">
        <v>57211679</v>
      </c>
      <c r="I18" s="7"/>
      <c r="J18" s="7">
        <v>36262107</v>
      </c>
      <c r="K18" s="7"/>
      <c r="L18" s="7">
        <v>21599187</v>
      </c>
    </row>
    <row r="19" spans="1:12" ht="24" customHeight="1">
      <c r="A19" s="59" t="s">
        <v>31</v>
      </c>
      <c r="B19" s="59"/>
      <c r="C19" s="59"/>
      <c r="D19" s="6"/>
      <c r="F19" s="10">
        <v>164441256</v>
      </c>
      <c r="G19" s="10"/>
      <c r="H19" s="10">
        <v>116563720</v>
      </c>
      <c r="I19" s="15"/>
      <c r="J19" s="7">
        <v>142007650</v>
      </c>
      <c r="K19" s="15"/>
      <c r="L19" s="7">
        <v>111372381</v>
      </c>
    </row>
    <row r="20" spans="1:12" ht="24" customHeight="1">
      <c r="A20" s="59" t="s">
        <v>32</v>
      </c>
      <c r="B20" s="59"/>
      <c r="C20" s="59"/>
      <c r="D20" s="6"/>
      <c r="F20" s="11">
        <v>5218700</v>
      </c>
      <c r="G20" s="10"/>
      <c r="H20" s="11">
        <v>4455983</v>
      </c>
      <c r="I20" s="15"/>
      <c r="J20" s="7">
        <v>290099</v>
      </c>
      <c r="K20" s="15"/>
      <c r="L20" s="7">
        <v>93045</v>
      </c>
    </row>
    <row r="21" spans="1:12" s="1" customFormat="1" ht="24" customHeight="1">
      <c r="A21" s="17" t="s">
        <v>33</v>
      </c>
      <c r="B21" s="5"/>
      <c r="C21" s="5"/>
      <c r="F21" s="16">
        <f>SUM(F16:F20)</f>
        <v>420866040</v>
      </c>
      <c r="G21" s="13"/>
      <c r="H21" s="16">
        <f>SUM(H16:H20)</f>
        <v>357663288</v>
      </c>
      <c r="I21" s="13"/>
      <c r="J21" s="16">
        <f>SUM(J16:J20)</f>
        <v>253473902</v>
      </c>
      <c r="K21" s="13"/>
      <c r="L21" s="16">
        <f>SUM(L16:L20)</f>
        <v>231422086</v>
      </c>
    </row>
    <row r="22" spans="1:12" s="1" customFormat="1" ht="24" customHeight="1">
      <c r="A22" s="59" t="s">
        <v>180</v>
      </c>
      <c r="B22" s="59"/>
      <c r="C22" s="59"/>
      <c r="D22" s="6"/>
      <c r="E22" s="59"/>
      <c r="F22" s="7"/>
      <c r="G22" s="10"/>
      <c r="H22" s="7"/>
      <c r="I22" s="15"/>
      <c r="J22" s="7"/>
      <c r="K22" s="15"/>
      <c r="L22" s="7"/>
    </row>
    <row r="23" spans="1:12" s="1" customFormat="1" ht="24" customHeight="1">
      <c r="A23" s="59"/>
      <c r="B23" s="59" t="s">
        <v>181</v>
      </c>
      <c r="C23" s="59"/>
      <c r="D23" s="6"/>
      <c r="E23" s="59"/>
      <c r="F23" s="7">
        <v>7098008</v>
      </c>
      <c r="G23" s="10"/>
      <c r="H23" s="7">
        <v>-2090528</v>
      </c>
      <c r="I23" s="15"/>
      <c r="J23" s="7">
        <v>7096542</v>
      </c>
      <c r="K23" s="15"/>
      <c r="L23" s="7">
        <v>-2656965</v>
      </c>
    </row>
    <row r="24" spans="1:12" ht="24" customHeight="1">
      <c r="A24" s="59" t="s">
        <v>118</v>
      </c>
      <c r="B24" s="59"/>
      <c r="C24" s="59"/>
      <c r="D24" s="6"/>
      <c r="F24" s="108">
        <v>-239580</v>
      </c>
      <c r="G24" s="8"/>
      <c r="H24" s="108">
        <v>1239580</v>
      </c>
      <c r="I24" s="8"/>
      <c r="J24" s="106">
        <v>0</v>
      </c>
      <c r="K24" s="8"/>
      <c r="L24" s="106">
        <v>0</v>
      </c>
    </row>
    <row r="25" spans="1:12" s="1" customFormat="1" ht="24" customHeight="1">
      <c r="A25" s="17" t="s">
        <v>80</v>
      </c>
      <c r="B25" s="17"/>
      <c r="C25" s="17"/>
      <c r="F25" s="13">
        <f>+F13+F24-F21+F23</f>
        <v>-100938004</v>
      </c>
      <c r="G25" s="18"/>
      <c r="H25" s="13">
        <f>+H13+H24-H21+H23</f>
        <v>-32221290</v>
      </c>
      <c r="I25" s="18"/>
      <c r="J25" s="13">
        <f>+J13+J24-J21+J23</f>
        <v>-82982925</v>
      </c>
      <c r="K25" s="18"/>
      <c r="L25" s="13">
        <f>+L13+L24-L21+L23</f>
        <v>-61490515</v>
      </c>
    </row>
    <row r="26" spans="1:12" s="1" customFormat="1" ht="24" customHeight="1">
      <c r="A26" s="19" t="s">
        <v>81</v>
      </c>
      <c r="B26" s="19"/>
      <c r="C26" s="19"/>
      <c r="D26" s="6">
        <v>26</v>
      </c>
      <c r="F26" s="58">
        <v>93629</v>
      </c>
      <c r="G26" s="18"/>
      <c r="H26" s="58">
        <v>-5846632</v>
      </c>
      <c r="I26" s="18"/>
      <c r="J26" s="106">
        <v>0</v>
      </c>
      <c r="K26" s="8"/>
      <c r="L26" s="106">
        <v>0</v>
      </c>
    </row>
    <row r="27" spans="1:12" ht="24" customHeight="1" thickBot="1">
      <c r="A27" s="17" t="s">
        <v>185</v>
      </c>
      <c r="B27" s="57"/>
      <c r="C27" s="57"/>
      <c r="D27" s="130"/>
      <c r="E27" s="59"/>
      <c r="F27" s="70">
        <f>+F25+F26</f>
        <v>-100844375</v>
      </c>
      <c r="G27" s="26"/>
      <c r="H27" s="70">
        <f>+H25+H26</f>
        <v>-38067922</v>
      </c>
      <c r="I27" s="26"/>
      <c r="J27" s="70">
        <f>+J25+J26</f>
        <v>-82982925</v>
      </c>
      <c r="K27" s="26"/>
      <c r="L27" s="70">
        <f>+L25+L26</f>
        <v>-61490515</v>
      </c>
    </row>
    <row r="28" spans="1:12" ht="24" customHeight="1" thickTop="1">
      <c r="A28" s="73"/>
      <c r="B28" s="73"/>
      <c r="C28" s="73"/>
      <c r="D28" s="6"/>
      <c r="J28" s="59"/>
      <c r="L28" s="59"/>
    </row>
    <row r="29" spans="1:12" ht="24" customHeight="1">
      <c r="A29" s="19" t="s">
        <v>132</v>
      </c>
      <c r="B29" s="73"/>
      <c r="C29" s="73"/>
      <c r="D29" s="6"/>
      <c r="J29" s="59"/>
      <c r="L29" s="59"/>
    </row>
    <row r="30" spans="1:12" ht="24" customHeight="1">
      <c r="A30" s="19" t="s">
        <v>186</v>
      </c>
      <c r="B30" s="73"/>
      <c r="C30" s="73"/>
      <c r="D30" s="6">
        <v>10</v>
      </c>
      <c r="F30" s="74">
        <v>0</v>
      </c>
      <c r="G30" s="10"/>
      <c r="H30" s="74">
        <v>93527</v>
      </c>
      <c r="J30" s="106">
        <v>0</v>
      </c>
      <c r="K30" s="37"/>
      <c r="L30" s="106">
        <v>0</v>
      </c>
    </row>
    <row r="31" spans="1:12" ht="24" customHeight="1" thickBot="1">
      <c r="A31" s="2" t="s">
        <v>187</v>
      </c>
      <c r="B31" s="2"/>
      <c r="C31" s="2"/>
      <c r="F31" s="22">
        <f>+F27+F30</f>
        <v>-100844375</v>
      </c>
      <c r="G31" s="1"/>
      <c r="H31" s="22">
        <f>+H27+H30</f>
        <v>-37974395</v>
      </c>
      <c r="I31" s="1"/>
      <c r="J31" s="22">
        <f>+J27+J30</f>
        <v>-82982925</v>
      </c>
      <c r="K31" s="1"/>
      <c r="L31" s="22">
        <f>+L27+L30</f>
        <v>-61490515</v>
      </c>
    </row>
    <row r="32" spans="1:12" s="1" customFormat="1" ht="24" customHeight="1" thickTop="1">
      <c r="A32" s="2" t="s">
        <v>204</v>
      </c>
      <c r="B32" s="2"/>
      <c r="C32" s="2"/>
      <c r="F32" s="114"/>
      <c r="G32" s="18"/>
      <c r="H32" s="114"/>
      <c r="I32" s="18"/>
      <c r="J32" s="114"/>
      <c r="K32" s="18"/>
      <c r="L32" s="114"/>
    </row>
    <row r="33" spans="1:12" s="1" customFormat="1" ht="24" customHeight="1">
      <c r="A33" s="2"/>
      <c r="B33" s="2" t="s">
        <v>205</v>
      </c>
      <c r="C33" s="2"/>
      <c r="F33" s="114"/>
      <c r="G33" s="18"/>
      <c r="H33" s="114"/>
      <c r="I33" s="18"/>
      <c r="J33" s="114"/>
      <c r="K33" s="18"/>
      <c r="L33" s="114"/>
    </row>
    <row r="34" spans="1:12" s="1" customFormat="1" ht="24" customHeight="1">
      <c r="A34" s="19" t="s">
        <v>210</v>
      </c>
      <c r="B34" s="2"/>
      <c r="C34" s="2"/>
      <c r="D34" s="6">
        <v>13</v>
      </c>
      <c r="F34" s="37">
        <v>0</v>
      </c>
      <c r="G34" s="10"/>
      <c r="H34" s="10">
        <v>8690000</v>
      </c>
      <c r="I34" s="10"/>
      <c r="J34" s="37">
        <v>0</v>
      </c>
      <c r="K34" s="18"/>
      <c r="L34" s="10">
        <v>8690000</v>
      </c>
    </row>
    <row r="35" spans="1:12" s="1" customFormat="1" ht="24" customHeight="1">
      <c r="A35" s="19" t="s">
        <v>206</v>
      </c>
      <c r="B35" s="19"/>
      <c r="C35" s="19"/>
      <c r="D35" s="6"/>
      <c r="F35" s="37"/>
      <c r="G35" s="10"/>
      <c r="H35" s="37"/>
      <c r="I35" s="7"/>
      <c r="J35" s="37"/>
      <c r="K35" s="7"/>
      <c r="L35" s="37"/>
    </row>
    <row r="36" spans="1:12" s="1" customFormat="1" ht="24" customHeight="1">
      <c r="A36" s="19"/>
      <c r="B36" s="19" t="s">
        <v>207</v>
      </c>
      <c r="C36" s="19"/>
      <c r="D36" s="6">
        <v>19</v>
      </c>
      <c r="F36" s="37">
        <v>0</v>
      </c>
      <c r="G36" s="10"/>
      <c r="H36" s="10">
        <v>684343</v>
      </c>
      <c r="I36" s="10"/>
      <c r="J36" s="37">
        <v>0</v>
      </c>
      <c r="K36" s="10"/>
      <c r="L36" s="10">
        <v>171189</v>
      </c>
    </row>
    <row r="37" spans="1:12" s="1" customFormat="1" ht="24" customHeight="1">
      <c r="A37" s="19" t="s">
        <v>211</v>
      </c>
      <c r="B37" s="19"/>
      <c r="C37" s="19"/>
      <c r="D37" s="6"/>
      <c r="F37" s="37"/>
      <c r="G37" s="10"/>
      <c r="H37" s="10"/>
      <c r="I37" s="7"/>
      <c r="J37" s="37"/>
      <c r="K37" s="7"/>
      <c r="L37" s="10"/>
    </row>
    <row r="38" spans="1:12" s="1" customFormat="1" ht="24" customHeight="1">
      <c r="A38" s="19"/>
      <c r="B38" s="19" t="s">
        <v>212</v>
      </c>
      <c r="C38" s="19"/>
      <c r="D38" s="6">
        <v>26</v>
      </c>
      <c r="F38" s="106">
        <v>0</v>
      </c>
      <c r="G38" s="10"/>
      <c r="H38" s="58">
        <v>-1874869</v>
      </c>
      <c r="I38" s="7"/>
      <c r="J38" s="106">
        <v>0</v>
      </c>
      <c r="K38" s="7"/>
      <c r="L38" s="58">
        <v>-1772238</v>
      </c>
    </row>
    <row r="39" spans="1:12" s="1" customFormat="1" ht="24" customHeight="1">
      <c r="A39" s="2" t="s">
        <v>208</v>
      </c>
      <c r="B39" s="2"/>
      <c r="C39" s="2"/>
      <c r="F39" s="21"/>
      <c r="G39" s="18"/>
      <c r="H39" s="21"/>
      <c r="I39" s="18"/>
      <c r="J39" s="21"/>
      <c r="K39" s="18"/>
      <c r="L39" s="115"/>
    </row>
    <row r="40" spans="1:12" s="1" customFormat="1" ht="24" customHeight="1">
      <c r="A40" s="2"/>
      <c r="B40" s="2" t="s">
        <v>209</v>
      </c>
      <c r="C40" s="2"/>
      <c r="F40" s="116">
        <f>SUM(F34:F38)</f>
        <v>0</v>
      </c>
      <c r="G40" s="117"/>
      <c r="H40" s="116">
        <f>SUM(H34:H38)</f>
        <v>7499474</v>
      </c>
      <c r="I40" s="117"/>
      <c r="J40" s="116">
        <f>SUM(J34:J38)</f>
        <v>0</v>
      </c>
      <c r="K40" s="118"/>
      <c r="L40" s="116">
        <f>SUM(L34:L38)</f>
        <v>7088951</v>
      </c>
    </row>
    <row r="41" spans="1:12" ht="24" customHeight="1" thickBot="1">
      <c r="A41" s="2" t="s">
        <v>187</v>
      </c>
      <c r="B41" s="2"/>
      <c r="C41" s="2"/>
      <c r="F41" s="22">
        <f>+F31+F40</f>
        <v>-100844375</v>
      </c>
      <c r="G41" s="1"/>
      <c r="H41" s="22">
        <f>+H31+H40</f>
        <v>-30474921</v>
      </c>
      <c r="I41" s="1"/>
      <c r="J41" s="22">
        <f>+J31+J40</f>
        <v>-82982925</v>
      </c>
      <c r="K41" s="1"/>
      <c r="L41" s="22">
        <f>+L31+L40</f>
        <v>-54401564</v>
      </c>
    </row>
    <row r="42" spans="1:12" ht="24" customHeight="1" thickTop="1">
      <c r="A42" s="2"/>
      <c r="B42" s="2"/>
      <c r="C42" s="2"/>
      <c r="F42" s="214"/>
      <c r="G42" s="1"/>
      <c r="H42" s="214"/>
      <c r="I42" s="1"/>
      <c r="J42" s="214"/>
      <c r="K42" s="1"/>
      <c r="L42" s="214"/>
    </row>
    <row r="43" spans="1:12" ht="24" customHeight="1">
      <c r="A43" s="1" t="s">
        <v>58</v>
      </c>
      <c r="B43" s="1"/>
      <c r="C43" s="1"/>
    </row>
    <row r="44" spans="1:12" s="67" customFormat="1" ht="24" customHeight="1">
      <c r="A44" s="2" t="s">
        <v>133</v>
      </c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</row>
    <row r="45" spans="1:12" s="67" customFormat="1" ht="24" customHeight="1">
      <c r="A45" s="2" t="str">
        <f>+A3</f>
        <v>สำหรับปีสิ้นสุดวันที่ 31 ธันวาคม 2567</v>
      </c>
      <c r="B45" s="2"/>
      <c r="C45" s="2"/>
      <c r="D45" s="36"/>
      <c r="E45" s="36"/>
      <c r="F45" s="36"/>
      <c r="G45" s="36"/>
      <c r="H45" s="36"/>
      <c r="I45" s="36"/>
      <c r="J45" s="36"/>
      <c r="K45" s="36"/>
      <c r="L45" s="36"/>
    </row>
    <row r="46" spans="1:12" s="67" customFormat="1" ht="7.9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s="67" customFormat="1" ht="24" customHeight="1">
      <c r="A47" s="36"/>
      <c r="B47" s="36"/>
      <c r="C47" s="36"/>
      <c r="D47" s="36"/>
      <c r="E47" s="36"/>
      <c r="F47" s="221" t="s">
        <v>184</v>
      </c>
      <c r="G47" s="221"/>
      <c r="H47" s="221"/>
      <c r="I47" s="221"/>
      <c r="J47" s="221"/>
      <c r="K47" s="221"/>
      <c r="L47" s="221"/>
    </row>
    <row r="48" spans="1:12" ht="24" customHeight="1">
      <c r="E48" s="3"/>
      <c r="F48" s="219" t="s">
        <v>0</v>
      </c>
      <c r="G48" s="219"/>
      <c r="H48" s="219"/>
      <c r="J48" s="219" t="s">
        <v>15</v>
      </c>
      <c r="K48" s="219"/>
      <c r="L48" s="219"/>
    </row>
    <row r="49" spans="1:12" ht="24" customHeight="1">
      <c r="D49" s="68" t="s">
        <v>2</v>
      </c>
      <c r="E49" s="59"/>
      <c r="F49" s="4" t="s">
        <v>231</v>
      </c>
      <c r="G49" s="60"/>
      <c r="H49" s="4" t="s">
        <v>171</v>
      </c>
      <c r="I49" s="60"/>
      <c r="J49" s="4" t="s">
        <v>231</v>
      </c>
      <c r="K49" s="60"/>
      <c r="L49" s="4" t="s">
        <v>171</v>
      </c>
    </row>
    <row r="50" spans="1:12" ht="24" customHeight="1">
      <c r="A50" s="24" t="s">
        <v>67</v>
      </c>
      <c r="B50" s="24"/>
      <c r="C50" s="24"/>
      <c r="D50" s="6"/>
      <c r="F50" s="25"/>
      <c r="G50" s="25"/>
      <c r="H50" s="25"/>
      <c r="I50" s="25"/>
      <c r="J50" s="25"/>
      <c r="K50" s="25"/>
      <c r="L50" s="25"/>
    </row>
    <row r="51" spans="1:12" ht="24" customHeight="1">
      <c r="A51" s="19" t="s">
        <v>125</v>
      </c>
      <c r="B51" s="19"/>
      <c r="C51" s="19"/>
      <c r="D51" s="6"/>
      <c r="J51" s="20"/>
      <c r="L51" s="20"/>
    </row>
    <row r="52" spans="1:12" ht="24" customHeight="1">
      <c r="A52" s="19"/>
      <c r="B52" s="19" t="s">
        <v>185</v>
      </c>
      <c r="C52" s="19"/>
      <c r="D52" s="6"/>
      <c r="F52" s="25">
        <f>+F27-F56</f>
        <v>-95462208</v>
      </c>
      <c r="H52" s="83">
        <f>+H27-H56</f>
        <v>-38046937</v>
      </c>
      <c r="I52" s="25"/>
      <c r="J52" s="25">
        <f>+J27-J56</f>
        <v>-82982925</v>
      </c>
      <c r="L52" s="83">
        <f>+L27-L56</f>
        <v>-61490515</v>
      </c>
    </row>
    <row r="53" spans="1:12" ht="24" customHeight="1">
      <c r="A53" s="19"/>
      <c r="B53" s="19" t="s">
        <v>188</v>
      </c>
      <c r="C53" s="19"/>
      <c r="D53" s="6"/>
      <c r="F53" s="107">
        <v>0</v>
      </c>
      <c r="H53" s="107">
        <v>56116</v>
      </c>
      <c r="I53" s="25"/>
      <c r="J53" s="25">
        <v>0</v>
      </c>
      <c r="L53" s="106">
        <v>0</v>
      </c>
    </row>
    <row r="54" spans="1:12" ht="24" customHeight="1">
      <c r="A54" s="19" t="s">
        <v>189</v>
      </c>
      <c r="B54" s="19"/>
      <c r="C54" s="19"/>
      <c r="D54" s="6"/>
      <c r="F54" s="75">
        <f>SUM(F52:F53)</f>
        <v>-95462208</v>
      </c>
      <c r="G54" s="25"/>
      <c r="H54" s="75">
        <f>SUM(H52:H53)</f>
        <v>-37990821</v>
      </c>
      <c r="I54" s="25"/>
      <c r="J54" s="75">
        <f>SUM(J52:J53)</f>
        <v>-82982925</v>
      </c>
      <c r="K54" s="37"/>
      <c r="L54" s="75">
        <f>SUM(L52:L53)</f>
        <v>-61490515</v>
      </c>
    </row>
    <row r="55" spans="1:12" ht="24" customHeight="1">
      <c r="A55" s="19" t="s">
        <v>126</v>
      </c>
      <c r="B55" s="19"/>
      <c r="C55" s="19"/>
      <c r="D55" s="6"/>
      <c r="J55" s="20"/>
      <c r="L55" s="20"/>
    </row>
    <row r="56" spans="1:12" ht="24" customHeight="1">
      <c r="A56" s="19"/>
      <c r="B56" s="19" t="s">
        <v>185</v>
      </c>
      <c r="C56" s="19"/>
      <c r="D56" s="6"/>
      <c r="F56" s="8">
        <v>-5382167</v>
      </c>
      <c r="G56" s="25"/>
      <c r="H56" s="8">
        <v>-20985</v>
      </c>
      <c r="I56" s="25"/>
      <c r="J56" s="37">
        <v>0</v>
      </c>
      <c r="K56" s="37"/>
      <c r="L56" s="37">
        <v>0</v>
      </c>
    </row>
    <row r="57" spans="1:12" ht="24" customHeight="1">
      <c r="A57" s="19"/>
      <c r="B57" s="19" t="s">
        <v>188</v>
      </c>
      <c r="C57" s="19"/>
      <c r="D57" s="6"/>
      <c r="F57" s="107">
        <v>0</v>
      </c>
      <c r="G57" s="25"/>
      <c r="H57" s="107">
        <v>37411</v>
      </c>
      <c r="I57" s="25"/>
      <c r="J57" s="106">
        <v>0</v>
      </c>
      <c r="K57" s="37"/>
      <c r="L57" s="106">
        <v>0</v>
      </c>
    </row>
    <row r="58" spans="1:12" ht="24" customHeight="1">
      <c r="A58" s="19" t="s">
        <v>190</v>
      </c>
      <c r="B58" s="19"/>
      <c r="C58" s="19"/>
      <c r="D58" s="6"/>
      <c r="F58" s="25">
        <f>SUM(F56:F57)</f>
        <v>-5382167</v>
      </c>
      <c r="G58" s="25"/>
      <c r="H58" s="25">
        <f>SUM(H56:H57)</f>
        <v>16426</v>
      </c>
      <c r="I58" s="25"/>
      <c r="J58" s="107">
        <f>SUM(J56:J57)</f>
        <v>0</v>
      </c>
      <c r="L58" s="109">
        <f>SUM(L56:L57)</f>
        <v>0</v>
      </c>
    </row>
    <row r="59" spans="1:12" s="1" customFormat="1" ht="24" customHeight="1" thickBot="1">
      <c r="A59" s="24" t="s">
        <v>191</v>
      </c>
      <c r="B59" s="24"/>
      <c r="C59" s="24"/>
      <c r="D59" s="69"/>
      <c r="F59" s="55">
        <f>SUM(F54,F58)</f>
        <v>-100844375</v>
      </c>
      <c r="G59" s="21"/>
      <c r="H59" s="55">
        <f>SUM(H54,H58)</f>
        <v>-37974395</v>
      </c>
      <c r="I59" s="21"/>
      <c r="J59" s="55">
        <f>SUM(J54,J58)</f>
        <v>-82982925</v>
      </c>
      <c r="K59" s="26"/>
      <c r="L59" s="55">
        <f>SUM(L54,L58)</f>
        <v>-61490515</v>
      </c>
    </row>
    <row r="60" spans="1:12" s="1" customFormat="1" ht="24" customHeight="1" thickTop="1">
      <c r="A60" s="24"/>
      <c r="B60" s="24"/>
      <c r="C60" s="24"/>
      <c r="D60" s="69"/>
      <c r="F60" s="26"/>
      <c r="G60" s="26"/>
      <c r="H60" s="26"/>
      <c r="I60" s="26"/>
      <c r="J60" s="26"/>
      <c r="K60" s="26"/>
      <c r="L60" s="26"/>
    </row>
    <row r="61" spans="1:12" s="1" customFormat="1" ht="24" customHeight="1">
      <c r="A61" s="24" t="s">
        <v>134</v>
      </c>
      <c r="B61" s="24"/>
      <c r="C61" s="24"/>
      <c r="D61" s="69"/>
      <c r="F61" s="26"/>
      <c r="G61" s="26"/>
      <c r="H61" s="26"/>
      <c r="I61" s="26"/>
      <c r="J61" s="26"/>
      <c r="K61" s="26"/>
      <c r="L61" s="26"/>
    </row>
    <row r="62" spans="1:12" s="1" customFormat="1" ht="24" customHeight="1">
      <c r="A62" s="19" t="s">
        <v>125</v>
      </c>
      <c r="B62" s="19"/>
      <c r="C62" s="19"/>
      <c r="D62" s="69"/>
    </row>
    <row r="63" spans="1:12" s="1" customFormat="1" ht="24" customHeight="1">
      <c r="A63" s="19"/>
      <c r="B63" s="19" t="s">
        <v>185</v>
      </c>
      <c r="C63" s="19"/>
      <c r="D63" s="69"/>
      <c r="F63" s="83">
        <f>+F41-F64-F67-F68</f>
        <v>-95462208</v>
      </c>
      <c r="H63" s="83">
        <f>+H41-H64-H67-H68</f>
        <v>-30547463</v>
      </c>
      <c r="J63" s="83">
        <f>+J41-J64-J67-J68</f>
        <v>-82982925</v>
      </c>
      <c r="L63" s="83">
        <f>+L41-L64-L67-L68</f>
        <v>-54401564</v>
      </c>
    </row>
    <row r="64" spans="1:12" s="1" customFormat="1" ht="24" customHeight="1">
      <c r="A64" s="19"/>
      <c r="B64" s="19" t="s">
        <v>188</v>
      </c>
      <c r="C64" s="19"/>
      <c r="D64" s="69"/>
      <c r="F64" s="107">
        <v>0</v>
      </c>
      <c r="G64" s="20"/>
      <c r="H64" s="107">
        <v>56116</v>
      </c>
      <c r="J64" s="106">
        <v>0</v>
      </c>
      <c r="L64" s="106">
        <v>0</v>
      </c>
    </row>
    <row r="65" spans="1:12" s="1" customFormat="1" ht="24" customHeight="1">
      <c r="A65" s="19" t="s">
        <v>189</v>
      </c>
      <c r="B65" s="19"/>
      <c r="C65" s="19"/>
      <c r="D65" s="69"/>
      <c r="F65" s="75">
        <f>SUM(F63:F64)</f>
        <v>-95462208</v>
      </c>
      <c r="G65" s="20"/>
      <c r="H65" s="75">
        <f>SUM(H63:H64)</f>
        <v>-30491347</v>
      </c>
      <c r="I65" s="27"/>
      <c r="J65" s="75">
        <f>SUM(J63:J64)</f>
        <v>-82982925</v>
      </c>
      <c r="K65" s="37"/>
      <c r="L65" s="75">
        <f>SUM(L63:L64)</f>
        <v>-54401564</v>
      </c>
    </row>
    <row r="66" spans="1:12" s="1" customFormat="1" ht="24" customHeight="1">
      <c r="A66" s="19" t="s">
        <v>126</v>
      </c>
      <c r="B66" s="19"/>
      <c r="C66" s="19"/>
      <c r="D66" s="69"/>
    </row>
    <row r="67" spans="1:12" s="1" customFormat="1" ht="24" customHeight="1">
      <c r="A67" s="19"/>
      <c r="B67" s="19" t="s">
        <v>185</v>
      </c>
      <c r="C67" s="19"/>
      <c r="D67" s="69"/>
      <c r="F67" s="8">
        <v>-5382167</v>
      </c>
      <c r="G67" s="20"/>
      <c r="H67" s="8">
        <v>-20985</v>
      </c>
      <c r="I67" s="27"/>
      <c r="J67" s="37">
        <v>0</v>
      </c>
      <c r="K67" s="37"/>
      <c r="L67" s="37">
        <v>0</v>
      </c>
    </row>
    <row r="68" spans="1:12" s="1" customFormat="1" ht="24" customHeight="1">
      <c r="A68" s="19"/>
      <c r="B68" s="19" t="s">
        <v>188</v>
      </c>
      <c r="C68" s="19"/>
      <c r="D68" s="69"/>
      <c r="F68" s="107">
        <v>0</v>
      </c>
      <c r="G68" s="25"/>
      <c r="H68" s="107">
        <v>37411</v>
      </c>
      <c r="I68" s="27"/>
      <c r="J68" s="106">
        <v>0</v>
      </c>
      <c r="K68" s="37"/>
      <c r="L68" s="106">
        <v>0</v>
      </c>
    </row>
    <row r="69" spans="1:12" s="1" customFormat="1" ht="24" customHeight="1">
      <c r="A69" s="19" t="s">
        <v>190</v>
      </c>
      <c r="B69" s="19"/>
      <c r="C69" s="19"/>
      <c r="D69" s="69"/>
      <c r="F69" s="25">
        <f>SUM(F67:F68)</f>
        <v>-5382167</v>
      </c>
      <c r="G69" s="25"/>
      <c r="H69" s="25">
        <f>SUM(H67:H68)</f>
        <v>16426</v>
      </c>
      <c r="I69" s="27"/>
      <c r="J69" s="107">
        <f>SUM(J67:J68)</f>
        <v>0</v>
      </c>
      <c r="K69" s="20"/>
      <c r="L69" s="107">
        <f>SUM(L67:L68)</f>
        <v>0</v>
      </c>
    </row>
    <row r="70" spans="1:12" ht="24" customHeight="1" thickBot="1">
      <c r="A70" s="2" t="s">
        <v>187</v>
      </c>
      <c r="B70" s="2"/>
      <c r="C70" s="2"/>
      <c r="D70" s="6"/>
      <c r="F70" s="55">
        <f>SUM(F65,F69)</f>
        <v>-100844375</v>
      </c>
      <c r="G70" s="21"/>
      <c r="H70" s="55">
        <f>SUM(H65,H69)</f>
        <v>-30474921</v>
      </c>
      <c r="I70" s="21"/>
      <c r="J70" s="55">
        <f>SUM(J65,J69)</f>
        <v>-82982925</v>
      </c>
      <c r="K70" s="29"/>
      <c r="L70" s="55">
        <f>SUM(L65,L69)</f>
        <v>-54401564</v>
      </c>
    </row>
    <row r="71" spans="1:12" ht="24" customHeight="1" thickTop="1">
      <c r="A71" s="30"/>
      <c r="B71" s="30"/>
      <c r="C71" s="30"/>
      <c r="D71" s="6"/>
      <c r="I71" s="27"/>
      <c r="J71" s="31"/>
      <c r="K71" s="27"/>
      <c r="L71" s="31"/>
    </row>
    <row r="72" spans="1:12" ht="24" customHeight="1">
      <c r="A72" s="82" t="s">
        <v>82</v>
      </c>
      <c r="B72" s="28"/>
      <c r="C72" s="28"/>
      <c r="D72" s="6"/>
      <c r="I72" s="27"/>
      <c r="J72" s="31"/>
      <c r="K72" s="27"/>
      <c r="L72" s="31"/>
    </row>
    <row r="73" spans="1:12" ht="24" customHeight="1">
      <c r="A73" s="56"/>
      <c r="B73" s="56" t="s">
        <v>129</v>
      </c>
      <c r="C73" s="56"/>
      <c r="D73" s="6">
        <v>27</v>
      </c>
      <c r="F73" s="211">
        <f>+F54/F76</f>
        <v>-1.7999999999999999E-2</v>
      </c>
      <c r="G73" s="212"/>
      <c r="H73" s="211">
        <f>+H54/H76</f>
        <v>-7.0000000000000001E-3</v>
      </c>
      <c r="I73" s="212"/>
      <c r="J73" s="211">
        <f>+J54/J76</f>
        <v>-1.4999999999999999E-2</v>
      </c>
      <c r="K73" s="212"/>
      <c r="L73" s="211">
        <f>+L54/L76</f>
        <v>-1.0999999999999999E-2</v>
      </c>
    </row>
    <row r="74" spans="1:12" ht="24" customHeight="1">
      <c r="A74" s="56"/>
      <c r="B74" s="56" t="s">
        <v>146</v>
      </c>
      <c r="C74" s="56"/>
      <c r="D74" s="6"/>
      <c r="F74" s="212"/>
      <c r="G74" s="212"/>
      <c r="H74" s="212"/>
      <c r="I74" s="212"/>
      <c r="J74" s="212"/>
      <c r="K74" s="212"/>
      <c r="L74" s="212"/>
    </row>
    <row r="75" spans="1:12" ht="24" customHeight="1">
      <c r="A75" s="56"/>
      <c r="B75" s="56"/>
      <c r="C75" s="56" t="s">
        <v>147</v>
      </c>
      <c r="D75" s="6">
        <v>27</v>
      </c>
      <c r="F75" s="212">
        <f>+F52/F76</f>
        <v>-1.7999999999999999E-2</v>
      </c>
      <c r="G75" s="212"/>
      <c r="H75" s="212">
        <f>+H52/H76</f>
        <v>-7.0000000000000001E-3</v>
      </c>
      <c r="I75" s="212"/>
      <c r="J75" s="212">
        <f>+J52/J76</f>
        <v>-1.4999999999999999E-2</v>
      </c>
      <c r="K75" s="212"/>
      <c r="L75" s="212">
        <f>+L52/L76</f>
        <v>-1.0999999999999999E-2</v>
      </c>
    </row>
    <row r="76" spans="1:12" ht="27" customHeight="1">
      <c r="A76" s="32"/>
      <c r="B76" s="56" t="s">
        <v>198</v>
      </c>
      <c r="C76" s="32"/>
      <c r="D76" s="6">
        <v>27</v>
      </c>
      <c r="F76" s="213">
        <v>5361326630</v>
      </c>
      <c r="G76" s="10"/>
      <c r="H76" s="213">
        <v>5350871527</v>
      </c>
      <c r="I76" s="7"/>
      <c r="J76" s="213">
        <v>5361326630</v>
      </c>
      <c r="K76" s="7"/>
      <c r="L76" s="213">
        <v>5350871527</v>
      </c>
    </row>
    <row r="77" spans="1:12" ht="24" customHeight="1">
      <c r="B77" s="56" t="s">
        <v>145</v>
      </c>
      <c r="D77" s="6">
        <v>27</v>
      </c>
      <c r="F77" s="212">
        <f>+F54/F78</f>
        <v>-1.7999999999999999E-2</v>
      </c>
      <c r="H77" s="212">
        <f>+H54/H78</f>
        <v>-7.0000000000000001E-3</v>
      </c>
      <c r="I77" s="212"/>
      <c r="J77" s="212">
        <f>+J54/J78</f>
        <v>-1.4999999999999999E-2</v>
      </c>
      <c r="K77" s="212"/>
      <c r="L77" s="212">
        <f>+L54/L78</f>
        <v>-1.2E-2</v>
      </c>
    </row>
    <row r="78" spans="1:12" ht="27" customHeight="1">
      <c r="A78" s="20"/>
      <c r="B78" s="56" t="s">
        <v>199</v>
      </c>
      <c r="C78" s="32"/>
      <c r="D78" s="6">
        <v>27</v>
      </c>
      <c r="F78" s="213">
        <v>5361326630</v>
      </c>
      <c r="G78" s="10"/>
      <c r="H78" s="213">
        <v>5315012227</v>
      </c>
      <c r="I78" s="7"/>
      <c r="J78" s="213">
        <v>5361326630</v>
      </c>
      <c r="K78" s="7"/>
      <c r="L78" s="213">
        <v>5315012227</v>
      </c>
    </row>
    <row r="79" spans="1:12" ht="24" customHeight="1">
      <c r="F79" s="218"/>
    </row>
  </sheetData>
  <mergeCells count="6">
    <mergeCell ref="F5:L5"/>
    <mergeCell ref="F6:H6"/>
    <mergeCell ref="J6:L6"/>
    <mergeCell ref="F47:L47"/>
    <mergeCell ref="F48:H48"/>
    <mergeCell ref="J48:L48"/>
  </mergeCells>
  <pageMargins left="0.78740157480314965" right="0.51181102362204722" top="0.47244094488188981" bottom="0.51181102362204722" header="0.51181102362204722" footer="0.51181102362204722"/>
  <pageSetup paperSize="9" scale="67" firstPageNumber="4" orientation="portrait" useFirstPageNumber="1" r:id="rId1"/>
  <headerFooter>
    <oddHeader xml:space="preserve">&amp;C
</oddHeader>
    <oddFooter xml:space="preserve">&amp;L&amp;"Angsana New,Regular"หมายเหตุประกอบงบการเงินเป็นส่วนหนึ่งของงบการเงินนี้&amp;R&amp;"Angsana New,Regular"&amp;15&amp;P      </oddFooter>
  </headerFooter>
  <rowBreaks count="1" manualBreakCount="1">
    <brk id="4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view="pageBreakPreview" zoomScale="80" zoomScaleNormal="81" zoomScaleSheetLayoutView="80" workbookViewId="0">
      <selection activeCell="V31" sqref="V31"/>
    </sheetView>
  </sheetViews>
  <sheetFormatPr defaultColWidth="10.75" defaultRowHeight="22.5" customHeight="1"/>
  <cols>
    <col min="1" max="1" width="2.875" style="49" customWidth="1"/>
    <col min="2" max="2" width="34.625" style="49" customWidth="1"/>
    <col min="3" max="3" width="1" style="49" customWidth="1"/>
    <col min="4" max="4" width="11.125" style="49" customWidth="1"/>
    <col min="5" max="5" width="1" style="49" customWidth="1"/>
    <col min="6" max="6" width="12.875" style="50" customWidth="1"/>
    <col min="7" max="7" width="1" style="49" customWidth="1"/>
    <col min="8" max="8" width="12.875" style="50" customWidth="1"/>
    <col min="9" max="9" width="1" style="49" customWidth="1"/>
    <col min="10" max="10" width="12.375" style="49" customWidth="1"/>
    <col min="11" max="11" width="1.25" style="49" customWidth="1"/>
    <col min="12" max="12" width="14.375" style="50" bestFit="1" customWidth="1"/>
    <col min="13" max="13" width="1" style="50" customWidth="1"/>
    <col min="14" max="14" width="11.375" style="50" customWidth="1"/>
    <col min="15" max="15" width="1" style="50" customWidth="1"/>
    <col min="16" max="16" width="13" style="50" customWidth="1"/>
    <col min="17" max="17" width="0.875" style="50" customWidth="1"/>
    <col min="18" max="18" width="15" style="50" bestFit="1" customWidth="1"/>
    <col min="19" max="19" width="1" style="49" customWidth="1"/>
    <col min="20" max="20" width="16.375" style="49" customWidth="1"/>
    <col min="21" max="21" width="1" style="49" customWidth="1"/>
    <col min="22" max="22" width="13" style="50" customWidth="1"/>
    <col min="23" max="23" width="0.875" style="50" customWidth="1"/>
    <col min="24" max="24" width="13" style="50" customWidth="1"/>
    <col min="25" max="25" width="1" style="50" customWidth="1"/>
    <col min="26" max="26" width="15.875" style="50" customWidth="1"/>
    <col min="27" max="27" width="1" style="49" customWidth="1"/>
    <col min="28" max="28" width="13.875" style="50" customWidth="1"/>
    <col min="29" max="29" width="1" style="49" customWidth="1"/>
    <col min="30" max="30" width="14.625" style="50" customWidth="1"/>
    <col min="31" max="31" width="1" style="49" customWidth="1"/>
    <col min="32" max="32" width="14.125" style="50" customWidth="1"/>
    <col min="33" max="16384" width="10.75" style="49"/>
  </cols>
  <sheetData>
    <row r="1" spans="1:32" ht="21" customHeight="1">
      <c r="A1" s="1" t="s">
        <v>58</v>
      </c>
      <c r="B1" s="1"/>
      <c r="AF1" s="36"/>
    </row>
    <row r="2" spans="1:32" ht="21" customHeight="1">
      <c r="A2" s="51" t="s">
        <v>242</v>
      </c>
      <c r="B2" s="51"/>
      <c r="C2" s="52"/>
      <c r="D2" s="52"/>
      <c r="E2" s="52"/>
      <c r="F2" s="125"/>
      <c r="G2" s="52"/>
      <c r="H2" s="125"/>
      <c r="I2" s="52"/>
      <c r="J2" s="52"/>
      <c r="K2" s="52"/>
      <c r="L2" s="125"/>
      <c r="M2" s="125"/>
      <c r="N2" s="125"/>
      <c r="O2" s="125"/>
      <c r="P2" s="125"/>
      <c r="Q2" s="125"/>
      <c r="R2" s="125"/>
      <c r="S2" s="52"/>
      <c r="T2" s="52"/>
      <c r="U2" s="52"/>
      <c r="V2" s="125"/>
      <c r="W2" s="125"/>
      <c r="X2" s="125"/>
      <c r="Y2" s="125"/>
      <c r="Z2" s="125"/>
      <c r="AA2" s="52"/>
      <c r="AB2" s="125"/>
      <c r="AC2" s="52"/>
      <c r="AD2" s="125"/>
      <c r="AE2" s="52"/>
      <c r="AF2" s="36"/>
    </row>
    <row r="3" spans="1:32" ht="21" customHeight="1">
      <c r="A3" s="51" t="s">
        <v>232</v>
      </c>
      <c r="B3" s="51"/>
      <c r="C3" s="52"/>
      <c r="D3" s="52"/>
      <c r="E3" s="52"/>
      <c r="F3" s="125"/>
      <c r="G3" s="52"/>
      <c r="H3" s="125"/>
      <c r="I3" s="52"/>
      <c r="J3" s="52"/>
      <c r="K3" s="52"/>
      <c r="L3" s="125"/>
      <c r="M3" s="125"/>
      <c r="N3" s="125"/>
      <c r="O3" s="125"/>
      <c r="P3" s="125"/>
      <c r="Q3" s="125"/>
      <c r="R3" s="125"/>
      <c r="S3" s="52"/>
      <c r="T3" s="52"/>
      <c r="U3" s="52"/>
      <c r="V3" s="125"/>
      <c r="W3" s="125"/>
      <c r="X3" s="125"/>
      <c r="Y3" s="125"/>
      <c r="Z3" s="125"/>
      <c r="AA3" s="52"/>
      <c r="AB3" s="125"/>
      <c r="AC3" s="52"/>
      <c r="AD3" s="125"/>
      <c r="AE3" s="52"/>
      <c r="AF3" s="125"/>
    </row>
    <row r="4" spans="1:32" ht="21" customHeight="1">
      <c r="A4" s="51"/>
      <c r="B4" s="51"/>
      <c r="C4" s="52"/>
      <c r="D4" s="52"/>
      <c r="E4" s="52"/>
      <c r="F4" s="125"/>
      <c r="G4" s="52"/>
      <c r="H4" s="125"/>
      <c r="I4" s="52"/>
      <c r="J4" s="52"/>
      <c r="K4" s="52"/>
      <c r="L4" s="125"/>
      <c r="M4" s="125"/>
      <c r="N4" s="125"/>
      <c r="O4" s="125"/>
      <c r="P4" s="125"/>
      <c r="Q4" s="125"/>
      <c r="R4" s="125"/>
      <c r="S4" s="52"/>
      <c r="T4" s="52"/>
      <c r="U4" s="52"/>
      <c r="V4" s="125"/>
      <c r="W4" s="125"/>
      <c r="X4" s="125"/>
      <c r="Y4" s="125"/>
      <c r="Z4" s="125"/>
      <c r="AA4" s="52"/>
      <c r="AB4" s="125"/>
      <c r="AC4" s="52"/>
      <c r="AD4" s="125"/>
      <c r="AE4" s="52"/>
      <c r="AF4" s="125"/>
    </row>
    <row r="5" spans="1:32" ht="21" customHeight="1">
      <c r="A5" s="51"/>
      <c r="B5" s="51"/>
      <c r="C5" s="52"/>
      <c r="D5" s="52"/>
      <c r="E5" s="52"/>
      <c r="F5" s="224" t="s">
        <v>184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</row>
    <row r="6" spans="1:32" ht="21" customHeight="1">
      <c r="C6" s="71"/>
      <c r="D6" s="71"/>
      <c r="E6" s="71"/>
      <c r="F6" s="222" t="s">
        <v>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</row>
    <row r="7" spans="1:32" ht="21" customHeight="1">
      <c r="C7" s="71"/>
      <c r="D7" s="71"/>
      <c r="E7" s="71"/>
      <c r="F7" s="76"/>
      <c r="G7" s="76"/>
      <c r="H7" s="76"/>
      <c r="I7" s="76"/>
      <c r="J7" s="223" t="s">
        <v>34</v>
      </c>
      <c r="K7" s="223"/>
      <c r="L7" s="223"/>
      <c r="M7" s="77"/>
      <c r="N7" s="77"/>
      <c r="O7" s="77"/>
      <c r="P7" s="77"/>
      <c r="Q7" s="77"/>
      <c r="R7" s="77"/>
      <c r="S7" s="77"/>
      <c r="T7" s="77"/>
      <c r="U7" s="77"/>
      <c r="V7" s="225" t="s">
        <v>48</v>
      </c>
      <c r="W7" s="225"/>
      <c r="X7" s="225"/>
      <c r="Y7" s="225"/>
      <c r="Z7" s="225"/>
      <c r="AA7" s="76"/>
      <c r="AB7" s="76"/>
      <c r="AC7" s="76"/>
      <c r="AD7" s="49"/>
      <c r="AE7" s="76"/>
      <c r="AF7" s="76"/>
    </row>
    <row r="8" spans="1:32" ht="21" customHeight="1">
      <c r="C8" s="71"/>
      <c r="D8" s="71"/>
      <c r="E8" s="71"/>
      <c r="F8" s="76"/>
      <c r="G8" s="76"/>
      <c r="H8" s="76"/>
      <c r="I8" s="76"/>
      <c r="J8" s="72"/>
      <c r="K8" s="72"/>
      <c r="L8" s="72"/>
      <c r="M8" s="77"/>
      <c r="N8" s="77"/>
      <c r="O8" s="77"/>
      <c r="P8" s="77"/>
      <c r="Q8" s="77"/>
      <c r="R8" s="79" t="s">
        <v>74</v>
      </c>
      <c r="S8" s="79"/>
      <c r="T8" s="79" t="s">
        <v>153</v>
      </c>
      <c r="U8" s="79"/>
      <c r="V8" s="72" t="s">
        <v>214</v>
      </c>
      <c r="W8" s="77"/>
      <c r="X8" s="79"/>
      <c r="Y8" s="79"/>
      <c r="Z8" s="79"/>
      <c r="AA8" s="76"/>
      <c r="AB8" s="76"/>
      <c r="AC8" s="76"/>
      <c r="AD8" s="49"/>
      <c r="AE8" s="76"/>
      <c r="AF8" s="76"/>
    </row>
    <row r="9" spans="1:32" ht="21" customHeight="1">
      <c r="A9" s="126"/>
      <c r="B9" s="126"/>
      <c r="C9" s="78"/>
      <c r="D9" s="78"/>
      <c r="E9" s="78"/>
      <c r="F9" s="72" t="s">
        <v>24</v>
      </c>
      <c r="G9" s="78"/>
      <c r="H9" s="78"/>
      <c r="I9" s="78"/>
      <c r="J9" s="78" t="s">
        <v>122</v>
      </c>
      <c r="K9" s="78"/>
      <c r="L9" s="126"/>
      <c r="M9" s="78"/>
      <c r="N9" s="78" t="s">
        <v>162</v>
      </c>
      <c r="O9" s="78"/>
      <c r="P9" s="78"/>
      <c r="Q9" s="78"/>
      <c r="R9" s="78" t="s">
        <v>150</v>
      </c>
      <c r="S9" s="78"/>
      <c r="T9" s="78" t="s">
        <v>154</v>
      </c>
      <c r="U9" s="78"/>
      <c r="V9" s="72" t="s">
        <v>217</v>
      </c>
      <c r="W9" s="78"/>
      <c r="X9" s="78" t="s">
        <v>74</v>
      </c>
      <c r="Y9" s="78"/>
      <c r="Z9" s="78" t="s">
        <v>70</v>
      </c>
      <c r="AA9" s="78"/>
      <c r="AB9" s="72"/>
      <c r="AC9" s="78"/>
      <c r="AD9" s="78" t="s">
        <v>52</v>
      </c>
      <c r="AE9" s="78"/>
      <c r="AF9" s="78"/>
    </row>
    <row r="10" spans="1:32" ht="21" customHeight="1">
      <c r="A10" s="78"/>
      <c r="B10" s="78"/>
      <c r="C10" s="78"/>
      <c r="D10" s="78"/>
      <c r="E10" s="78"/>
      <c r="F10" s="72" t="s">
        <v>65</v>
      </c>
      <c r="G10" s="78"/>
      <c r="H10" s="72" t="s">
        <v>49</v>
      </c>
      <c r="I10" s="78"/>
      <c r="J10" s="78" t="s">
        <v>123</v>
      </c>
      <c r="K10" s="78"/>
      <c r="L10" s="78"/>
      <c r="M10" s="79"/>
      <c r="N10" s="78" t="s">
        <v>161</v>
      </c>
      <c r="O10" s="78"/>
      <c r="P10" s="78" t="s">
        <v>143</v>
      </c>
      <c r="Q10" s="78"/>
      <c r="R10" s="78" t="s">
        <v>152</v>
      </c>
      <c r="S10" s="78"/>
      <c r="T10" s="78" t="s">
        <v>156</v>
      </c>
      <c r="U10" s="78"/>
      <c r="V10" s="72" t="s">
        <v>219</v>
      </c>
      <c r="W10" s="78"/>
      <c r="X10" s="78" t="s">
        <v>75</v>
      </c>
      <c r="Y10" s="79"/>
      <c r="Z10" s="78" t="s">
        <v>93</v>
      </c>
      <c r="AA10" s="78"/>
      <c r="AB10" s="72" t="s">
        <v>35</v>
      </c>
      <c r="AC10" s="78"/>
      <c r="AD10" s="72" t="s">
        <v>66</v>
      </c>
      <c r="AE10" s="78"/>
      <c r="AF10" s="72" t="s">
        <v>35</v>
      </c>
    </row>
    <row r="11" spans="1:32" ht="21" customHeight="1">
      <c r="A11" s="93"/>
      <c r="B11" s="93"/>
      <c r="C11" s="72"/>
      <c r="D11" s="68" t="s">
        <v>2</v>
      </c>
      <c r="E11" s="127"/>
      <c r="F11" s="102" t="s">
        <v>64</v>
      </c>
      <c r="G11" s="128"/>
      <c r="H11" s="102" t="s">
        <v>121</v>
      </c>
      <c r="I11" s="128"/>
      <c r="J11" s="80" t="s">
        <v>36</v>
      </c>
      <c r="K11" s="128"/>
      <c r="L11" s="81" t="s">
        <v>90</v>
      </c>
      <c r="M11" s="79"/>
      <c r="N11" s="102" t="s">
        <v>140</v>
      </c>
      <c r="O11" s="72"/>
      <c r="P11" s="102" t="s">
        <v>144</v>
      </c>
      <c r="Q11" s="72"/>
      <c r="R11" s="80" t="s">
        <v>151</v>
      </c>
      <c r="S11" s="128"/>
      <c r="T11" s="80" t="s">
        <v>155</v>
      </c>
      <c r="U11" s="128"/>
      <c r="V11" s="102" t="s">
        <v>218</v>
      </c>
      <c r="W11" s="72"/>
      <c r="X11" s="80" t="s">
        <v>76</v>
      </c>
      <c r="Y11" s="79"/>
      <c r="Z11" s="80" t="s">
        <v>37</v>
      </c>
      <c r="AA11" s="128"/>
      <c r="AB11" s="102" t="s">
        <v>69</v>
      </c>
      <c r="AC11" s="128"/>
      <c r="AD11" s="102" t="s">
        <v>79</v>
      </c>
      <c r="AE11" s="128"/>
      <c r="AF11" s="102" t="s">
        <v>37</v>
      </c>
    </row>
    <row r="12" spans="1:32" ht="21" customHeight="1">
      <c r="A12" s="92" t="s">
        <v>233</v>
      </c>
      <c r="B12" s="78"/>
      <c r="C12" s="78"/>
      <c r="D12" s="78"/>
      <c r="E12" s="128"/>
      <c r="F12" s="87">
        <v>531086842</v>
      </c>
      <c r="G12" s="85"/>
      <c r="H12" s="87">
        <v>930381409</v>
      </c>
      <c r="I12" s="85"/>
      <c r="J12" s="87">
        <v>20900000</v>
      </c>
      <c r="K12" s="85"/>
      <c r="L12" s="90">
        <v>-887911740</v>
      </c>
      <c r="M12" s="86"/>
      <c r="N12" s="87">
        <v>0</v>
      </c>
      <c r="O12" s="95"/>
      <c r="P12" s="87">
        <v>0</v>
      </c>
      <c r="Q12" s="87"/>
      <c r="R12" s="87">
        <v>27321019</v>
      </c>
      <c r="S12" s="85"/>
      <c r="T12" s="87">
        <v>23508</v>
      </c>
      <c r="U12" s="85"/>
      <c r="V12" s="87">
        <v>0</v>
      </c>
      <c r="W12" s="85"/>
      <c r="X12" s="87">
        <v>155540511</v>
      </c>
      <c r="Y12" s="86"/>
      <c r="Z12" s="87">
        <f>SUM(V12:Y12)</f>
        <v>155540511</v>
      </c>
      <c r="AA12" s="85"/>
      <c r="AB12" s="90">
        <f>SUM(F12,H12,J12,L12,N12,P12,Z12,R12,T12)</f>
        <v>777341549</v>
      </c>
      <c r="AC12" s="85"/>
      <c r="AD12" s="87">
        <v>6426503</v>
      </c>
      <c r="AE12" s="85"/>
      <c r="AF12" s="87">
        <f>SUM(AB12,AD12)</f>
        <v>783768052</v>
      </c>
    </row>
    <row r="13" spans="1:32" ht="21" customHeight="1">
      <c r="A13" s="92" t="s">
        <v>141</v>
      </c>
      <c r="B13" s="78"/>
      <c r="C13" s="78"/>
      <c r="D13" s="71">
        <v>20</v>
      </c>
      <c r="E13" s="128"/>
      <c r="F13" s="87">
        <v>4451567</v>
      </c>
      <c r="G13" s="85"/>
      <c r="H13" s="87">
        <v>4698433</v>
      </c>
      <c r="I13" s="50"/>
      <c r="J13" s="87">
        <v>0</v>
      </c>
      <c r="K13" s="33"/>
      <c r="L13" s="95">
        <v>0</v>
      </c>
      <c r="M13" s="53"/>
      <c r="N13" s="87">
        <v>0</v>
      </c>
      <c r="O13" s="95"/>
      <c r="P13" s="87">
        <v>0</v>
      </c>
      <c r="Q13" s="87"/>
      <c r="R13" s="87">
        <v>0</v>
      </c>
      <c r="S13" s="85"/>
      <c r="T13" s="87">
        <v>0</v>
      </c>
      <c r="U13" s="85"/>
      <c r="V13" s="87">
        <v>0</v>
      </c>
      <c r="W13" s="87"/>
      <c r="X13" s="87">
        <v>0</v>
      </c>
      <c r="Y13" s="86"/>
      <c r="Z13" s="87">
        <f>SUM(V13:Y13)</f>
        <v>0</v>
      </c>
      <c r="AA13" s="85"/>
      <c r="AB13" s="90">
        <f>SUM(F13,H13,J13,L13,N13,P13,Z13,R13,T13)</f>
        <v>9150000</v>
      </c>
      <c r="AC13" s="85"/>
      <c r="AD13" s="87">
        <v>0</v>
      </c>
      <c r="AE13" s="85"/>
      <c r="AF13" s="105">
        <f>SUM(AB13,AD13)</f>
        <v>9150000</v>
      </c>
    </row>
    <row r="14" spans="1:32" ht="21" customHeight="1">
      <c r="A14" s="92" t="s">
        <v>202</v>
      </c>
      <c r="B14" s="78"/>
      <c r="C14" s="78"/>
      <c r="D14" s="78"/>
      <c r="E14" s="128"/>
      <c r="F14" s="87"/>
      <c r="G14" s="85"/>
      <c r="H14" s="87"/>
      <c r="I14" s="50"/>
      <c r="J14" s="87"/>
      <c r="K14" s="33"/>
      <c r="L14" s="90"/>
      <c r="M14" s="53"/>
      <c r="N14" s="87"/>
      <c r="O14" s="95"/>
      <c r="P14" s="87"/>
      <c r="Q14" s="87"/>
      <c r="R14" s="87"/>
      <c r="S14" s="85"/>
      <c r="T14" s="87"/>
      <c r="U14" s="85"/>
      <c r="V14" s="87"/>
      <c r="W14" s="87"/>
      <c r="X14" s="87"/>
      <c r="Y14" s="86"/>
      <c r="Z14" s="87"/>
      <c r="AA14" s="85"/>
      <c r="AB14" s="90"/>
      <c r="AC14" s="85"/>
      <c r="AD14" s="105"/>
      <c r="AE14" s="85"/>
      <c r="AF14" s="105"/>
    </row>
    <row r="15" spans="1:32" ht="21" customHeight="1">
      <c r="B15" s="92" t="s">
        <v>203</v>
      </c>
      <c r="C15" s="78"/>
      <c r="D15" s="78">
        <v>10</v>
      </c>
      <c r="E15" s="128"/>
      <c r="F15" s="87">
        <v>0</v>
      </c>
      <c r="G15" s="85"/>
      <c r="H15" s="87">
        <v>0</v>
      </c>
      <c r="I15" s="50"/>
      <c r="J15" s="87">
        <v>0</v>
      </c>
      <c r="K15" s="33"/>
      <c r="L15" s="87">
        <v>0</v>
      </c>
      <c r="M15" s="53"/>
      <c r="N15" s="87">
        <v>0</v>
      </c>
      <c r="O15" s="95"/>
      <c r="P15" s="87">
        <v>0</v>
      </c>
      <c r="Q15" s="87"/>
      <c r="R15" s="87">
        <v>0</v>
      </c>
      <c r="S15" s="85"/>
      <c r="T15" s="87">
        <v>0</v>
      </c>
      <c r="U15" s="85"/>
      <c r="V15" s="87">
        <v>0</v>
      </c>
      <c r="W15" s="87"/>
      <c r="X15" s="87">
        <v>0</v>
      </c>
      <c r="Y15" s="86"/>
      <c r="Z15" s="87">
        <f>SUM(V15:Y15)</f>
        <v>0</v>
      </c>
      <c r="AA15" s="85"/>
      <c r="AB15" s="87">
        <f t="shared" ref="AB15:AB18" si="0">SUM(F15,H15,J15,L15,N15,P15,Z15,R15,T15)</f>
        <v>0</v>
      </c>
      <c r="AC15" s="105"/>
      <c r="AD15" s="90">
        <v>-5696106</v>
      </c>
      <c r="AE15" s="85"/>
      <c r="AF15" s="90">
        <f>SUM(AB15,AD15)</f>
        <v>-5696106</v>
      </c>
    </row>
    <row r="16" spans="1:32" ht="21" customHeight="1">
      <c r="A16" s="49" t="s">
        <v>192</v>
      </c>
      <c r="C16" s="78"/>
      <c r="D16" s="78"/>
      <c r="E16" s="128"/>
      <c r="F16" s="87">
        <v>0</v>
      </c>
      <c r="G16" s="85"/>
      <c r="H16" s="87">
        <v>0</v>
      </c>
      <c r="I16" s="85"/>
      <c r="J16" s="87">
        <v>0</v>
      </c>
      <c r="K16" s="85"/>
      <c r="L16" s="90">
        <f>+PL!H54</f>
        <v>-37990821</v>
      </c>
      <c r="M16" s="86"/>
      <c r="N16" s="87">
        <v>0</v>
      </c>
      <c r="O16" s="87"/>
      <c r="P16" s="87">
        <v>0</v>
      </c>
      <c r="Q16" s="90"/>
      <c r="R16" s="87">
        <v>0</v>
      </c>
      <c r="S16" s="85"/>
      <c r="T16" s="87">
        <v>0</v>
      </c>
      <c r="U16" s="85"/>
      <c r="V16" s="87">
        <v>547474</v>
      </c>
      <c r="W16" s="87"/>
      <c r="X16" s="87">
        <v>0</v>
      </c>
      <c r="Y16" s="86"/>
      <c r="Z16" s="87">
        <f>SUM(V16:Y16)</f>
        <v>547474</v>
      </c>
      <c r="AA16" s="85"/>
      <c r="AB16" s="90">
        <f>SUM(F16,H16,J16,L16,N16,P16,Z16,R16,T16)</f>
        <v>-37443347</v>
      </c>
      <c r="AC16" s="85"/>
      <c r="AD16" s="87">
        <f>+PL!H69</f>
        <v>16426</v>
      </c>
      <c r="AE16" s="90"/>
      <c r="AF16" s="90">
        <f>SUM(AB16,AD16)</f>
        <v>-37426921</v>
      </c>
    </row>
    <row r="17" spans="1:32" ht="21" customHeight="1">
      <c r="A17" s="49" t="s">
        <v>220</v>
      </c>
      <c r="C17" s="78"/>
      <c r="D17" s="71" t="s">
        <v>258</v>
      </c>
      <c r="E17" s="128"/>
      <c r="F17" s="87">
        <v>0</v>
      </c>
      <c r="G17" s="85"/>
      <c r="H17" s="87">
        <v>0</v>
      </c>
      <c r="I17" s="85"/>
      <c r="J17" s="87">
        <v>0</v>
      </c>
      <c r="K17" s="85"/>
      <c r="L17" s="87">
        <v>0</v>
      </c>
      <c r="M17" s="86"/>
      <c r="N17" s="87">
        <v>0</v>
      </c>
      <c r="O17" s="87"/>
      <c r="P17" s="87">
        <v>0</v>
      </c>
      <c r="Q17" s="90"/>
      <c r="R17" s="87">
        <v>0</v>
      </c>
      <c r="S17" s="85"/>
      <c r="T17" s="87">
        <v>0</v>
      </c>
      <c r="U17" s="85"/>
      <c r="V17" s="87">
        <v>0</v>
      </c>
      <c r="W17" s="87"/>
      <c r="X17" s="87">
        <v>6952000</v>
      </c>
      <c r="Y17" s="86"/>
      <c r="Z17" s="87">
        <f>SUM(V17:Y17)</f>
        <v>6952000</v>
      </c>
      <c r="AA17" s="85"/>
      <c r="AB17" s="90">
        <f>SUM(F17,H17,J17,L17,N17,P17,Z17,R17,T17)</f>
        <v>6952000</v>
      </c>
      <c r="AC17" s="85"/>
      <c r="AD17" s="87">
        <v>0</v>
      </c>
      <c r="AE17" s="90"/>
      <c r="AF17" s="90">
        <f>SUM(AB17,AD17)</f>
        <v>6952000</v>
      </c>
    </row>
    <row r="18" spans="1:32" ht="21" customHeight="1">
      <c r="A18" s="49" t="s">
        <v>213</v>
      </c>
      <c r="B18" s="78"/>
      <c r="C18" s="78"/>
      <c r="D18" s="78"/>
      <c r="E18" s="128"/>
      <c r="F18" s="87">
        <v>0</v>
      </c>
      <c r="G18" s="85"/>
      <c r="H18" s="87">
        <v>0</v>
      </c>
      <c r="I18" s="85"/>
      <c r="J18" s="87">
        <v>0</v>
      </c>
      <c r="K18" s="85"/>
      <c r="L18" s="87">
        <f>-V18</f>
        <v>547474</v>
      </c>
      <c r="M18" s="86"/>
      <c r="N18" s="112">
        <v>0</v>
      </c>
      <c r="O18" s="87"/>
      <c r="P18" s="112">
        <v>0</v>
      </c>
      <c r="Q18" s="87"/>
      <c r="R18" s="87">
        <v>0</v>
      </c>
      <c r="S18" s="85"/>
      <c r="T18" s="87">
        <v>0</v>
      </c>
      <c r="U18" s="85"/>
      <c r="V18" s="121">
        <f>-V16</f>
        <v>-547474</v>
      </c>
      <c r="W18" s="87"/>
      <c r="X18" s="87">
        <v>0</v>
      </c>
      <c r="Y18" s="86"/>
      <c r="Z18" s="121">
        <f>SUM(V18:Y18)</f>
        <v>-547474</v>
      </c>
      <c r="AA18" s="85"/>
      <c r="AB18" s="87">
        <f t="shared" si="0"/>
        <v>0</v>
      </c>
      <c r="AC18" s="85"/>
      <c r="AD18" s="87">
        <v>0</v>
      </c>
      <c r="AE18" s="90"/>
      <c r="AF18" s="87">
        <f>SUM(AB18,AD18)</f>
        <v>0</v>
      </c>
    </row>
    <row r="19" spans="1:32" ht="21" customHeight="1">
      <c r="A19" s="93" t="s">
        <v>193</v>
      </c>
      <c r="F19" s="111">
        <f>SUM(F12:F18)</f>
        <v>535538409</v>
      </c>
      <c r="G19" s="94"/>
      <c r="H19" s="111">
        <f>SUM(H12:H18)</f>
        <v>935079842</v>
      </c>
      <c r="I19" s="94"/>
      <c r="J19" s="111">
        <f>SUM(J12:J18)</f>
        <v>20900000</v>
      </c>
      <c r="K19" s="94"/>
      <c r="L19" s="113">
        <f>SUM(L12:L18)</f>
        <v>-925355087</v>
      </c>
      <c r="M19" s="94"/>
      <c r="N19" s="113">
        <f>SUM(N12:N18)</f>
        <v>0</v>
      </c>
      <c r="O19" s="216"/>
      <c r="P19" s="94">
        <f>SUM(P12:P18)</f>
        <v>0</v>
      </c>
      <c r="Q19" s="94"/>
      <c r="R19" s="111">
        <f>SUM(R12:R18)</f>
        <v>27321019</v>
      </c>
      <c r="S19" s="94"/>
      <c r="T19" s="111">
        <f>SUM(T12:T18)</f>
        <v>23508</v>
      </c>
      <c r="U19" s="94"/>
      <c r="V19" s="94">
        <f>SUM(V12:V18)</f>
        <v>0</v>
      </c>
      <c r="W19" s="94"/>
      <c r="X19" s="111">
        <f>SUM(X12:X18)</f>
        <v>162492511</v>
      </c>
      <c r="Y19" s="94"/>
      <c r="Z19" s="111">
        <f>SUM(Z12:Z18)</f>
        <v>162492511</v>
      </c>
      <c r="AA19" s="94"/>
      <c r="AB19" s="111">
        <f>SUM(AB12:AB18)</f>
        <v>756000202</v>
      </c>
      <c r="AC19" s="94"/>
      <c r="AD19" s="111">
        <f>SUM(AD12:AD18)</f>
        <v>746823</v>
      </c>
      <c r="AE19" s="94"/>
      <c r="AF19" s="111">
        <f>SUM(AF12:AF18)</f>
        <v>756747025</v>
      </c>
    </row>
    <row r="20" spans="1:32" ht="21" customHeight="1">
      <c r="A20" s="92" t="s">
        <v>253</v>
      </c>
      <c r="D20" s="71">
        <v>12</v>
      </c>
      <c r="F20" s="87">
        <v>0</v>
      </c>
      <c r="G20" s="95"/>
      <c r="H20" s="87">
        <v>0</v>
      </c>
      <c r="I20" s="87"/>
      <c r="J20" s="87">
        <v>0</v>
      </c>
      <c r="K20" s="87"/>
      <c r="L20" s="110">
        <v>0</v>
      </c>
      <c r="M20" s="53"/>
      <c r="N20" s="87">
        <v>0</v>
      </c>
      <c r="O20" s="87"/>
      <c r="P20" s="87">
        <v>0</v>
      </c>
      <c r="Q20" s="87"/>
      <c r="R20" s="87">
        <v>0</v>
      </c>
      <c r="S20" s="87"/>
      <c r="T20" s="87">
        <v>0</v>
      </c>
      <c r="U20" s="88"/>
      <c r="V20" s="87">
        <v>0</v>
      </c>
      <c r="W20" s="87"/>
      <c r="X20" s="87">
        <v>0</v>
      </c>
      <c r="Y20" s="87"/>
      <c r="Z20" s="87">
        <f>SUM(V20:Y20)</f>
        <v>0</v>
      </c>
      <c r="AA20" s="87"/>
      <c r="AB20" s="87">
        <f t="shared" ref="AB20:AB22" si="1">SUM(F20,H20,J20,L20,N20,P20,Z20,R20,T20)</f>
        <v>0</v>
      </c>
      <c r="AC20" s="87"/>
      <c r="AD20" s="87">
        <v>2963000</v>
      </c>
      <c r="AE20" s="87"/>
      <c r="AF20" s="90">
        <f>SUM(AB20+AD20)</f>
        <v>2963000</v>
      </c>
    </row>
    <row r="21" spans="1:32" ht="21" customHeight="1">
      <c r="A21" s="92" t="s">
        <v>245</v>
      </c>
      <c r="D21" s="71">
        <v>20</v>
      </c>
      <c r="F21" s="87">
        <v>0</v>
      </c>
      <c r="G21" s="95"/>
      <c r="H21" s="87">
        <v>0</v>
      </c>
      <c r="I21" s="87"/>
      <c r="J21" s="87">
        <v>0</v>
      </c>
      <c r="K21" s="87"/>
      <c r="L21" s="110">
        <v>0</v>
      </c>
      <c r="M21" s="53"/>
      <c r="N21" s="87">
        <v>0</v>
      </c>
      <c r="O21" s="87"/>
      <c r="P21" s="124">
        <v>1702821</v>
      </c>
      <c r="Q21" s="87"/>
      <c r="R21" s="87">
        <v>0</v>
      </c>
      <c r="S21" s="87"/>
      <c r="T21" s="87">
        <v>0</v>
      </c>
      <c r="U21" s="88"/>
      <c r="V21" s="87">
        <v>0</v>
      </c>
      <c r="W21" s="87"/>
      <c r="X21" s="87">
        <v>0</v>
      </c>
      <c r="Y21" s="87"/>
      <c r="Z21" s="87">
        <f>SUM(V21:Y21)</f>
        <v>0</v>
      </c>
      <c r="AA21" s="87"/>
      <c r="AB21" s="90">
        <f t="shared" si="1"/>
        <v>1702821</v>
      </c>
      <c r="AC21" s="87"/>
      <c r="AD21" s="87">
        <v>0</v>
      </c>
      <c r="AE21" s="87"/>
      <c r="AF21" s="90">
        <f>SUM(AB21+AD21)</f>
        <v>1702821</v>
      </c>
    </row>
    <row r="22" spans="1:32" ht="21" customHeight="1">
      <c r="A22" s="92" t="s">
        <v>246</v>
      </c>
      <c r="D22" s="71">
        <v>20</v>
      </c>
      <c r="F22" s="90">
        <v>915495</v>
      </c>
      <c r="G22" s="90"/>
      <c r="H22" s="90">
        <v>787326</v>
      </c>
      <c r="I22" s="87"/>
      <c r="J22" s="87">
        <v>0</v>
      </c>
      <c r="K22" s="87"/>
      <c r="L22" s="110">
        <v>0</v>
      </c>
      <c r="M22" s="53"/>
      <c r="N22" s="87">
        <v>0</v>
      </c>
      <c r="O22" s="87"/>
      <c r="P22" s="53">
        <v>-1702821</v>
      </c>
      <c r="Q22" s="87"/>
      <c r="R22" s="87">
        <v>0</v>
      </c>
      <c r="S22" s="87"/>
      <c r="T22" s="87">
        <v>0</v>
      </c>
      <c r="U22" s="88"/>
      <c r="V22" s="87">
        <v>0</v>
      </c>
      <c r="W22" s="87"/>
      <c r="X22" s="87">
        <v>0</v>
      </c>
      <c r="Y22" s="87"/>
      <c r="Z22" s="87">
        <f>SUM(V22:Y22)</f>
        <v>0</v>
      </c>
      <c r="AA22" s="87"/>
      <c r="AB22" s="87">
        <f t="shared" si="1"/>
        <v>0</v>
      </c>
      <c r="AC22" s="87"/>
      <c r="AD22" s="87">
        <v>0</v>
      </c>
      <c r="AE22" s="87"/>
      <c r="AF22" s="87">
        <f>SUM(AB22+AD22)</f>
        <v>0</v>
      </c>
    </row>
    <row r="23" spans="1:32" ht="21" customHeight="1">
      <c r="A23" s="92" t="s">
        <v>202</v>
      </c>
      <c r="B23" s="78"/>
      <c r="C23" s="78"/>
      <c r="D23" s="78"/>
      <c r="E23" s="128"/>
      <c r="F23" s="87"/>
      <c r="G23" s="85"/>
      <c r="H23" s="87"/>
      <c r="I23" s="50"/>
      <c r="J23" s="87"/>
      <c r="K23" s="33"/>
      <c r="L23" s="87"/>
      <c r="M23" s="53"/>
      <c r="N23" s="87"/>
      <c r="O23" s="95"/>
      <c r="P23" s="87"/>
      <c r="Q23" s="87"/>
      <c r="R23" s="87"/>
      <c r="S23" s="85"/>
      <c r="T23" s="87"/>
      <c r="U23" s="85"/>
      <c r="V23" s="87"/>
      <c r="W23" s="87"/>
      <c r="X23" s="87"/>
      <c r="Y23" s="86"/>
      <c r="Z23" s="87"/>
      <c r="AA23" s="85"/>
      <c r="AB23" s="105"/>
      <c r="AC23" s="85"/>
      <c r="AD23" s="87"/>
      <c r="AE23" s="85"/>
      <c r="AF23" s="105"/>
    </row>
    <row r="24" spans="1:32" ht="21" customHeight="1">
      <c r="B24" s="92" t="s">
        <v>203</v>
      </c>
      <c r="C24" s="78"/>
      <c r="D24" s="78">
        <v>12</v>
      </c>
      <c r="E24" s="128"/>
      <c r="F24" s="87">
        <v>0</v>
      </c>
      <c r="G24" s="95"/>
      <c r="H24" s="87">
        <v>0</v>
      </c>
      <c r="I24" s="87"/>
      <c r="J24" s="87">
        <v>0</v>
      </c>
      <c r="K24" s="33"/>
      <c r="L24" s="87">
        <v>0</v>
      </c>
      <c r="M24" s="53"/>
      <c r="N24" s="87">
        <v>0</v>
      </c>
      <c r="O24" s="95"/>
      <c r="P24" s="87">
        <v>0</v>
      </c>
      <c r="Q24" s="87"/>
      <c r="R24" s="87">
        <v>0</v>
      </c>
      <c r="S24" s="85"/>
      <c r="T24" s="90">
        <v>-128309</v>
      </c>
      <c r="U24" s="85"/>
      <c r="V24" s="87">
        <v>0</v>
      </c>
      <c r="W24" s="87"/>
      <c r="X24" s="87">
        <v>0</v>
      </c>
      <c r="Y24" s="86"/>
      <c r="Z24" s="87">
        <f>SUM(V24:Y24)</f>
        <v>0</v>
      </c>
      <c r="AA24" s="85"/>
      <c r="AB24" s="90">
        <f t="shared" ref="AB24:AB25" si="2">SUM(F24,H24,J24,L24,N24,P24,Z24,R24,T24)</f>
        <v>-128309</v>
      </c>
      <c r="AC24" s="105"/>
      <c r="AD24" s="90">
        <v>-361691</v>
      </c>
      <c r="AE24" s="85"/>
      <c r="AF24" s="105">
        <f>SUM(AB24,AD24)</f>
        <v>-490000</v>
      </c>
    </row>
    <row r="25" spans="1:32" ht="21" customHeight="1">
      <c r="A25" s="49" t="s">
        <v>192</v>
      </c>
      <c r="D25" s="71"/>
      <c r="F25" s="87">
        <v>0</v>
      </c>
      <c r="G25" s="95"/>
      <c r="H25" s="87">
        <v>0</v>
      </c>
      <c r="I25" s="87"/>
      <c r="J25" s="87">
        <v>0</v>
      </c>
      <c r="K25" s="50"/>
      <c r="L25" s="90">
        <f>+PL!F54</f>
        <v>-95462208</v>
      </c>
      <c r="M25" s="91"/>
      <c r="N25" s="87">
        <v>0</v>
      </c>
      <c r="O25" s="89"/>
      <c r="P25" s="87">
        <v>0</v>
      </c>
      <c r="Q25" s="87"/>
      <c r="R25" s="87">
        <v>0</v>
      </c>
      <c r="S25" s="88"/>
      <c r="T25" s="87">
        <v>0</v>
      </c>
      <c r="U25" s="88"/>
      <c r="V25" s="87">
        <v>0</v>
      </c>
      <c r="W25" s="89"/>
      <c r="X25" s="87">
        <v>0</v>
      </c>
      <c r="Y25" s="91"/>
      <c r="Z25" s="87">
        <f>SUM(V25:Y25)</f>
        <v>0</v>
      </c>
      <c r="AA25" s="91"/>
      <c r="AB25" s="90">
        <f t="shared" si="2"/>
        <v>-95462208</v>
      </c>
      <c r="AC25" s="90"/>
      <c r="AD25" s="90">
        <f>+PL!F58</f>
        <v>-5382167</v>
      </c>
      <c r="AE25" s="90"/>
      <c r="AF25" s="90">
        <f>SUM(AB25,AD25)</f>
        <v>-100844375</v>
      </c>
    </row>
    <row r="26" spans="1:32" s="129" customFormat="1" ht="21" customHeight="1" thickBot="1">
      <c r="A26" s="93" t="s">
        <v>234</v>
      </c>
      <c r="F26" s="101">
        <f>SUM(F19:F25)</f>
        <v>536453904</v>
      </c>
      <c r="G26" s="100"/>
      <c r="H26" s="101">
        <f>SUM(H19:H25)</f>
        <v>935867168</v>
      </c>
      <c r="I26" s="100"/>
      <c r="J26" s="101">
        <f>SUM(J19:J25)</f>
        <v>20900000</v>
      </c>
      <c r="K26" s="100"/>
      <c r="L26" s="120">
        <f>SUM(L19:L25)</f>
        <v>-1020817295</v>
      </c>
      <c r="M26" s="100"/>
      <c r="N26" s="101">
        <f>SUM(N19:N25)</f>
        <v>0</v>
      </c>
      <c r="O26" s="100"/>
      <c r="P26" s="101">
        <f>SUM(P19:P25)</f>
        <v>0</v>
      </c>
      <c r="Q26" s="119"/>
      <c r="R26" s="101">
        <f>SUM(R19:R25)</f>
        <v>27321019</v>
      </c>
      <c r="S26" s="100" t="e">
        <f>#REF!+S25</f>
        <v>#REF!</v>
      </c>
      <c r="T26" s="120">
        <f>SUM(T19:T25)</f>
        <v>-104801</v>
      </c>
      <c r="U26" s="100" t="e">
        <f>#REF!+U25</f>
        <v>#REF!</v>
      </c>
      <c r="V26" s="101">
        <f>SUM(V19:V25)</f>
        <v>0</v>
      </c>
      <c r="W26" s="100" t="e">
        <f>#REF!+W25</f>
        <v>#REF!</v>
      </c>
      <c r="X26" s="101">
        <f>SUM(X19:X25)</f>
        <v>162492511</v>
      </c>
      <c r="Y26" s="100" t="e">
        <f>#REF!+Y25</f>
        <v>#REF!</v>
      </c>
      <c r="Z26" s="101">
        <f>SUM(Z19:Z25)</f>
        <v>162492511</v>
      </c>
      <c r="AA26" s="100" t="e">
        <f>#REF!+AA25</f>
        <v>#REF!</v>
      </c>
      <c r="AB26" s="101">
        <f>SUM(AB19:AB25)</f>
        <v>662112506</v>
      </c>
      <c r="AC26" s="100" t="e">
        <f>#REF!+AC25</f>
        <v>#REF!</v>
      </c>
      <c r="AD26" s="120">
        <f>SUM(AD19:AD25)</f>
        <v>-2034035</v>
      </c>
      <c r="AE26" s="100" t="e">
        <f>#REF!+AE25</f>
        <v>#REF!</v>
      </c>
      <c r="AF26" s="101">
        <f>SUM(AF19:AF25)</f>
        <v>660078471</v>
      </c>
    </row>
    <row r="27" spans="1:32" ht="21" customHeight="1" thickTop="1">
      <c r="A27" s="92"/>
      <c r="F27" s="89"/>
      <c r="G27" s="50"/>
      <c r="H27" s="89"/>
      <c r="I27" s="50"/>
      <c r="J27" s="89"/>
      <c r="K27" s="50"/>
      <c r="L27" s="90"/>
      <c r="M27" s="91"/>
      <c r="N27" s="89"/>
      <c r="O27" s="89"/>
      <c r="P27" s="89"/>
      <c r="Q27" s="89"/>
      <c r="R27" s="89"/>
      <c r="S27" s="88"/>
      <c r="T27" s="89"/>
      <c r="U27" s="88"/>
      <c r="V27" s="89"/>
      <c r="W27" s="89"/>
      <c r="X27" s="89"/>
      <c r="Y27" s="91"/>
      <c r="Z27" s="87"/>
      <c r="AA27" s="91"/>
      <c r="AB27" s="90"/>
      <c r="AC27" s="90"/>
      <c r="AD27" s="87"/>
      <c r="AE27" s="90"/>
      <c r="AF27" s="90"/>
    </row>
  </sheetData>
  <mergeCells count="4">
    <mergeCell ref="F6:AF6"/>
    <mergeCell ref="J7:L7"/>
    <mergeCell ref="F5:AF5"/>
    <mergeCell ref="V7:Z7"/>
  </mergeCells>
  <pageMargins left="0.47244094488188981" right="0.70866141732283472" top="0.47244094488188981" bottom="0.51181102362204722" header="0.51181102362204722" footer="0.51181102362204722"/>
  <pageSetup paperSize="9" scale="56" firstPageNumber="6" orientation="landscape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view="pageBreakPreview" topLeftCell="B1" zoomScale="90" zoomScaleNormal="70" zoomScaleSheetLayoutView="90" workbookViewId="0">
      <selection activeCell="AB8" sqref="AB8"/>
    </sheetView>
  </sheetViews>
  <sheetFormatPr defaultColWidth="10.75" defaultRowHeight="21" customHeight="1"/>
  <cols>
    <col min="1" max="1" width="3" style="49" customWidth="1"/>
    <col min="2" max="2" width="34" style="49" customWidth="1"/>
    <col min="3" max="3" width="1.125" style="49" customWidth="1"/>
    <col min="4" max="4" width="9.75" style="49" customWidth="1"/>
    <col min="5" max="5" width="2.625" style="49" customWidth="1"/>
    <col min="6" max="6" width="18.125" style="50" customWidth="1"/>
    <col min="7" max="7" width="2.625" style="49" customWidth="1"/>
    <col min="8" max="8" width="18.125" style="50" customWidth="1"/>
    <col min="9" max="9" width="2.625" style="50" customWidth="1"/>
    <col min="10" max="10" width="18.125" style="50" customWidth="1"/>
    <col min="11" max="11" width="2.625" style="49" customWidth="1"/>
    <col min="12" max="12" width="18.125" style="50" customWidth="1"/>
    <col min="13" max="13" width="2.625" style="50" customWidth="1"/>
    <col min="14" max="14" width="18.125" style="50" customWidth="1"/>
    <col min="15" max="15" width="2.625" style="50" customWidth="1"/>
    <col min="16" max="16" width="18.125" style="50" customWidth="1"/>
    <col min="17" max="17" width="2.625" style="50" customWidth="1"/>
    <col min="18" max="18" width="18.125" style="50" customWidth="1"/>
    <col min="19" max="19" width="2.625" style="50" customWidth="1"/>
    <col min="20" max="20" width="18" style="50" customWidth="1"/>
    <col min="21" max="21" width="2.75" style="50" customWidth="1"/>
    <col min="22" max="22" width="18" style="50" customWidth="1"/>
    <col min="23" max="23" width="2.625" style="49" customWidth="1"/>
    <col min="24" max="24" width="18" style="50" customWidth="1"/>
    <col min="25" max="16384" width="10.75" style="49"/>
  </cols>
  <sheetData>
    <row r="1" spans="1:24" ht="23.25" customHeight="1">
      <c r="A1" s="1" t="s">
        <v>58</v>
      </c>
      <c r="B1" s="1"/>
      <c r="X1" s="36"/>
    </row>
    <row r="2" spans="1:24" ht="24" customHeight="1">
      <c r="A2" s="51" t="s">
        <v>242</v>
      </c>
      <c r="B2" s="51"/>
      <c r="C2" s="52"/>
      <c r="D2" s="52"/>
      <c r="E2" s="52"/>
      <c r="F2" s="72"/>
      <c r="G2" s="122"/>
      <c r="H2" s="72"/>
      <c r="I2" s="72"/>
      <c r="J2" s="72"/>
      <c r="K2" s="122"/>
      <c r="L2" s="72"/>
      <c r="M2" s="72"/>
      <c r="N2" s="72"/>
      <c r="O2" s="72"/>
      <c r="P2" s="72"/>
      <c r="Q2" s="72"/>
      <c r="R2" s="72"/>
      <c r="S2" s="72"/>
      <c r="T2" s="72"/>
      <c r="U2" s="72"/>
      <c r="V2" s="3"/>
      <c r="W2" s="122"/>
      <c r="X2" s="36"/>
    </row>
    <row r="3" spans="1:24" ht="24" customHeight="1">
      <c r="A3" s="54" t="str">
        <f>+'SH6 Conso'!A3</f>
        <v>สำหรับปีสิ้นสุดวันที่ 31 ธันวาคม 2567</v>
      </c>
      <c r="B3" s="51"/>
      <c r="C3" s="52"/>
      <c r="D3" s="52"/>
      <c r="E3" s="52"/>
      <c r="F3" s="72"/>
      <c r="G3" s="122"/>
      <c r="H3" s="72"/>
      <c r="I3" s="72"/>
      <c r="J3" s="72"/>
      <c r="K3" s="12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122"/>
      <c r="X3" s="72"/>
    </row>
    <row r="4" spans="1:24" ht="21" customHeight="1">
      <c r="A4" s="51"/>
      <c r="B4" s="51"/>
      <c r="C4" s="52"/>
      <c r="D4" s="52"/>
      <c r="E4" s="52"/>
      <c r="F4" s="224" t="s">
        <v>184</v>
      </c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</row>
    <row r="5" spans="1:24" ht="21" customHeight="1">
      <c r="F5" s="222" t="s">
        <v>15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</row>
    <row r="6" spans="1:24" s="50" customFormat="1" ht="21" customHeight="1">
      <c r="A6" s="49"/>
      <c r="B6" s="49"/>
      <c r="C6" s="71"/>
      <c r="D6" s="71"/>
      <c r="E6" s="71"/>
      <c r="F6" s="76"/>
      <c r="G6" s="76"/>
      <c r="H6" s="76"/>
      <c r="I6" s="76"/>
      <c r="J6" s="222" t="s">
        <v>34</v>
      </c>
      <c r="K6" s="222"/>
      <c r="L6" s="222"/>
      <c r="M6" s="72"/>
      <c r="N6" s="76"/>
      <c r="O6" s="76"/>
      <c r="P6" s="76"/>
      <c r="Q6" s="76"/>
      <c r="R6" s="222" t="s">
        <v>48</v>
      </c>
      <c r="S6" s="222"/>
      <c r="T6" s="222"/>
      <c r="U6" s="222"/>
      <c r="V6" s="222"/>
      <c r="X6" s="77"/>
    </row>
    <row r="7" spans="1:24" s="50" customFormat="1" ht="21" customHeight="1">
      <c r="A7" s="49"/>
      <c r="B7" s="49"/>
      <c r="C7" s="71"/>
      <c r="D7" s="71"/>
      <c r="E7" s="71"/>
      <c r="F7" s="76"/>
      <c r="G7" s="76"/>
      <c r="H7" s="76"/>
      <c r="I7" s="76"/>
      <c r="J7" s="72"/>
      <c r="K7" s="72"/>
      <c r="L7" s="72"/>
      <c r="M7" s="72"/>
      <c r="N7" s="76"/>
      <c r="O7" s="76"/>
      <c r="P7" s="76"/>
      <c r="Q7" s="76"/>
      <c r="R7" s="72" t="s">
        <v>214</v>
      </c>
      <c r="S7" s="76"/>
      <c r="T7" s="72"/>
      <c r="U7" s="72"/>
      <c r="V7" s="72"/>
      <c r="X7" s="77"/>
    </row>
    <row r="8" spans="1:24" s="50" customFormat="1" ht="21" customHeight="1">
      <c r="A8" s="49"/>
      <c r="B8" s="49"/>
      <c r="C8" s="49"/>
      <c r="D8" s="49"/>
      <c r="E8" s="49"/>
      <c r="F8" s="72" t="s">
        <v>135</v>
      </c>
      <c r="G8" s="71"/>
      <c r="H8" s="72" t="s">
        <v>49</v>
      </c>
      <c r="I8" s="72"/>
      <c r="J8" s="78" t="s">
        <v>138</v>
      </c>
      <c r="K8" s="71"/>
      <c r="L8" s="78"/>
      <c r="M8" s="78"/>
      <c r="N8" s="72" t="s">
        <v>163</v>
      </c>
      <c r="O8" s="72"/>
      <c r="P8" s="72" t="s">
        <v>143</v>
      </c>
      <c r="Q8" s="72"/>
      <c r="R8" s="72" t="s">
        <v>215</v>
      </c>
      <c r="S8" s="72"/>
      <c r="T8" s="78" t="s">
        <v>45</v>
      </c>
      <c r="U8" s="78"/>
      <c r="V8" s="78" t="s">
        <v>157</v>
      </c>
      <c r="W8" s="71"/>
      <c r="X8" s="72" t="s">
        <v>35</v>
      </c>
    </row>
    <row r="9" spans="1:24" s="50" customFormat="1" ht="21" customHeight="1">
      <c r="A9" s="49"/>
      <c r="B9" s="49"/>
      <c r="C9" s="49"/>
      <c r="D9" s="68" t="s">
        <v>2</v>
      </c>
      <c r="E9" s="49"/>
      <c r="F9" s="102" t="s">
        <v>136</v>
      </c>
      <c r="G9" s="71"/>
      <c r="H9" s="102" t="s">
        <v>121</v>
      </c>
      <c r="I9" s="72"/>
      <c r="J9" s="80" t="s">
        <v>137</v>
      </c>
      <c r="K9" s="71"/>
      <c r="L9" s="81" t="s">
        <v>90</v>
      </c>
      <c r="M9" s="79"/>
      <c r="N9" s="102" t="s">
        <v>140</v>
      </c>
      <c r="O9" s="72"/>
      <c r="P9" s="102" t="s">
        <v>144</v>
      </c>
      <c r="Q9" s="72"/>
      <c r="R9" s="102" t="s">
        <v>216</v>
      </c>
      <c r="S9" s="72"/>
      <c r="T9" s="80" t="s">
        <v>71</v>
      </c>
      <c r="U9" s="78"/>
      <c r="V9" s="80" t="s">
        <v>158</v>
      </c>
      <c r="W9" s="71"/>
      <c r="X9" s="102" t="s">
        <v>37</v>
      </c>
    </row>
    <row r="10" spans="1:24" s="50" customFormat="1" ht="21" customHeight="1">
      <c r="A10" s="92" t="s">
        <v>233</v>
      </c>
      <c r="B10" s="49"/>
      <c r="C10" s="49"/>
      <c r="D10" s="49"/>
      <c r="E10" s="49"/>
      <c r="F10" s="123">
        <v>531086842</v>
      </c>
      <c r="H10" s="123">
        <v>930381409</v>
      </c>
      <c r="J10" s="123">
        <v>20900000</v>
      </c>
      <c r="K10" s="33"/>
      <c r="L10" s="53">
        <v>-857238115</v>
      </c>
      <c r="M10" s="53"/>
      <c r="N10" s="95">
        <v>0</v>
      </c>
      <c r="O10" s="95"/>
      <c r="P10" s="95">
        <v>0</v>
      </c>
      <c r="Q10" s="95"/>
      <c r="R10" s="95">
        <v>0</v>
      </c>
      <c r="S10" s="95"/>
      <c r="T10" s="123">
        <v>155540511</v>
      </c>
      <c r="V10" s="123">
        <f>SUM(R10:T10)</f>
        <v>155540511</v>
      </c>
      <c r="W10" s="33"/>
      <c r="X10" s="123">
        <f>SUM(F10+H10+J10+L10+V10+N10+P10)</f>
        <v>780670647</v>
      </c>
    </row>
    <row r="11" spans="1:24" s="50" customFormat="1" ht="21" customHeight="1">
      <c r="A11" s="92" t="s">
        <v>141</v>
      </c>
      <c r="B11" s="49"/>
      <c r="C11" s="49"/>
      <c r="D11" s="71">
        <v>20</v>
      </c>
      <c r="E11" s="49"/>
      <c r="F11" s="87">
        <v>4451567</v>
      </c>
      <c r="G11" s="85"/>
      <c r="H11" s="87">
        <v>4698433</v>
      </c>
      <c r="J11" s="95">
        <v>0</v>
      </c>
      <c r="K11" s="33"/>
      <c r="L11" s="95">
        <v>0</v>
      </c>
      <c r="M11" s="53"/>
      <c r="N11" s="95">
        <v>0</v>
      </c>
      <c r="O11" s="95"/>
      <c r="P11" s="95">
        <v>0</v>
      </c>
      <c r="Q11" s="95"/>
      <c r="R11" s="95">
        <v>0</v>
      </c>
      <c r="S11" s="95"/>
      <c r="T11" s="95">
        <v>0</v>
      </c>
      <c r="V11" s="123">
        <f t="shared" ref="V11:V14" si="0">SUM(R11:T11)</f>
        <v>0</v>
      </c>
      <c r="W11" s="33"/>
      <c r="X11" s="123">
        <f t="shared" ref="X11:X14" si="1">SUM(F11+H11+J11+L11+V11+N11+P11)</f>
        <v>9150000</v>
      </c>
    </row>
    <row r="12" spans="1:24" s="50" customFormat="1" ht="21" customHeight="1">
      <c r="A12" s="92" t="s">
        <v>192</v>
      </c>
      <c r="B12" s="49"/>
      <c r="C12" s="49"/>
      <c r="D12" s="49"/>
      <c r="E12" s="49"/>
      <c r="F12" s="95">
        <v>0</v>
      </c>
      <c r="H12" s="95">
        <v>0</v>
      </c>
      <c r="J12" s="87">
        <v>0</v>
      </c>
      <c r="K12" s="33"/>
      <c r="L12" s="53">
        <f>+PL!L31</f>
        <v>-61490515</v>
      </c>
      <c r="M12" s="53"/>
      <c r="N12" s="95">
        <v>0</v>
      </c>
      <c r="O12" s="95"/>
      <c r="P12" s="95">
        <v>0</v>
      </c>
      <c r="Q12" s="95"/>
      <c r="R12" s="95">
        <v>136951</v>
      </c>
      <c r="S12" s="95"/>
      <c r="T12" s="95">
        <v>0</v>
      </c>
      <c r="V12" s="123">
        <f t="shared" si="0"/>
        <v>136951</v>
      </c>
      <c r="W12" s="33"/>
      <c r="X12" s="123">
        <f t="shared" si="1"/>
        <v>-61353564</v>
      </c>
    </row>
    <row r="13" spans="1:24" s="50" customFormat="1" ht="21" customHeight="1">
      <c r="A13" s="92" t="s">
        <v>220</v>
      </c>
      <c r="B13" s="49"/>
      <c r="C13" s="49"/>
      <c r="D13" s="71" t="s">
        <v>258</v>
      </c>
      <c r="E13" s="49"/>
      <c r="F13" s="95">
        <v>0</v>
      </c>
      <c r="H13" s="95">
        <v>0</v>
      </c>
      <c r="J13" s="95">
        <v>0</v>
      </c>
      <c r="K13" s="33"/>
      <c r="L13" s="53">
        <v>0</v>
      </c>
      <c r="M13" s="53"/>
      <c r="N13" s="53">
        <v>0</v>
      </c>
      <c r="O13" s="95"/>
      <c r="P13" s="95">
        <v>0</v>
      </c>
      <c r="Q13" s="95"/>
      <c r="R13" s="95">
        <v>0</v>
      </c>
      <c r="S13" s="95"/>
      <c r="T13" s="95">
        <v>6952000</v>
      </c>
      <c r="V13" s="123">
        <f>SUM(R13:T13)</f>
        <v>6952000</v>
      </c>
      <c r="W13" s="33"/>
      <c r="X13" s="123">
        <f t="shared" si="1"/>
        <v>6952000</v>
      </c>
    </row>
    <row r="14" spans="1:24" s="50" customFormat="1" ht="21" customHeight="1">
      <c r="A14" s="92" t="s">
        <v>213</v>
      </c>
      <c r="B14" s="49"/>
      <c r="C14" s="49"/>
      <c r="D14" s="49"/>
      <c r="E14" s="49"/>
      <c r="F14" s="95">
        <v>0</v>
      </c>
      <c r="H14" s="95">
        <v>0</v>
      </c>
      <c r="J14" s="95">
        <v>0</v>
      </c>
      <c r="K14" s="33"/>
      <c r="L14" s="53">
        <f>-R14</f>
        <v>136951</v>
      </c>
      <c r="M14" s="53"/>
      <c r="N14" s="95">
        <v>0</v>
      </c>
      <c r="O14" s="95"/>
      <c r="P14" s="53">
        <v>0</v>
      </c>
      <c r="Q14" s="53"/>
      <c r="R14" s="53">
        <f>-R12</f>
        <v>-136951</v>
      </c>
      <c r="S14" s="95"/>
      <c r="T14" s="95">
        <v>0</v>
      </c>
      <c r="V14" s="123">
        <f t="shared" si="0"/>
        <v>-136951</v>
      </c>
      <c r="W14" s="33"/>
      <c r="X14" s="123">
        <f t="shared" si="1"/>
        <v>0</v>
      </c>
    </row>
    <row r="15" spans="1:24" ht="21" customHeight="1">
      <c r="A15" s="93" t="s">
        <v>193</v>
      </c>
      <c r="F15" s="111">
        <f>SUM(F10:F14)</f>
        <v>535538409</v>
      </c>
      <c r="G15" s="84"/>
      <c r="H15" s="111">
        <f>SUM(H10:H14)</f>
        <v>935079842</v>
      </c>
      <c r="I15" s="94"/>
      <c r="J15" s="111">
        <f>SUM(J10:J14)</f>
        <v>20900000</v>
      </c>
      <c r="K15" s="94"/>
      <c r="L15" s="113">
        <f>SUM(L10:L14)</f>
        <v>-918591679</v>
      </c>
      <c r="M15" s="96"/>
      <c r="N15" s="111">
        <f>SUM(N10:N14)</f>
        <v>0</v>
      </c>
      <c r="O15" s="94"/>
      <c r="P15" s="111">
        <f>SUM(P10:P14)</f>
        <v>0</v>
      </c>
      <c r="Q15" s="94"/>
      <c r="R15" s="111">
        <f>SUM(R10:R14)</f>
        <v>0</v>
      </c>
      <c r="S15" s="94"/>
      <c r="T15" s="111">
        <f>SUM(T10:T14)</f>
        <v>162492511</v>
      </c>
      <c r="U15" s="94"/>
      <c r="V15" s="111">
        <f>SUM(V10:V14)</f>
        <v>162492511</v>
      </c>
      <c r="W15" s="94"/>
      <c r="X15" s="111">
        <f>SUM(X10:X14)</f>
        <v>735419083</v>
      </c>
    </row>
    <row r="16" spans="1:24" ht="21" customHeight="1">
      <c r="A16" s="92" t="s">
        <v>245</v>
      </c>
      <c r="D16" s="71">
        <v>20</v>
      </c>
      <c r="F16" s="87">
        <v>0</v>
      </c>
      <c r="G16" s="95"/>
      <c r="H16" s="87">
        <v>0</v>
      </c>
      <c r="I16" s="87"/>
      <c r="J16" s="87">
        <v>0</v>
      </c>
      <c r="K16" s="87"/>
      <c r="L16" s="110">
        <v>0</v>
      </c>
      <c r="M16" s="53"/>
      <c r="N16" s="87">
        <v>0</v>
      </c>
      <c r="O16" s="87"/>
      <c r="P16" s="95">
        <v>1702821</v>
      </c>
      <c r="Q16" s="87"/>
      <c r="R16" s="87">
        <v>0</v>
      </c>
      <c r="S16" s="87"/>
      <c r="T16" s="87">
        <v>0</v>
      </c>
      <c r="U16" s="87"/>
      <c r="V16" s="95">
        <f t="shared" ref="V16:V17" si="2">SUM(R16:T16)</f>
        <v>0</v>
      </c>
      <c r="W16" s="87"/>
      <c r="X16" s="95">
        <f t="shared" ref="X16:X17" si="3">SUM(F16+H16+J16+L16+V16+N16+P16)</f>
        <v>1702821</v>
      </c>
    </row>
    <row r="17" spans="1:24" ht="21" customHeight="1">
      <c r="A17" s="92" t="s">
        <v>246</v>
      </c>
      <c r="D17" s="71">
        <v>20</v>
      </c>
      <c r="F17" s="95">
        <v>915495</v>
      </c>
      <c r="G17" s="87"/>
      <c r="H17" s="95">
        <v>787326</v>
      </c>
      <c r="I17" s="87"/>
      <c r="J17" s="87">
        <v>0</v>
      </c>
      <c r="K17" s="87"/>
      <c r="L17" s="110">
        <v>0</v>
      </c>
      <c r="M17" s="53"/>
      <c r="N17" s="87">
        <v>0</v>
      </c>
      <c r="O17" s="87"/>
      <c r="P17" s="53">
        <v>-1702821</v>
      </c>
      <c r="Q17" s="87"/>
      <c r="R17" s="87">
        <v>0</v>
      </c>
      <c r="S17" s="87"/>
      <c r="T17" s="87">
        <v>0</v>
      </c>
      <c r="U17" s="87"/>
      <c r="V17" s="95">
        <f t="shared" si="2"/>
        <v>0</v>
      </c>
      <c r="W17" s="87"/>
      <c r="X17" s="95">
        <f t="shared" si="3"/>
        <v>0</v>
      </c>
    </row>
    <row r="18" spans="1:24" ht="21" customHeight="1">
      <c r="A18" s="92" t="s">
        <v>192</v>
      </c>
      <c r="D18" s="71"/>
      <c r="F18" s="95">
        <v>0</v>
      </c>
      <c r="G18" s="95"/>
      <c r="H18" s="95">
        <v>0</v>
      </c>
      <c r="I18" s="95"/>
      <c r="J18" s="95">
        <v>0</v>
      </c>
      <c r="K18" s="95"/>
      <c r="L18" s="53">
        <f>+PL!J31</f>
        <v>-82982925</v>
      </c>
      <c r="M18" s="87"/>
      <c r="N18" s="87">
        <v>0</v>
      </c>
      <c r="O18" s="87"/>
      <c r="P18" s="87">
        <v>0</v>
      </c>
      <c r="Q18" s="87"/>
      <c r="R18" s="87">
        <v>0</v>
      </c>
      <c r="S18" s="87"/>
      <c r="T18" s="87">
        <v>0</v>
      </c>
      <c r="U18" s="87"/>
      <c r="V18" s="95">
        <f>SUM(R18:T18)</f>
        <v>0</v>
      </c>
      <c r="W18" s="87"/>
      <c r="X18" s="53">
        <f>SUM(F18+H18+J18+L18+V18+N18+P18)</f>
        <v>-82982925</v>
      </c>
    </row>
    <row r="19" spans="1:24" ht="21" customHeight="1" thickBot="1">
      <c r="A19" s="93" t="s">
        <v>234</v>
      </c>
      <c r="F19" s="104">
        <f>SUM(F15:F18)</f>
        <v>536453904</v>
      </c>
      <c r="G19" s="84"/>
      <c r="H19" s="104">
        <f>SUM(H15:H18)</f>
        <v>935867168</v>
      </c>
      <c r="I19" s="94"/>
      <c r="J19" s="104">
        <f>SUM(J15:J18)</f>
        <v>20900000</v>
      </c>
      <c r="K19" s="84"/>
      <c r="L19" s="120">
        <f>SUM(L15:L18)</f>
        <v>-1001574604</v>
      </c>
      <c r="M19" s="96"/>
      <c r="N19" s="104">
        <f>SUM(N15:N18)</f>
        <v>0</v>
      </c>
      <c r="O19" s="94"/>
      <c r="P19" s="104">
        <f>SUM(P15:P18)</f>
        <v>0</v>
      </c>
      <c r="Q19" s="94"/>
      <c r="R19" s="104">
        <f>SUM(R15:R18)</f>
        <v>0</v>
      </c>
      <c r="S19" s="94"/>
      <c r="T19" s="104">
        <f>SUM(T15:T18)</f>
        <v>162492511</v>
      </c>
      <c r="U19" s="94"/>
      <c r="V19" s="104">
        <f>SUM(V15:V18)</f>
        <v>162492511</v>
      </c>
      <c r="W19" s="84"/>
      <c r="X19" s="104">
        <f>SUM(X15:X18)</f>
        <v>654138979</v>
      </c>
    </row>
    <row r="20" spans="1:24" ht="21" customHeight="1" thickTop="1"/>
  </sheetData>
  <mergeCells count="4">
    <mergeCell ref="F4:X4"/>
    <mergeCell ref="F5:X5"/>
    <mergeCell ref="J6:L6"/>
    <mergeCell ref="R6:V6"/>
  </mergeCells>
  <pageMargins left="0.51181102362204722" right="0.62992125984251968" top="0.47244094488188981" bottom="0.51181102362204722" header="0.51181102362204722" footer="0.51181102362204722"/>
  <pageSetup paperSize="9" scale="57" firstPageNumber="7" fitToWidth="0" fitToHeight="0" orientation="landscape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view="pageBreakPreview" topLeftCell="A74" zoomScale="94" zoomScaleNormal="100" zoomScaleSheetLayoutView="94" workbookViewId="0">
      <selection activeCell="H96" sqref="H96"/>
    </sheetView>
  </sheetViews>
  <sheetFormatPr defaultColWidth="30.375" defaultRowHeight="19.8"/>
  <cols>
    <col min="1" max="1" width="2.75" style="137" customWidth="1"/>
    <col min="2" max="2" width="3.125" style="137" customWidth="1"/>
    <col min="3" max="3" width="57.75" style="137" customWidth="1"/>
    <col min="4" max="4" width="13" style="6" customWidth="1"/>
    <col min="5" max="5" width="1" style="20" customWidth="1"/>
    <col min="6" max="6" width="14.125" style="20" customWidth="1"/>
    <col min="7" max="7" width="1" style="20" customWidth="1"/>
    <col min="8" max="8" width="12.625" style="20" customWidth="1"/>
    <col min="9" max="9" width="1" style="20" customWidth="1"/>
    <col min="10" max="10" width="12.625" style="3" customWidth="1"/>
    <col min="11" max="11" width="1" style="20" customWidth="1"/>
    <col min="12" max="12" width="12.625" style="3" customWidth="1"/>
    <col min="13" max="13" width="2.375" style="20" customWidth="1"/>
    <col min="14" max="248" width="10.625" style="20" customWidth="1"/>
    <col min="249" max="16384" width="30.375" style="20"/>
  </cols>
  <sheetData>
    <row r="1" spans="1:12" s="67" customFormat="1" ht="24.75" customHeight="1">
      <c r="A1" s="131" t="s">
        <v>58</v>
      </c>
      <c r="B1" s="131"/>
      <c r="C1" s="131"/>
      <c r="D1" s="69"/>
      <c r="E1" s="1"/>
      <c r="F1" s="1"/>
      <c r="G1" s="1"/>
      <c r="H1" s="1"/>
      <c r="I1" s="1"/>
      <c r="J1" s="1"/>
      <c r="K1" s="1"/>
      <c r="L1" s="132"/>
    </row>
    <row r="2" spans="1:12" s="67" customFormat="1" ht="20.399999999999999">
      <c r="A2" s="133" t="s">
        <v>38</v>
      </c>
      <c r="B2" s="133"/>
      <c r="C2" s="133"/>
      <c r="D2" s="69"/>
      <c r="E2" s="1"/>
      <c r="F2" s="1"/>
      <c r="G2" s="1"/>
      <c r="H2" s="1"/>
      <c r="I2" s="1"/>
      <c r="J2" s="1"/>
      <c r="K2" s="1"/>
      <c r="L2" s="132"/>
    </row>
    <row r="3" spans="1:12" s="67" customFormat="1" ht="20.399999999999999">
      <c r="A3" s="54" t="str">
        <f>+'SH7 Sepa'!A3</f>
        <v>สำหรับปีสิ้นสุดวันที่ 31 ธันวาคม 2567</v>
      </c>
      <c r="B3" s="54"/>
      <c r="C3" s="54"/>
      <c r="D3" s="69"/>
      <c r="E3" s="1"/>
      <c r="F3" s="1"/>
      <c r="G3" s="1"/>
      <c r="H3" s="1"/>
      <c r="I3" s="1"/>
      <c r="J3" s="1"/>
      <c r="K3" s="1"/>
      <c r="L3" s="1"/>
    </row>
    <row r="4" spans="1:12" s="67" customFormat="1" ht="13.5" customHeight="1">
      <c r="A4" s="134"/>
      <c r="B4" s="134"/>
      <c r="C4" s="134"/>
      <c r="D4" s="135"/>
      <c r="E4" s="36"/>
      <c r="F4" s="36"/>
      <c r="G4" s="36"/>
      <c r="H4" s="36"/>
      <c r="I4" s="36"/>
      <c r="J4" s="36"/>
      <c r="K4" s="36"/>
      <c r="L4" s="36"/>
    </row>
    <row r="5" spans="1:12" s="67" customFormat="1">
      <c r="A5" s="134"/>
      <c r="B5" s="134"/>
      <c r="C5" s="134"/>
      <c r="D5" s="135"/>
      <c r="E5" s="36"/>
      <c r="F5" s="226" t="s">
        <v>184</v>
      </c>
      <c r="G5" s="226"/>
      <c r="H5" s="226"/>
      <c r="I5" s="226"/>
      <c r="J5" s="226"/>
      <c r="K5" s="226"/>
      <c r="L5" s="226"/>
    </row>
    <row r="6" spans="1:12" ht="21.75" customHeight="1">
      <c r="E6" s="3"/>
      <c r="F6" s="219" t="s">
        <v>0</v>
      </c>
      <c r="G6" s="219"/>
      <c r="H6" s="219"/>
      <c r="I6" s="3"/>
      <c r="J6" s="219" t="s">
        <v>15</v>
      </c>
      <c r="K6" s="219"/>
      <c r="L6" s="219"/>
    </row>
    <row r="7" spans="1:12" ht="21.75" customHeight="1">
      <c r="D7" s="68" t="s">
        <v>2</v>
      </c>
      <c r="E7" s="59"/>
      <c r="F7" s="68" t="s">
        <v>231</v>
      </c>
      <c r="G7" s="60"/>
      <c r="H7" s="68" t="s">
        <v>171</v>
      </c>
      <c r="I7" s="60"/>
      <c r="J7" s="68" t="s">
        <v>231</v>
      </c>
      <c r="K7" s="60"/>
      <c r="L7" s="68" t="s">
        <v>171</v>
      </c>
    </row>
    <row r="8" spans="1:12" ht="21.75" customHeight="1">
      <c r="A8" s="138" t="s">
        <v>39</v>
      </c>
      <c r="B8" s="139"/>
      <c r="C8" s="139"/>
      <c r="F8" s="3"/>
      <c r="H8" s="3"/>
    </row>
    <row r="9" spans="1:12" ht="21.75" customHeight="1">
      <c r="A9" s="140" t="s">
        <v>196</v>
      </c>
      <c r="D9" s="23"/>
      <c r="E9" s="59"/>
      <c r="F9" s="8">
        <f>+PL!F25</f>
        <v>-100938004</v>
      </c>
      <c r="G9" s="8"/>
      <c r="H9" s="8">
        <f>+PL!H25</f>
        <v>-32221290</v>
      </c>
      <c r="I9" s="8"/>
      <c r="J9" s="8">
        <f>+PL!J25</f>
        <v>-82982925</v>
      </c>
      <c r="K9" s="8"/>
      <c r="L9" s="8">
        <f>+PL!L25</f>
        <v>-61490515</v>
      </c>
    </row>
    <row r="10" spans="1:12" ht="21.75" customHeight="1">
      <c r="A10" s="140" t="s">
        <v>188</v>
      </c>
      <c r="D10" s="23">
        <v>10</v>
      </c>
      <c r="E10" s="59"/>
      <c r="F10" s="215">
        <f>+PL!F30</f>
        <v>0</v>
      </c>
      <c r="G10" s="8"/>
      <c r="H10" s="108">
        <f>+PL!H30+530372</f>
        <v>623899</v>
      </c>
      <c r="I10" s="8"/>
      <c r="J10" s="215">
        <f>+PL!J30</f>
        <v>0</v>
      </c>
      <c r="K10" s="8"/>
      <c r="L10" s="141">
        <f>+PL!L30</f>
        <v>0</v>
      </c>
    </row>
    <row r="11" spans="1:12" ht="21.75" customHeight="1">
      <c r="A11" s="140" t="s">
        <v>80</v>
      </c>
      <c r="D11" s="23"/>
      <c r="E11" s="59"/>
      <c r="F11" s="8">
        <f>SUM(F9:F10)</f>
        <v>-100938004</v>
      </c>
      <c r="G11" s="8"/>
      <c r="H11" s="8">
        <f>SUM(H9:H10)</f>
        <v>-31597391</v>
      </c>
      <c r="I11" s="8"/>
      <c r="J11" s="8">
        <f>SUM(J9:J10)</f>
        <v>-82982925</v>
      </c>
      <c r="K11" s="8"/>
      <c r="L11" s="8">
        <f>SUM(L9:L10)</f>
        <v>-61490515</v>
      </c>
    </row>
    <row r="12" spans="1:12" ht="21.75" customHeight="1">
      <c r="A12" s="140"/>
      <c r="D12" s="23"/>
      <c r="E12" s="59"/>
      <c r="F12" s="8"/>
      <c r="G12" s="8"/>
      <c r="H12" s="8"/>
      <c r="I12" s="8"/>
      <c r="J12" s="8"/>
      <c r="K12" s="8"/>
      <c r="L12" s="8"/>
    </row>
    <row r="13" spans="1:12" ht="21.75" customHeight="1">
      <c r="A13" s="140" t="s">
        <v>85</v>
      </c>
      <c r="B13" s="140"/>
      <c r="C13" s="140"/>
      <c r="D13" s="23"/>
      <c r="E13" s="59"/>
      <c r="F13" s="8"/>
      <c r="G13" s="8"/>
      <c r="H13" s="8"/>
      <c r="I13" s="8"/>
      <c r="J13" s="8"/>
      <c r="K13" s="8"/>
      <c r="L13" s="8"/>
    </row>
    <row r="14" spans="1:12" ht="21.75" customHeight="1">
      <c r="B14" s="140" t="s">
        <v>98</v>
      </c>
      <c r="C14" s="140"/>
      <c r="D14" s="23"/>
      <c r="E14" s="59"/>
      <c r="F14" s="8">
        <v>5218700</v>
      </c>
      <c r="G14" s="8"/>
      <c r="H14" s="8">
        <v>4455983</v>
      </c>
      <c r="I14" s="8"/>
      <c r="J14" s="142">
        <v>290099</v>
      </c>
      <c r="K14" s="8"/>
      <c r="L14" s="142">
        <v>93045</v>
      </c>
    </row>
    <row r="15" spans="1:12" ht="21.75" customHeight="1">
      <c r="B15" s="140" t="s">
        <v>99</v>
      </c>
      <c r="C15" s="140"/>
      <c r="D15" s="23"/>
      <c r="F15" s="8">
        <v>15016765</v>
      </c>
      <c r="G15" s="8"/>
      <c r="H15" s="8">
        <v>7994496</v>
      </c>
      <c r="I15" s="8"/>
      <c r="J15" s="8">
        <v>2133051</v>
      </c>
      <c r="K15" s="8"/>
      <c r="L15" s="8">
        <v>17093703</v>
      </c>
    </row>
    <row r="16" spans="1:12" ht="21.75" customHeight="1">
      <c r="B16" s="140" t="s">
        <v>102</v>
      </c>
      <c r="C16" s="140"/>
      <c r="D16" s="23"/>
      <c r="F16" s="8">
        <v>38346302</v>
      </c>
      <c r="G16" s="8"/>
      <c r="H16" s="8">
        <v>-29172682</v>
      </c>
      <c r="I16" s="8"/>
      <c r="J16" s="8">
        <v>31946185</v>
      </c>
      <c r="K16" s="8"/>
      <c r="L16" s="8">
        <v>-3199221</v>
      </c>
    </row>
    <row r="17" spans="1:12" ht="21.75" customHeight="1">
      <c r="B17" s="140" t="s">
        <v>103</v>
      </c>
      <c r="C17" s="140"/>
      <c r="D17" s="23"/>
      <c r="F17" s="142">
        <v>-31585095</v>
      </c>
      <c r="G17" s="8"/>
      <c r="H17" s="142">
        <v>-7661421</v>
      </c>
      <c r="I17" s="8"/>
      <c r="J17" s="8">
        <v>-31635527</v>
      </c>
      <c r="K17" s="8"/>
      <c r="L17" s="8">
        <v>-19544323</v>
      </c>
    </row>
    <row r="18" spans="1:12" ht="21.75" customHeight="1">
      <c r="B18" s="140" t="s">
        <v>104</v>
      </c>
      <c r="C18" s="140"/>
      <c r="D18" s="23"/>
      <c r="F18" s="143">
        <v>-4589445</v>
      </c>
      <c r="G18" s="8"/>
      <c r="H18" s="143">
        <v>11739646</v>
      </c>
      <c r="I18" s="8"/>
      <c r="J18" s="8">
        <v>-7056540</v>
      </c>
      <c r="K18" s="8"/>
      <c r="L18" s="8">
        <v>-1093546</v>
      </c>
    </row>
    <row r="19" spans="1:12" ht="21.75" customHeight="1">
      <c r="B19" s="140" t="s">
        <v>229</v>
      </c>
      <c r="C19" s="140"/>
      <c r="D19" s="23"/>
      <c r="F19" s="142">
        <v>-3986427</v>
      </c>
      <c r="G19" s="8"/>
      <c r="H19" s="142">
        <v>-4356318</v>
      </c>
      <c r="I19" s="8"/>
      <c r="J19" s="8">
        <v>-861580</v>
      </c>
      <c r="K19" s="8"/>
      <c r="L19" s="8">
        <v>-873000</v>
      </c>
    </row>
    <row r="20" spans="1:12" ht="21.75" customHeight="1">
      <c r="B20" s="140" t="s">
        <v>100</v>
      </c>
      <c r="C20" s="140"/>
      <c r="D20" s="23" t="s">
        <v>261</v>
      </c>
      <c r="E20" s="59"/>
      <c r="F20" s="142">
        <v>61814408</v>
      </c>
      <c r="G20" s="8"/>
      <c r="H20" s="142">
        <v>60136521</v>
      </c>
      <c r="I20" s="8"/>
      <c r="J20" s="142">
        <v>45380440</v>
      </c>
      <c r="K20" s="8"/>
      <c r="L20" s="142">
        <v>43118264</v>
      </c>
    </row>
    <row r="21" spans="1:12" ht="21.75" customHeight="1">
      <c r="B21" s="140" t="s">
        <v>197</v>
      </c>
      <c r="C21" s="140"/>
      <c r="D21" s="23">
        <v>13</v>
      </c>
      <c r="E21" s="59"/>
      <c r="F21" s="142">
        <v>7745831</v>
      </c>
      <c r="G21" s="8"/>
      <c r="H21" s="142">
        <v>0</v>
      </c>
      <c r="I21" s="8"/>
      <c r="J21" s="142">
        <v>7745831</v>
      </c>
      <c r="K21" s="8"/>
      <c r="L21" s="142">
        <v>0</v>
      </c>
    </row>
    <row r="22" spans="1:12" ht="21.75" customHeight="1">
      <c r="B22" s="140" t="s">
        <v>172</v>
      </c>
      <c r="C22" s="140"/>
      <c r="D22" s="23">
        <v>16</v>
      </c>
      <c r="E22" s="59"/>
      <c r="F22" s="142">
        <v>-18452438</v>
      </c>
      <c r="G22" s="8"/>
      <c r="H22" s="142">
        <v>-20330020</v>
      </c>
      <c r="I22" s="8"/>
      <c r="J22" s="98">
        <v>-15202785</v>
      </c>
      <c r="K22" s="8"/>
      <c r="L22" s="98">
        <v>-18893754</v>
      </c>
    </row>
    <row r="23" spans="1:12" ht="21.75" customHeight="1">
      <c r="B23" s="140" t="s">
        <v>105</v>
      </c>
      <c r="C23" s="140"/>
      <c r="D23" s="144">
        <v>19</v>
      </c>
      <c r="E23" s="59"/>
      <c r="F23" s="8">
        <v>547881</v>
      </c>
      <c r="G23" s="8"/>
      <c r="H23" s="8">
        <v>-6346623</v>
      </c>
      <c r="I23" s="8"/>
      <c r="J23" s="142">
        <v>465828</v>
      </c>
      <c r="K23" s="8"/>
      <c r="L23" s="142">
        <v>-6502364</v>
      </c>
    </row>
    <row r="24" spans="1:12" ht="21.75" hidden="1" customHeight="1">
      <c r="B24" s="140" t="s">
        <v>106</v>
      </c>
      <c r="C24" s="140"/>
      <c r="D24" s="23"/>
      <c r="E24" s="59"/>
      <c r="F24" s="142"/>
      <c r="G24" s="8"/>
      <c r="H24" s="142">
        <v>0</v>
      </c>
      <c r="I24" s="8"/>
      <c r="J24" s="142"/>
      <c r="K24" s="8"/>
      <c r="L24" s="142">
        <v>0</v>
      </c>
    </row>
    <row r="25" spans="1:12" ht="21.6" customHeight="1">
      <c r="B25" s="140" t="s">
        <v>107</v>
      </c>
      <c r="C25" s="140"/>
      <c r="D25" s="144">
        <v>11</v>
      </c>
      <c r="E25" s="59"/>
      <c r="F25" s="145">
        <v>239580</v>
      </c>
      <c r="G25" s="8"/>
      <c r="H25" s="145">
        <v>-1239580</v>
      </c>
      <c r="I25" s="8"/>
      <c r="J25" s="142">
        <v>0</v>
      </c>
      <c r="K25" s="8"/>
      <c r="L25" s="142">
        <v>0</v>
      </c>
    </row>
    <row r="26" spans="1:12" ht="21.75" customHeight="1">
      <c r="B26" s="140" t="s">
        <v>166</v>
      </c>
      <c r="C26" s="140"/>
      <c r="D26" s="23">
        <v>7</v>
      </c>
      <c r="E26" s="59"/>
      <c r="F26" s="15">
        <v>-5871780</v>
      </c>
      <c r="G26" s="8"/>
      <c r="H26" s="15">
        <v>2090527</v>
      </c>
      <c r="I26" s="8"/>
      <c r="J26" s="99">
        <v>-5870314</v>
      </c>
      <c r="K26" s="8"/>
      <c r="L26" s="99">
        <v>2656964</v>
      </c>
    </row>
    <row r="27" spans="1:12" ht="21.75" customHeight="1">
      <c r="B27" s="140" t="s">
        <v>108</v>
      </c>
      <c r="C27" s="140"/>
      <c r="D27" s="144">
        <v>8</v>
      </c>
      <c r="E27" s="59"/>
      <c r="F27" s="8">
        <v>-12712087</v>
      </c>
      <c r="G27" s="8"/>
      <c r="H27" s="8">
        <v>1219445</v>
      </c>
      <c r="I27" s="8"/>
      <c r="J27" s="142">
        <v>-13571069</v>
      </c>
      <c r="K27" s="8"/>
      <c r="L27" s="142">
        <v>-3001725</v>
      </c>
    </row>
    <row r="28" spans="1:12" ht="21.75" customHeight="1">
      <c r="B28" s="140" t="s">
        <v>183</v>
      </c>
      <c r="C28" s="140"/>
      <c r="D28" s="144">
        <v>12</v>
      </c>
      <c r="E28" s="59"/>
      <c r="F28" s="145">
        <v>0</v>
      </c>
      <c r="G28" s="8"/>
      <c r="H28" s="145">
        <v>0</v>
      </c>
      <c r="I28" s="8"/>
      <c r="J28" s="142">
        <v>4950000</v>
      </c>
      <c r="K28" s="8"/>
      <c r="L28" s="142">
        <v>-914299</v>
      </c>
    </row>
    <row r="29" spans="1:12" ht="21.75" customHeight="1">
      <c r="B29" s="140" t="s">
        <v>178</v>
      </c>
      <c r="C29" s="140"/>
      <c r="D29" s="144">
        <v>11</v>
      </c>
      <c r="E29" s="59"/>
      <c r="F29" s="145">
        <v>0</v>
      </c>
      <c r="G29" s="8"/>
      <c r="H29" s="145">
        <v>0</v>
      </c>
      <c r="I29" s="8"/>
      <c r="J29" s="142">
        <v>0</v>
      </c>
      <c r="K29" s="8"/>
      <c r="L29" s="142">
        <v>-1000000</v>
      </c>
    </row>
    <row r="30" spans="1:12" ht="21.75" customHeight="1">
      <c r="B30" s="140" t="s">
        <v>164</v>
      </c>
      <c r="C30" s="140"/>
      <c r="D30" s="146">
        <v>13</v>
      </c>
      <c r="E30" s="147"/>
      <c r="F30" s="145">
        <v>461647</v>
      </c>
      <c r="G30" s="148"/>
      <c r="H30" s="145">
        <v>515573</v>
      </c>
      <c r="I30" s="148"/>
      <c r="J30" s="145">
        <v>69918</v>
      </c>
      <c r="K30" s="148"/>
      <c r="L30" s="145">
        <v>0</v>
      </c>
    </row>
    <row r="31" spans="1:12" s="150" customFormat="1" ht="21.75" customHeight="1">
      <c r="A31" s="149"/>
      <c r="B31" s="140" t="s">
        <v>173</v>
      </c>
      <c r="C31" s="140"/>
      <c r="D31" s="146">
        <v>16</v>
      </c>
      <c r="E31" s="147"/>
      <c r="F31" s="145">
        <v>-30433868</v>
      </c>
      <c r="G31" s="148"/>
      <c r="H31" s="145">
        <v>-2188045</v>
      </c>
      <c r="I31" s="148"/>
      <c r="J31" s="145">
        <v>-28281659</v>
      </c>
      <c r="K31" s="148"/>
      <c r="L31" s="145">
        <v>-2188045</v>
      </c>
    </row>
    <row r="32" spans="1:12" ht="21.75" customHeight="1">
      <c r="B32" s="140" t="s">
        <v>77</v>
      </c>
      <c r="C32" s="140"/>
      <c r="D32" s="146"/>
      <c r="E32" s="147"/>
      <c r="F32" s="145">
        <v>81165</v>
      </c>
      <c r="G32" s="148"/>
      <c r="H32" s="148">
        <v>-43296</v>
      </c>
      <c r="I32" s="148"/>
      <c r="J32" s="145">
        <v>81165</v>
      </c>
      <c r="K32" s="148"/>
      <c r="L32" s="145">
        <v>-43296</v>
      </c>
    </row>
    <row r="33" spans="1:13" ht="21.75" customHeight="1">
      <c r="B33" s="140" t="s">
        <v>167</v>
      </c>
      <c r="C33" s="140"/>
      <c r="D33" s="146">
        <v>10</v>
      </c>
      <c r="E33" s="147"/>
      <c r="F33" s="145">
        <v>0</v>
      </c>
      <c r="G33" s="148"/>
      <c r="H33" s="145">
        <v>-5930713</v>
      </c>
      <c r="I33" s="148"/>
      <c r="J33" s="145">
        <v>0</v>
      </c>
      <c r="K33" s="148"/>
      <c r="L33" s="145">
        <v>7824600</v>
      </c>
    </row>
    <row r="34" spans="1:13" ht="21.75" customHeight="1">
      <c r="B34" s="140" t="s">
        <v>101</v>
      </c>
      <c r="C34" s="140"/>
      <c r="D34" s="151"/>
      <c r="E34" s="152"/>
      <c r="F34" s="103">
        <v>-253961</v>
      </c>
      <c r="G34" s="148"/>
      <c r="H34" s="103">
        <v>-1856567</v>
      </c>
      <c r="I34" s="148"/>
      <c r="J34" s="103">
        <v>-2159307</v>
      </c>
      <c r="K34" s="148"/>
      <c r="L34" s="103">
        <v>-2818865</v>
      </c>
    </row>
    <row r="35" spans="1:13" ht="21.75" customHeight="1">
      <c r="A35" s="140" t="s">
        <v>86</v>
      </c>
      <c r="B35" s="140"/>
      <c r="C35" s="140"/>
      <c r="D35" s="23"/>
      <c r="F35" s="8">
        <f>SUM(F11:F34)</f>
        <v>-79350826</v>
      </c>
      <c r="G35" s="8"/>
      <c r="H35" s="8">
        <f>SUM(H11:H34)</f>
        <v>-22570465</v>
      </c>
      <c r="I35" s="8"/>
      <c r="J35" s="8">
        <f>SUM(J11:J34)</f>
        <v>-94559189</v>
      </c>
      <c r="K35" s="8"/>
      <c r="L35" s="8">
        <f>SUM(L11:L34)</f>
        <v>-50776377</v>
      </c>
    </row>
    <row r="36" spans="1:13" ht="21.75" customHeight="1">
      <c r="B36" s="140" t="s">
        <v>54</v>
      </c>
      <c r="C36" s="140"/>
      <c r="D36" s="23"/>
      <c r="E36" s="59"/>
      <c r="F36" s="8">
        <v>241665</v>
      </c>
      <c r="G36" s="8"/>
      <c r="H36" s="8">
        <v>1856567</v>
      </c>
      <c r="I36" s="8"/>
      <c r="J36" s="99">
        <v>2159307</v>
      </c>
      <c r="K36" s="8"/>
      <c r="L36" s="99">
        <v>2818865</v>
      </c>
    </row>
    <row r="37" spans="1:13" ht="21.75" customHeight="1">
      <c r="B37" s="140" t="s">
        <v>114</v>
      </c>
      <c r="C37" s="140"/>
      <c r="D37" s="23"/>
      <c r="F37" s="8">
        <v>-2467374</v>
      </c>
      <c r="G37" s="8"/>
      <c r="H37" s="8">
        <v>-5339028</v>
      </c>
      <c r="I37" s="8"/>
      <c r="J37" s="8">
        <v>-284510</v>
      </c>
      <c r="K37" s="8"/>
      <c r="L37" s="8">
        <v>-93045</v>
      </c>
    </row>
    <row r="38" spans="1:13" ht="21.75" customHeight="1">
      <c r="B38" s="140" t="s">
        <v>159</v>
      </c>
      <c r="C38" s="140"/>
      <c r="D38" s="23"/>
      <c r="F38" s="8">
        <v>-1051537</v>
      </c>
      <c r="G38" s="8"/>
      <c r="H38" s="8">
        <v>-3780960</v>
      </c>
      <c r="I38" s="8"/>
      <c r="J38" s="8">
        <v>-309514</v>
      </c>
      <c r="K38" s="8"/>
      <c r="L38" s="8">
        <v>-155202</v>
      </c>
    </row>
    <row r="39" spans="1:13" ht="21.75" customHeight="1">
      <c r="A39" s="138" t="s">
        <v>87</v>
      </c>
      <c r="B39" s="140"/>
      <c r="C39" s="140"/>
      <c r="D39" s="23"/>
      <c r="F39" s="12">
        <f>SUM(F35:F38)</f>
        <v>-82628072</v>
      </c>
      <c r="G39" s="13"/>
      <c r="H39" s="12">
        <f>SUM(H35:H38)</f>
        <v>-29833886</v>
      </c>
      <c r="I39" s="13"/>
      <c r="J39" s="12">
        <f>SUM(J35:J38)</f>
        <v>-92993906</v>
      </c>
      <c r="K39" s="13"/>
      <c r="L39" s="12">
        <f>SUM(L35:L38)</f>
        <v>-48205759</v>
      </c>
      <c r="M39" s="153"/>
    </row>
    <row r="40" spans="1:13" s="67" customFormat="1" ht="13.5" customHeight="1">
      <c r="A40" s="134"/>
      <c r="B40" s="134"/>
      <c r="C40" s="134"/>
      <c r="D40" s="135"/>
      <c r="E40" s="36"/>
      <c r="F40" s="36"/>
      <c r="G40" s="36"/>
      <c r="H40" s="36"/>
      <c r="I40" s="36"/>
      <c r="J40" s="36"/>
      <c r="K40" s="36"/>
      <c r="L40" s="36"/>
    </row>
    <row r="41" spans="1:13" s="67" customFormat="1">
      <c r="A41" s="134"/>
      <c r="B41" s="134"/>
      <c r="C41" s="134"/>
      <c r="D41" s="135"/>
      <c r="E41" s="36"/>
      <c r="F41" s="36"/>
      <c r="G41" s="36"/>
      <c r="H41" s="36"/>
      <c r="I41" s="36"/>
      <c r="J41" s="36"/>
      <c r="K41" s="36"/>
      <c r="L41" s="36"/>
    </row>
    <row r="42" spans="1:13" s="67" customFormat="1" ht="24.75" customHeight="1">
      <c r="A42" s="131" t="s">
        <v>58</v>
      </c>
      <c r="B42" s="131"/>
      <c r="C42" s="131"/>
      <c r="D42" s="69"/>
      <c r="E42" s="1"/>
      <c r="F42" s="1"/>
      <c r="G42" s="1"/>
      <c r="H42" s="1"/>
      <c r="I42" s="1"/>
      <c r="J42" s="1"/>
      <c r="K42" s="1"/>
      <c r="L42" s="36"/>
    </row>
    <row r="43" spans="1:13" s="67" customFormat="1" ht="20.399999999999999">
      <c r="A43" s="133" t="s">
        <v>128</v>
      </c>
      <c r="B43" s="133"/>
      <c r="C43" s="133"/>
      <c r="D43" s="69"/>
      <c r="E43" s="1"/>
      <c r="F43" s="1"/>
      <c r="G43" s="1"/>
      <c r="H43" s="1"/>
      <c r="I43" s="1"/>
      <c r="J43" s="1"/>
      <c r="K43" s="1"/>
      <c r="L43" s="36"/>
    </row>
    <row r="44" spans="1:13" s="67" customFormat="1" ht="20.399999999999999">
      <c r="A44" s="54" t="str">
        <f>A3</f>
        <v>สำหรับปีสิ้นสุดวันที่ 31 ธันวาคม 2567</v>
      </c>
      <c r="B44" s="54"/>
      <c r="C44" s="54"/>
      <c r="D44" s="69"/>
      <c r="E44" s="1"/>
      <c r="F44" s="1"/>
      <c r="G44" s="1"/>
      <c r="H44" s="1"/>
      <c r="I44" s="1"/>
      <c r="J44" s="1"/>
      <c r="K44" s="1"/>
      <c r="L44" s="1"/>
    </row>
    <row r="45" spans="1:13" s="67" customFormat="1" ht="13.5" customHeight="1">
      <c r="A45" s="134"/>
      <c r="B45" s="134"/>
      <c r="C45" s="134"/>
      <c r="D45" s="135"/>
      <c r="E45" s="36"/>
      <c r="F45" s="36"/>
      <c r="G45" s="36"/>
      <c r="H45" s="36"/>
      <c r="I45" s="36"/>
      <c r="J45" s="36"/>
      <c r="K45" s="36"/>
      <c r="L45" s="36"/>
    </row>
    <row r="46" spans="1:13" s="67" customFormat="1">
      <c r="A46" s="134"/>
      <c r="B46" s="134"/>
      <c r="C46" s="134"/>
      <c r="D46" s="135"/>
      <c r="E46" s="36"/>
      <c r="F46" s="226" t="s">
        <v>184</v>
      </c>
      <c r="G46" s="226"/>
      <c r="H46" s="226"/>
      <c r="I46" s="226"/>
      <c r="J46" s="226"/>
      <c r="K46" s="226"/>
      <c r="L46" s="226"/>
    </row>
    <row r="47" spans="1:13" ht="21.75" customHeight="1">
      <c r="E47" s="3"/>
      <c r="F47" s="219" t="s">
        <v>0</v>
      </c>
      <c r="G47" s="219"/>
      <c r="H47" s="219"/>
      <c r="I47" s="3"/>
      <c r="J47" s="219" t="s">
        <v>15</v>
      </c>
      <c r="K47" s="219"/>
      <c r="L47" s="219"/>
    </row>
    <row r="48" spans="1:13" ht="21.75" customHeight="1">
      <c r="D48" s="68" t="s">
        <v>2</v>
      </c>
      <c r="E48" s="59"/>
      <c r="F48" s="68" t="s">
        <v>231</v>
      </c>
      <c r="G48" s="60"/>
      <c r="H48" s="68" t="s">
        <v>171</v>
      </c>
      <c r="I48" s="60"/>
      <c r="J48" s="68" t="s">
        <v>231</v>
      </c>
      <c r="K48" s="60"/>
      <c r="L48" s="68" t="s">
        <v>171</v>
      </c>
    </row>
    <row r="49" spans="1:12" ht="21.75" customHeight="1">
      <c r="A49" s="138" t="s">
        <v>40</v>
      </c>
      <c r="B49" s="140"/>
      <c r="C49" s="140"/>
      <c r="D49" s="23"/>
      <c r="F49" s="154"/>
      <c r="G49" s="155"/>
      <c r="H49" s="154"/>
      <c r="J49" s="154"/>
      <c r="L49" s="154"/>
    </row>
    <row r="50" spans="1:12" ht="21.75" customHeight="1">
      <c r="A50" s="138"/>
      <c r="B50" s="140" t="s">
        <v>168</v>
      </c>
      <c r="C50" s="140"/>
      <c r="D50" s="23">
        <v>10</v>
      </c>
      <c r="F50" s="9">
        <v>0</v>
      </c>
      <c r="G50" s="156"/>
      <c r="H50" s="9">
        <v>33575400</v>
      </c>
      <c r="I50" s="8"/>
      <c r="J50" s="9">
        <v>0</v>
      </c>
      <c r="K50" s="8"/>
      <c r="L50" s="9">
        <v>33575400</v>
      </c>
    </row>
    <row r="51" spans="1:12" ht="21.75" customHeight="1">
      <c r="B51" s="140" t="s">
        <v>248</v>
      </c>
      <c r="C51" s="140"/>
      <c r="D51" s="23">
        <v>12</v>
      </c>
      <c r="F51" s="9">
        <v>0</v>
      </c>
      <c r="G51" s="156"/>
      <c r="H51" s="9">
        <v>0</v>
      </c>
      <c r="I51" s="8"/>
      <c r="J51" s="143">
        <v>-5989500</v>
      </c>
      <c r="K51" s="8"/>
      <c r="L51" s="9">
        <v>0</v>
      </c>
    </row>
    <row r="52" spans="1:12" ht="21.75" customHeight="1">
      <c r="B52" s="140" t="s">
        <v>113</v>
      </c>
      <c r="C52" s="140"/>
      <c r="D52" s="23">
        <v>13</v>
      </c>
      <c r="F52" s="143">
        <v>-15923364</v>
      </c>
      <c r="G52" s="8"/>
      <c r="H52" s="143">
        <v>-3212794</v>
      </c>
      <c r="I52" s="8"/>
      <c r="J52" s="143">
        <v>-14882363</v>
      </c>
      <c r="K52" s="8"/>
      <c r="L52" s="143">
        <v>-346183</v>
      </c>
    </row>
    <row r="53" spans="1:12" ht="21.75" customHeight="1">
      <c r="B53" s="140" t="s">
        <v>176</v>
      </c>
      <c r="C53" s="140"/>
      <c r="D53" s="23">
        <v>15</v>
      </c>
      <c r="F53" s="143">
        <v>-899890</v>
      </c>
      <c r="G53" s="8"/>
      <c r="H53" s="143">
        <v>-2208440</v>
      </c>
      <c r="I53" s="97"/>
      <c r="J53" s="9">
        <v>0</v>
      </c>
      <c r="K53" s="97"/>
      <c r="L53" s="9">
        <v>0</v>
      </c>
    </row>
    <row r="54" spans="1:12" ht="21.75" customHeight="1">
      <c r="B54" s="140" t="s">
        <v>175</v>
      </c>
      <c r="C54" s="140"/>
      <c r="D54" s="23">
        <v>16</v>
      </c>
      <c r="F54" s="9">
        <v>126333860</v>
      </c>
      <c r="G54" s="8"/>
      <c r="H54" s="9">
        <v>20345777</v>
      </c>
      <c r="I54" s="97"/>
      <c r="J54" s="9">
        <v>114181651</v>
      </c>
      <c r="K54" s="97"/>
      <c r="L54" s="9">
        <v>20345777</v>
      </c>
    </row>
    <row r="55" spans="1:12" ht="21.75" customHeight="1">
      <c r="B55" s="140" t="s">
        <v>174</v>
      </c>
      <c r="C55" s="140"/>
      <c r="D55" s="23">
        <v>16</v>
      </c>
      <c r="F55" s="98">
        <v>-27906664</v>
      </c>
      <c r="G55" s="8"/>
      <c r="H55" s="9">
        <v>0</v>
      </c>
      <c r="I55" s="97"/>
      <c r="J55" s="98">
        <v>-27906664</v>
      </c>
      <c r="K55" s="97"/>
      <c r="L55" s="9">
        <v>0</v>
      </c>
    </row>
    <row r="56" spans="1:12" ht="21.75" customHeight="1">
      <c r="B56" s="140" t="s">
        <v>179</v>
      </c>
      <c r="C56" s="140"/>
      <c r="D56" s="23">
        <v>5</v>
      </c>
      <c r="F56" s="9">
        <v>0</v>
      </c>
      <c r="G56" s="8"/>
      <c r="H56" s="9">
        <v>0</v>
      </c>
      <c r="I56" s="97"/>
      <c r="J56" s="98">
        <v>-12530000</v>
      </c>
      <c r="K56" s="97"/>
      <c r="L56" s="98">
        <v>-38030000</v>
      </c>
    </row>
    <row r="57" spans="1:12" ht="21.75" customHeight="1">
      <c r="B57" s="140" t="s">
        <v>160</v>
      </c>
      <c r="C57" s="140"/>
      <c r="D57" s="23">
        <v>5</v>
      </c>
      <c r="F57" s="9">
        <v>0</v>
      </c>
      <c r="G57" s="8"/>
      <c r="H57" s="9">
        <v>0</v>
      </c>
      <c r="I57" s="8"/>
      <c r="J57" s="143">
        <v>11771190</v>
      </c>
      <c r="K57" s="8"/>
      <c r="L57" s="143">
        <v>36500000</v>
      </c>
    </row>
    <row r="58" spans="1:12" ht="21.75" customHeight="1">
      <c r="B58" s="140" t="s">
        <v>165</v>
      </c>
      <c r="C58" s="140"/>
      <c r="D58" s="23">
        <v>9</v>
      </c>
      <c r="F58" s="98">
        <v>-10000000</v>
      </c>
      <c r="G58" s="8"/>
      <c r="H58" s="9">
        <v>31140</v>
      </c>
      <c r="I58" s="8"/>
      <c r="J58" s="98">
        <v>-10000000</v>
      </c>
      <c r="K58" s="8"/>
      <c r="L58" s="9">
        <v>660000</v>
      </c>
    </row>
    <row r="59" spans="1:12" ht="21.75" customHeight="1">
      <c r="A59" s="138" t="s">
        <v>88</v>
      </c>
      <c r="B59" s="140"/>
      <c r="C59" s="140"/>
      <c r="D59" s="23"/>
      <c r="F59" s="157">
        <f>SUM(F50:F58)</f>
        <v>71603942</v>
      </c>
      <c r="G59" s="158"/>
      <c r="H59" s="157">
        <f>SUM(H50:H58)</f>
        <v>48531083</v>
      </c>
      <c r="I59" s="13"/>
      <c r="J59" s="157">
        <f>SUM(J50:J58)</f>
        <v>54644314</v>
      </c>
      <c r="K59" s="13"/>
      <c r="L59" s="157">
        <f>SUM(L50:L58)</f>
        <v>52704994</v>
      </c>
    </row>
    <row r="60" spans="1:12" ht="21.75" customHeight="1">
      <c r="A60" s="140"/>
      <c r="B60" s="140"/>
      <c r="C60" s="140"/>
      <c r="D60" s="23"/>
      <c r="F60" s="159"/>
      <c r="G60" s="158"/>
      <c r="H60" s="61"/>
      <c r="I60" s="13"/>
      <c r="J60" s="159"/>
      <c r="K60" s="13"/>
      <c r="L60" s="159"/>
    </row>
    <row r="61" spans="1:12" ht="21.75" customHeight="1">
      <c r="A61" s="138" t="s">
        <v>41</v>
      </c>
      <c r="B61" s="140"/>
      <c r="C61" s="140"/>
      <c r="D61" s="23"/>
      <c r="F61" s="97"/>
      <c r="G61" s="156"/>
      <c r="H61" s="160"/>
      <c r="I61" s="8"/>
      <c r="J61" s="160"/>
      <c r="K61" s="8"/>
      <c r="L61" s="160"/>
    </row>
    <row r="62" spans="1:12" ht="21.75" customHeight="1">
      <c r="A62" s="138"/>
      <c r="B62" s="20" t="s">
        <v>259</v>
      </c>
      <c r="C62" s="140"/>
      <c r="D62" s="23">
        <v>12</v>
      </c>
      <c r="F62" s="15">
        <v>2963000</v>
      </c>
      <c r="G62" s="156"/>
      <c r="H62" s="9">
        <v>0</v>
      </c>
      <c r="I62" s="8"/>
      <c r="J62" s="9">
        <v>0</v>
      </c>
      <c r="K62" s="8"/>
      <c r="L62" s="9">
        <v>0</v>
      </c>
    </row>
    <row r="63" spans="1:12" ht="21.75" customHeight="1">
      <c r="A63" s="138"/>
      <c r="B63" s="140" t="s">
        <v>243</v>
      </c>
      <c r="C63" s="140"/>
      <c r="D63" s="23" t="s">
        <v>256</v>
      </c>
      <c r="F63" s="9">
        <v>1702821</v>
      </c>
      <c r="G63" s="156"/>
      <c r="H63" s="9">
        <v>0</v>
      </c>
      <c r="I63" s="9"/>
      <c r="J63" s="9">
        <v>1702821</v>
      </c>
      <c r="K63" s="9"/>
      <c r="L63" s="9">
        <v>0</v>
      </c>
    </row>
    <row r="64" spans="1:12" ht="21.75" customHeight="1">
      <c r="A64" s="138"/>
      <c r="B64" s="140" t="s">
        <v>142</v>
      </c>
      <c r="C64" s="140"/>
      <c r="D64" s="23">
        <v>20</v>
      </c>
      <c r="F64" s="9">
        <v>0</v>
      </c>
      <c r="G64" s="156"/>
      <c r="H64" s="9">
        <v>10000000</v>
      </c>
      <c r="I64" s="8"/>
      <c r="J64" s="9">
        <v>0</v>
      </c>
      <c r="K64" s="8"/>
      <c r="L64" s="9">
        <v>10000000</v>
      </c>
    </row>
    <row r="65" spans="1:12" ht="21.75" customHeight="1">
      <c r="B65" s="140" t="s">
        <v>115</v>
      </c>
      <c r="C65" s="140"/>
      <c r="D65" s="23">
        <v>18</v>
      </c>
      <c r="F65" s="15">
        <v>-12320574</v>
      </c>
      <c r="G65" s="156">
        <v>0</v>
      </c>
      <c r="H65" s="15">
        <v>-16172436</v>
      </c>
      <c r="I65" s="8"/>
      <c r="J65" s="9">
        <v>0</v>
      </c>
      <c r="K65" s="8"/>
      <c r="L65" s="9">
        <v>0</v>
      </c>
    </row>
    <row r="66" spans="1:12" ht="21.75" customHeight="1">
      <c r="B66" s="140" t="s">
        <v>260</v>
      </c>
      <c r="C66" s="140"/>
      <c r="D66" s="23">
        <v>5</v>
      </c>
      <c r="F66" s="9">
        <v>0</v>
      </c>
      <c r="G66" s="9"/>
      <c r="H66" s="9">
        <v>0</v>
      </c>
      <c r="I66" s="8"/>
      <c r="J66" s="9">
        <v>5000000</v>
      </c>
      <c r="K66" s="8"/>
      <c r="L66" s="9">
        <v>0</v>
      </c>
    </row>
    <row r="67" spans="1:12" ht="21.75" customHeight="1">
      <c r="B67" s="140" t="s">
        <v>114</v>
      </c>
      <c r="C67" s="140"/>
      <c r="D67" s="23">
        <v>18</v>
      </c>
      <c r="F67" s="15">
        <v>-2751326</v>
      </c>
      <c r="G67" s="156"/>
      <c r="H67" s="15">
        <v>-2268458</v>
      </c>
      <c r="I67" s="8"/>
      <c r="J67" s="9">
        <v>0</v>
      </c>
      <c r="K67" s="8"/>
      <c r="L67" s="9">
        <v>0</v>
      </c>
    </row>
    <row r="68" spans="1:12" s="1" customFormat="1" ht="21.75" customHeight="1">
      <c r="A68" s="161" t="s">
        <v>89</v>
      </c>
      <c r="B68" s="161"/>
      <c r="C68" s="161"/>
      <c r="D68" s="162"/>
      <c r="E68" s="17"/>
      <c r="F68" s="157">
        <f>SUM(F62:F67)</f>
        <v>-10406079</v>
      </c>
      <c r="G68" s="13"/>
      <c r="H68" s="157">
        <f>SUM(H62:H67)</f>
        <v>-8440894</v>
      </c>
      <c r="I68" s="13"/>
      <c r="J68" s="157">
        <f>SUM(J62:J67)</f>
        <v>6702821</v>
      </c>
      <c r="K68" s="13"/>
      <c r="L68" s="157">
        <f>SUM(L62:L67)</f>
        <v>10000000</v>
      </c>
    </row>
    <row r="69" spans="1:12" s="1" customFormat="1" ht="21.75" customHeight="1">
      <c r="A69" s="161"/>
      <c r="B69" s="161"/>
      <c r="C69" s="161"/>
      <c r="D69" s="162"/>
      <c r="E69" s="17"/>
      <c r="F69" s="13"/>
      <c r="G69" s="13"/>
      <c r="H69" s="13"/>
      <c r="I69" s="13"/>
      <c r="J69" s="13"/>
      <c r="K69" s="13"/>
      <c r="L69" s="13"/>
    </row>
    <row r="70" spans="1:12" s="1" customFormat="1" ht="21.75" customHeight="1">
      <c r="A70" s="163" t="s">
        <v>68</v>
      </c>
      <c r="B70" s="163"/>
      <c r="C70" s="163"/>
      <c r="D70" s="162"/>
      <c r="E70" s="17"/>
      <c r="F70" s="13">
        <f>SUM(F39,F59,F68)</f>
        <v>-21430209</v>
      </c>
      <c r="G70" s="13"/>
      <c r="H70" s="13">
        <f>SUM(H39,H59,H68)</f>
        <v>10256303</v>
      </c>
      <c r="I70" s="13"/>
      <c r="J70" s="13">
        <f>SUM(J39,J59,J68)</f>
        <v>-31646771</v>
      </c>
      <c r="K70" s="13"/>
      <c r="L70" s="13">
        <f>L68+L59+L39</f>
        <v>14499235</v>
      </c>
    </row>
    <row r="71" spans="1:12" ht="21.75" customHeight="1">
      <c r="A71" s="164" t="s">
        <v>200</v>
      </c>
      <c r="B71" s="164"/>
      <c r="C71" s="164"/>
      <c r="D71" s="23"/>
      <c r="E71" s="59"/>
      <c r="F71" s="8">
        <f>+'BS 1-3'!G11</f>
        <v>47210159</v>
      </c>
      <c r="G71" s="8"/>
      <c r="H71" s="8">
        <v>36953856</v>
      </c>
      <c r="I71" s="8"/>
      <c r="J71" s="8">
        <f>+'BS 1-3'!K11</f>
        <v>37839232</v>
      </c>
      <c r="K71" s="8"/>
      <c r="L71" s="8">
        <v>23339997</v>
      </c>
    </row>
    <row r="72" spans="1:12" s="1" customFormat="1" ht="21.75" customHeight="1" thickBot="1">
      <c r="A72" s="163" t="s">
        <v>201</v>
      </c>
      <c r="B72" s="163"/>
      <c r="C72" s="163"/>
      <c r="D72" s="165"/>
      <c r="E72" s="17"/>
      <c r="F72" s="166">
        <f>SUM(F70:F71)</f>
        <v>25779950</v>
      </c>
      <c r="G72" s="13"/>
      <c r="H72" s="166">
        <f>SUM(H70:H71)</f>
        <v>47210159</v>
      </c>
      <c r="I72" s="167"/>
      <c r="J72" s="166">
        <f>SUM(J70:J71)</f>
        <v>6192461</v>
      </c>
      <c r="K72" s="167"/>
      <c r="L72" s="166">
        <f>SUM(L70:L71)</f>
        <v>37839232</v>
      </c>
    </row>
    <row r="73" spans="1:12" s="1" customFormat="1" ht="13.5" customHeight="1" thickTop="1">
      <c r="A73" s="163"/>
      <c r="B73" s="163"/>
      <c r="C73" s="163"/>
      <c r="D73" s="165"/>
      <c r="E73" s="17"/>
      <c r="F73" s="13"/>
      <c r="G73" s="13"/>
      <c r="H73" s="13"/>
      <c r="I73" s="167"/>
      <c r="J73" s="13"/>
      <c r="K73" s="167"/>
      <c r="L73" s="13"/>
    </row>
    <row r="74" spans="1:12" ht="20.399999999999999">
      <c r="A74" s="161" t="s">
        <v>43</v>
      </c>
      <c r="B74" s="161"/>
      <c r="C74" s="161"/>
      <c r="D74" s="135"/>
      <c r="E74" s="3"/>
      <c r="F74" s="168"/>
      <c r="G74" s="3"/>
      <c r="H74" s="169"/>
      <c r="I74" s="3"/>
      <c r="J74" s="169"/>
      <c r="L74" s="169"/>
    </row>
    <row r="75" spans="1:12">
      <c r="A75" s="170" t="s">
        <v>131</v>
      </c>
      <c r="B75" s="171" t="s">
        <v>130</v>
      </c>
      <c r="C75" s="171"/>
      <c r="D75" s="172"/>
      <c r="E75" s="172"/>
      <c r="F75" s="172"/>
      <c r="G75" s="172"/>
      <c r="H75" s="172"/>
      <c r="I75" s="172"/>
      <c r="J75" s="172"/>
      <c r="K75" s="172"/>
      <c r="L75" s="172"/>
    </row>
    <row r="76" spans="1:12">
      <c r="B76" s="171" t="s">
        <v>109</v>
      </c>
      <c r="C76" s="171"/>
      <c r="D76" s="172"/>
      <c r="E76" s="172"/>
      <c r="F76" s="172"/>
      <c r="G76" s="172"/>
      <c r="H76" s="172"/>
      <c r="I76" s="172"/>
      <c r="J76" s="172"/>
      <c r="K76" s="172"/>
      <c r="L76" s="172"/>
    </row>
    <row r="77" spans="1:12">
      <c r="A77" s="170" t="s">
        <v>169</v>
      </c>
      <c r="B77" s="59" t="s">
        <v>254</v>
      </c>
      <c r="C77" s="59"/>
      <c r="D77" s="172"/>
      <c r="E77" s="172"/>
      <c r="F77" s="172"/>
      <c r="G77" s="172"/>
      <c r="H77" s="172"/>
      <c r="I77" s="172"/>
      <c r="J77" s="172"/>
      <c r="K77" s="172"/>
      <c r="L77" s="172"/>
    </row>
    <row r="78" spans="1:12">
      <c r="A78" s="171"/>
      <c r="B78" s="171" t="s">
        <v>255</v>
      </c>
      <c r="C78" s="171"/>
      <c r="D78" s="172"/>
      <c r="E78" s="172"/>
      <c r="F78" s="172"/>
      <c r="G78" s="172"/>
      <c r="H78" s="172"/>
      <c r="I78" s="172"/>
      <c r="J78" s="172"/>
      <c r="K78" s="172"/>
      <c r="L78" s="172"/>
    </row>
    <row r="79" spans="1:12">
      <c r="A79" s="170" t="s">
        <v>177</v>
      </c>
      <c r="B79" s="59" t="s">
        <v>194</v>
      </c>
      <c r="C79" s="59"/>
      <c r="D79" s="172"/>
      <c r="E79" s="172"/>
      <c r="F79" s="172"/>
      <c r="G79" s="172"/>
      <c r="H79" s="172"/>
      <c r="I79" s="172"/>
      <c r="J79" s="172"/>
      <c r="K79" s="172"/>
      <c r="L79" s="172"/>
    </row>
    <row r="80" spans="1:12">
      <c r="A80" s="171"/>
      <c r="B80" s="171" t="s">
        <v>221</v>
      </c>
      <c r="C80" s="171"/>
      <c r="E80" s="67"/>
      <c r="F80" s="67"/>
      <c r="G80" s="67"/>
      <c r="H80" s="67"/>
      <c r="I80" s="67"/>
      <c r="J80" s="174"/>
      <c r="K80" s="67"/>
      <c r="L80" s="174"/>
    </row>
    <row r="81" spans="1:12">
      <c r="A81" s="170" t="s">
        <v>182</v>
      </c>
      <c r="B81" s="171" t="s">
        <v>225</v>
      </c>
      <c r="C81" s="171"/>
      <c r="E81" s="67"/>
      <c r="F81" s="67"/>
      <c r="G81" s="67"/>
      <c r="H81" s="67"/>
      <c r="I81" s="67"/>
      <c r="J81" s="174"/>
      <c r="K81" s="67"/>
      <c r="L81" s="174"/>
    </row>
    <row r="82" spans="1:12">
      <c r="A82" s="170" t="s">
        <v>226</v>
      </c>
      <c r="B82" s="59" t="s">
        <v>195</v>
      </c>
      <c r="C82" s="59"/>
      <c r="E82" s="67"/>
      <c r="F82" s="67"/>
      <c r="G82" s="67"/>
      <c r="H82" s="67"/>
      <c r="I82" s="67"/>
      <c r="J82" s="174"/>
      <c r="K82" s="67"/>
      <c r="L82" s="174"/>
    </row>
    <row r="83" spans="1:12">
      <c r="A83" s="170"/>
      <c r="B83" s="171" t="s">
        <v>222</v>
      </c>
      <c r="C83" s="171"/>
      <c r="E83" s="67"/>
      <c r="F83" s="67"/>
      <c r="G83" s="67"/>
      <c r="H83" s="67"/>
      <c r="I83" s="67"/>
      <c r="J83" s="174"/>
      <c r="K83" s="67"/>
      <c r="L83" s="174"/>
    </row>
    <row r="84" spans="1:12">
      <c r="A84" s="173" t="s">
        <v>227</v>
      </c>
      <c r="B84" s="171" t="s">
        <v>223</v>
      </c>
      <c r="C84" s="171"/>
      <c r="D84" s="172"/>
      <c r="E84" s="172"/>
      <c r="F84" s="172"/>
      <c r="G84" s="172"/>
      <c r="H84" s="172"/>
      <c r="I84" s="172"/>
      <c r="J84" s="172"/>
      <c r="K84" s="172"/>
      <c r="L84" s="172"/>
    </row>
    <row r="85" spans="1:12">
      <c r="A85" s="173" t="s">
        <v>228</v>
      </c>
      <c r="B85" s="171" t="s">
        <v>224</v>
      </c>
      <c r="C85" s="171"/>
      <c r="D85" s="172"/>
      <c r="E85" s="172"/>
      <c r="F85" s="172"/>
      <c r="G85" s="172"/>
      <c r="H85" s="172"/>
      <c r="I85" s="172"/>
      <c r="J85" s="172"/>
      <c r="K85" s="172"/>
      <c r="L85" s="172"/>
    </row>
    <row r="86" spans="1:12">
      <c r="A86" s="170"/>
      <c r="B86" s="59"/>
      <c r="C86" s="59"/>
    </row>
    <row r="87" spans="1:12">
      <c r="A87" s="171"/>
      <c r="B87" s="171"/>
      <c r="C87" s="171"/>
    </row>
    <row r="88" spans="1:12">
      <c r="A88" s="170"/>
      <c r="B88" s="171"/>
      <c r="C88" s="171"/>
    </row>
    <row r="89" spans="1:12">
      <c r="A89" s="170"/>
      <c r="B89" s="59"/>
      <c r="C89" s="59"/>
    </row>
    <row r="90" spans="1:12">
      <c r="A90" s="170"/>
      <c r="B90" s="171"/>
      <c r="C90" s="171"/>
    </row>
    <row r="91" spans="1:12">
      <c r="A91" s="173"/>
      <c r="B91" s="171"/>
      <c r="C91" s="171"/>
    </row>
    <row r="92" spans="1:12">
      <c r="A92" s="173"/>
      <c r="B92" s="171"/>
      <c r="C92" s="171"/>
    </row>
    <row r="93" spans="1:12">
      <c r="A93" s="173"/>
      <c r="B93" s="171"/>
      <c r="C93" s="171"/>
    </row>
  </sheetData>
  <mergeCells count="6">
    <mergeCell ref="F47:H47"/>
    <mergeCell ref="J47:L47"/>
    <mergeCell ref="F6:H6"/>
    <mergeCell ref="J6:L6"/>
    <mergeCell ref="F5:L5"/>
    <mergeCell ref="F46:L46"/>
  </mergeCells>
  <pageMargins left="0.78740157480314965" right="0.51181102362204722" top="0.47244094488188981" bottom="0.51181102362204722" header="0.51181102362204722" footer="0.51181102362204722"/>
  <pageSetup paperSize="9" scale="71" firstPageNumber="8" fitToWidth="0" fitToHeight="0" orientation="portrait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</vt:lpstr>
      <vt:lpstr>SH6 Conso</vt:lpstr>
      <vt:lpstr>SH7 Sepa</vt:lpstr>
      <vt:lpstr>CF8-9</vt:lpstr>
      <vt:lpstr>'BS 1-3'!Print_Area</vt:lpstr>
      <vt:lpstr>'CF8-9'!Print_Area</vt:lpstr>
      <vt:lpstr>PL!Print_Area</vt:lpstr>
      <vt:lpstr>'SH6 Conso'!Print_Area</vt:lpstr>
      <vt:lpstr>'SH7 Sepa'!Print_Area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2025-02-19T06:08:39Z</cp:lastPrinted>
  <dcterms:created xsi:type="dcterms:W3CDTF">2013-07-15T05:05:25Z</dcterms:created>
  <dcterms:modified xsi:type="dcterms:W3CDTF">2025-02-25T10:58:06Z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