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2024\AJA\2024-Years\งบFinal 2024\"/>
    </mc:Choice>
  </mc:AlternateContent>
  <bookViews>
    <workbookView xWindow="0" yWindow="0" windowWidth="23040" windowHeight="8328" tabRatio="828"/>
  </bookViews>
  <sheets>
    <sheet name="BS 1-3" sheetId="10" r:id="rId1"/>
    <sheet name="PL 4-5 M" sheetId="20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 M'!#REF!</definedName>
    <definedName name="_xlnm.Print_Area" localSheetId="0">'BS 1-3'!$A$1:$N$103</definedName>
    <definedName name="_xlnm.Print_Area" localSheetId="4">'CF8-9'!$A$1:$K$84</definedName>
    <definedName name="_xlnm.Print_Area" localSheetId="1">'PL 4-5 M'!$A$1:$L$78</definedName>
    <definedName name="_xlnm.Print_Area" localSheetId="2">'SH6 Conso'!$A$1:$AD$27</definedName>
    <definedName name="_xlnm.Print_Area" localSheetId="3">'SH7 Sepa'!$A$1:$V$21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" i="20" l="1"/>
  <c r="E11" i="15" l="1"/>
  <c r="Z13" i="17" l="1"/>
  <c r="Z12" i="17"/>
  <c r="X24" i="17"/>
  <c r="Z24" i="17" s="1"/>
  <c r="X22" i="17"/>
  <c r="Z22" i="17" s="1"/>
  <c r="X21" i="17"/>
  <c r="Z21" i="17" s="1"/>
  <c r="X20" i="17"/>
  <c r="Z20" i="17" s="1"/>
  <c r="AD20" i="17" s="1"/>
  <c r="X17" i="17"/>
  <c r="Z17" i="17" s="1"/>
  <c r="X16" i="17"/>
  <c r="X15" i="17"/>
  <c r="X13" i="17"/>
  <c r="X12" i="17"/>
  <c r="R19" i="17"/>
  <c r="P19" i="17"/>
  <c r="V19" i="17"/>
  <c r="I59" i="15"/>
  <c r="P26" i="17" l="1"/>
  <c r="H92" i="10" s="1"/>
  <c r="J92" i="10"/>
  <c r="R26" i="17"/>
  <c r="H93" i="10" s="1"/>
  <c r="J93" i="10"/>
  <c r="F22" i="20"/>
  <c r="G11" i="15" l="1"/>
  <c r="T15" i="18"/>
  <c r="P15" i="18"/>
  <c r="J15" i="18" s="1"/>
  <c r="Z15" i="17"/>
  <c r="AD15" i="17" s="1"/>
  <c r="AD24" i="17"/>
  <c r="AD22" i="17"/>
  <c r="AD21" i="17"/>
  <c r="T25" i="17"/>
  <c r="X25" i="17" s="1"/>
  <c r="AB19" i="17"/>
  <c r="N19" i="17"/>
  <c r="L19" i="17"/>
  <c r="H19" i="17"/>
  <c r="F19" i="17"/>
  <c r="D19" i="17"/>
  <c r="J88" i="10" s="1"/>
  <c r="T18" i="17"/>
  <c r="X18" i="17" s="1"/>
  <c r="V15" i="18" l="1"/>
  <c r="J18" i="17"/>
  <c r="Z18" i="17" s="1"/>
  <c r="AD18" i="17" s="1"/>
  <c r="T19" i="17"/>
  <c r="T26" i="17" s="1"/>
  <c r="H35" i="10" l="1"/>
  <c r="J35" i="10"/>
  <c r="T11" i="18"/>
  <c r="V11" i="18" s="1"/>
  <c r="T14" i="18"/>
  <c r="V14" i="18" s="1"/>
  <c r="T12" i="18"/>
  <c r="V12" i="18" s="1"/>
  <c r="T13" i="18"/>
  <c r="T18" i="18"/>
  <c r="T17" i="18"/>
  <c r="H38" i="20" l="1"/>
  <c r="J38" i="20"/>
  <c r="F38" i="20"/>
  <c r="L38" i="20"/>
  <c r="P16" i="18"/>
  <c r="X19" i="17" l="1"/>
  <c r="D26" i="17"/>
  <c r="P19" i="18"/>
  <c r="T19" i="18" s="1"/>
  <c r="P20" i="18" l="1"/>
  <c r="AD17" i="17"/>
  <c r="K68" i="15"/>
  <c r="I68" i="15"/>
  <c r="G68" i="15"/>
  <c r="E68" i="15"/>
  <c r="K11" i="15"/>
  <c r="I11" i="15"/>
  <c r="R16" i="18"/>
  <c r="R20" i="18" s="1"/>
  <c r="N16" i="18"/>
  <c r="N20" i="18" s="1"/>
  <c r="L16" i="18"/>
  <c r="L20" i="18" s="1"/>
  <c r="H16" i="18"/>
  <c r="H20" i="18" s="1"/>
  <c r="L96" i="10" s="1"/>
  <c r="F16" i="18"/>
  <c r="D16" i="18"/>
  <c r="N88" i="10" s="1"/>
  <c r="F20" i="18" l="1"/>
  <c r="L94" i="10" s="1"/>
  <c r="D20" i="18"/>
  <c r="L88" i="10" s="1"/>
  <c r="N94" i="10"/>
  <c r="N96" i="10"/>
  <c r="V26" i="17"/>
  <c r="N26" i="17"/>
  <c r="L26" i="17"/>
  <c r="H26" i="17"/>
  <c r="F26" i="17"/>
  <c r="H94" i="10" l="1"/>
  <c r="J94" i="10"/>
  <c r="H96" i="10"/>
  <c r="J96" i="10"/>
  <c r="H88" i="10"/>
  <c r="L22" i="20" l="1"/>
  <c r="J22" i="20"/>
  <c r="H22" i="20"/>
  <c r="H58" i="10" l="1"/>
  <c r="L46" i="10" l="1"/>
  <c r="H46" i="10"/>
  <c r="L76" i="10"/>
  <c r="H76" i="10"/>
  <c r="G59" i="15"/>
  <c r="A3" i="18" l="1"/>
  <c r="L68" i="20"/>
  <c r="J68" i="20"/>
  <c r="F68" i="20"/>
  <c r="H68" i="20"/>
  <c r="L57" i="20"/>
  <c r="J57" i="20"/>
  <c r="H57" i="20"/>
  <c r="F57" i="20"/>
  <c r="AB25" i="17" s="1"/>
  <c r="L14" i="20"/>
  <c r="L26" i="20" s="1"/>
  <c r="J14" i="20"/>
  <c r="J26" i="20" s="1"/>
  <c r="H14" i="20"/>
  <c r="H26" i="20" s="1"/>
  <c r="F14" i="20"/>
  <c r="F26" i="20" s="1"/>
  <c r="F28" i="20" s="1"/>
  <c r="F51" i="20" s="1"/>
  <c r="AB26" i="17" l="1"/>
  <c r="H100" i="10" s="1"/>
  <c r="J100" i="10"/>
  <c r="H21" i="10"/>
  <c r="H36" i="10" s="1"/>
  <c r="L58" i="10"/>
  <c r="J58" i="10" l="1"/>
  <c r="N65" i="10"/>
  <c r="L65" i="10"/>
  <c r="J65" i="10"/>
  <c r="H65" i="10"/>
  <c r="A44" i="15"/>
  <c r="V17" i="18"/>
  <c r="K59" i="15" l="1"/>
  <c r="E59" i="15"/>
  <c r="E71" i="15" l="1"/>
  <c r="I71" i="15"/>
  <c r="X26" i="17" l="1"/>
  <c r="H98" i="10" l="1"/>
  <c r="J98" i="10"/>
  <c r="AD12" i="17"/>
  <c r="T16" i="18" l="1"/>
  <c r="A70" i="10"/>
  <c r="A40" i="10"/>
  <c r="T20" i="18" l="1"/>
  <c r="L98" i="10" s="1"/>
  <c r="N98" i="10"/>
  <c r="N35" i="10"/>
  <c r="L35" i="10"/>
  <c r="N58" i="10"/>
  <c r="N66" i="10" s="1"/>
  <c r="N21" i="10"/>
  <c r="L21" i="10"/>
  <c r="J21" i="10"/>
  <c r="J36" i="10" s="1"/>
  <c r="L36" i="10" l="1"/>
  <c r="AD13" i="17"/>
  <c r="J66" i="10"/>
  <c r="L66" i="10"/>
  <c r="H66" i="10"/>
  <c r="N36" i="10"/>
  <c r="E10" i="15" l="1"/>
  <c r="E12" i="15" s="1"/>
  <c r="E35" i="15" s="1"/>
  <c r="E39" i="15" s="1"/>
  <c r="E70" i="15" l="1"/>
  <c r="E72" i="15" s="1"/>
  <c r="F32" i="20"/>
  <c r="F39" i="20" s="1"/>
  <c r="F62" i="20" l="1"/>
  <c r="F64" i="20" s="1"/>
  <c r="F69" i="20" s="1"/>
  <c r="F53" i="20"/>
  <c r="J25" i="17" s="1"/>
  <c r="Z25" i="17" s="1"/>
  <c r="AD25" i="17" s="1"/>
  <c r="F74" i="20"/>
  <c r="F58" i="20" l="1"/>
  <c r="F72" i="20"/>
  <c r="F76" i="20"/>
  <c r="G10" i="15" l="1"/>
  <c r="G12" i="15" s="1"/>
  <c r="G35" i="15" s="1"/>
  <c r="G39" i="15" s="1"/>
  <c r="G70" i="15" s="1"/>
  <c r="G72" i="15" s="1"/>
  <c r="H28" i="20"/>
  <c r="H32" i="20" l="1"/>
  <c r="H39" i="20" s="1"/>
  <c r="H62" i="20" s="1"/>
  <c r="H64" i="20" s="1"/>
  <c r="H69" i="20" s="1"/>
  <c r="H51" i="20"/>
  <c r="H53" i="20" l="1"/>
  <c r="J16" i="17" s="1"/>
  <c r="Z16" i="17" s="1"/>
  <c r="H74" i="20"/>
  <c r="J19" i="17" l="1"/>
  <c r="J26" i="17" s="1"/>
  <c r="H97" i="10" s="1"/>
  <c r="H76" i="20"/>
  <c r="H58" i="20"/>
  <c r="H72" i="20"/>
  <c r="I10" i="15"/>
  <c r="I12" i="15" s="1"/>
  <c r="I35" i="15" s="1"/>
  <c r="I39" i="15" s="1"/>
  <c r="I70" i="15" l="1"/>
  <c r="I72" i="15" s="1"/>
  <c r="AD16" i="17"/>
  <c r="AD19" i="17" s="1"/>
  <c r="AD26" i="17" s="1"/>
  <c r="Z19" i="17"/>
  <c r="Z26" i="17" s="1"/>
  <c r="H99" i="10"/>
  <c r="H101" i="10" s="1"/>
  <c r="J97" i="10"/>
  <c r="J99" i="10" s="1"/>
  <c r="J101" i="10" s="1"/>
  <c r="J28" i="20"/>
  <c r="J32" i="20" s="1"/>
  <c r="J39" i="20" l="1"/>
  <c r="J62" i="20" s="1"/>
  <c r="J64" i="20" s="1"/>
  <c r="J69" i="20" s="1"/>
  <c r="J19" i="18"/>
  <c r="V19" i="18" s="1"/>
  <c r="H102" i="10"/>
  <c r="J102" i="10"/>
  <c r="V18" i="18"/>
  <c r="J51" i="20"/>
  <c r="J53" i="20" l="1"/>
  <c r="J74" i="20"/>
  <c r="J58" i="20" l="1"/>
  <c r="J76" i="20"/>
  <c r="J72" i="20"/>
  <c r="L28" i="20"/>
  <c r="L32" i="20" s="1"/>
  <c r="J13" i="18" l="1"/>
  <c r="V13" i="18" s="1"/>
  <c r="L51" i="20"/>
  <c r="L74" i="20" s="1"/>
  <c r="L39" i="20"/>
  <c r="L62" i="20" s="1"/>
  <c r="K10" i="15"/>
  <c r="K12" i="15" s="1"/>
  <c r="K35" i="15" s="1"/>
  <c r="K39" i="15" s="1"/>
  <c r="K70" i="15" s="1"/>
  <c r="K72" i="15" s="1"/>
  <c r="L53" i="20" l="1"/>
  <c r="L58" i="20" s="1"/>
  <c r="J16" i="18"/>
  <c r="N97" i="10" s="1"/>
  <c r="N99" i="10" s="1"/>
  <c r="N101" i="10" s="1"/>
  <c r="V16" i="18"/>
  <c r="L72" i="20" l="1"/>
  <c r="L76" i="20"/>
  <c r="N102" i="10"/>
  <c r="L64" i="20"/>
  <c r="L69" i="20" s="1"/>
  <c r="J20" i="18"/>
  <c r="L97" i="10" s="1"/>
  <c r="L99" i="10" l="1"/>
  <c r="L101" i="10" s="1"/>
  <c r="L102" i="10" s="1"/>
  <c r="V20" i="18"/>
</calcChain>
</file>

<file path=xl/sharedStrings.xml><?xml version="1.0" encoding="utf-8"?>
<sst xmlns="http://schemas.openxmlformats.org/spreadsheetml/2006/main" count="387" uniqueCount="261">
  <si>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</si>
  <si>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</si>
  <si>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</si>
  <si>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</si>
  <si>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</si>
  <si>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</si>
  <si>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</si>
  <si>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</si>
  <si>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</si>
  <si>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</si>
  <si>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</si>
  <si>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</si>
  <si>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</si>
  <si>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</si>
  <si>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</si>
  <si>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</si>
  <si>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</si>
  <si>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</si>
  <si>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</si>
  <si>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</si>
  <si>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</si>
  <si>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</si>
  <si>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</si>
  <si>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</si>
  <si>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</si>
  <si>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</si>
  <si>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</si>
  <si>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</si>
  <si>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</si>
  <si>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</si>
  <si>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</si>
  <si>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</si>
  <si>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</si>
  <si>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</si>
  <si>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</si>
  <si>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</si>
  <si>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</si>
  <si>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</si>
  <si>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</si>
  <si>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</si>
  <si>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</si>
  <si>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</si>
  <si>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</si>
  <si>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</si>
  <si>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</si>
  <si>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</si>
  <si>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</si>
  <si>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</si>
  <si>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</si>
  <si>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</si>
  <si>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</si>
  <si>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</si>
  <si>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</si>
  <si>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</si>
  <si>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</si>
  <si>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</si>
  <si>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</si>
  <si>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</si>
  <si>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</si>
  <si>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</si>
  <si>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</si>
  <si>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</si>
  <si>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</si>
  <si>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</si>
  <si>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</si>
  <si>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</si>
  <si>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</si>
  <si>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</si>
  <si>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</si>
  <si>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</si>
  <si>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</si>
  <si>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</si>
  <si>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</si>
  <si>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</si>
  <si>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</si>
  <si>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</si>
  <si>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</si>
  <si>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</si>
  <si>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</si>
  <si>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</si>
  <si>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</si>
  <si>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</si>
  <si>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</si>
  <si>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</si>
  <si>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</si>
  <si>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</si>
  <si>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</si>
  <si>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</si>
  <si>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</si>
  <si>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</si>
  <si>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</si>
  <si>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Discontinued operation</t>
  </si>
  <si>
    <t>Right-of-use assets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</si>
  <si>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</si>
  <si>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</si>
  <si>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</si>
  <si>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</si>
  <si>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</si>
  <si>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</si>
  <si>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</si>
  <si>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</si>
  <si>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</si>
  <si>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</si>
  <si>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</si>
  <si>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</si>
  <si>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</si>
  <si>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</si>
  <si>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</si>
  <si>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</si>
  <si>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</si>
  <si>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</si>
  <si>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</si>
  <si>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</si>
  <si>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</si>
  <si>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</si>
  <si>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</si>
  <si>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</si>
  <si>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</si>
  <si>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</si>
  <si>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</si>
  <si>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</si>
  <si>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</si>
  <si>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</si>
  <si>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</si>
  <si>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</si>
  <si>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</si>
  <si>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</si>
  <si>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</si>
  <si>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</si>
  <si>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</si>
  <si>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</si>
  <si>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</si>
  <si>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Convertible</t>
  </si>
  <si>
    <t>received for</t>
  </si>
  <si>
    <t>options</t>
  </si>
  <si>
    <t xml:space="preserve"> </t>
  </si>
  <si>
    <t>in subsidiary</t>
  </si>
  <si>
    <t>Cash received from the issuance of equity shares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</si>
  <si>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</si>
  <si>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</si>
  <si>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</si>
  <si>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</si>
  <si>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</si>
  <si>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</si>
  <si>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</si>
  <si>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</si>
  <si>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</si>
  <si>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</si>
  <si>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</si>
  <si>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</si>
  <si>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</si>
  <si>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</si>
  <si>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</si>
  <si>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</si>
  <si>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</si>
  <si>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</si>
  <si>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</si>
  <si>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</si>
  <si>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</si>
  <si>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Adjustment with loss (gain) on disposal of non-current assets</t>
  </si>
  <si>
    <t>Other cash (paid) from investing activities - financial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</si>
  <si>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</si>
  <si>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</si>
  <si>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</si>
  <si>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</si>
  <si>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</si>
  <si>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>Diluted earnings (loss) per share (Baht : Share)</t>
  </si>
  <si>
    <t>Depreciation and amortization expense</t>
  </si>
  <si>
    <t>Loss (profit) from disposal of investment in subsidiary</t>
  </si>
  <si>
    <t>Cash received from the sale of subsidiaries net of cash paid</t>
  </si>
  <si>
    <t>2.</t>
  </si>
  <si>
    <t>Cash received from loans to related parties</t>
  </si>
  <si>
    <t>Total equity attributable to owners of the parent</t>
  </si>
  <si>
    <t>Cash paid by the lessee to reduce the amount of debt arising from the financial leases</t>
  </si>
  <si>
    <t>Cash received from sale cryptocurrency assets</t>
  </si>
  <si>
    <t>Cash paid for buying cryptocurrency assets</t>
  </si>
  <si>
    <t>Cash paid to purchase other intangible assets other than goodwill</t>
  </si>
  <si>
    <t>Losses from amortization of cryptocurrency assets (reversal)</t>
  </si>
  <si>
    <t>Statement of comprehensive income (Cont.)</t>
  </si>
  <si>
    <t>Basic earnings (loss) per share of the parent company shareholders</t>
  </si>
  <si>
    <t xml:space="preserve">Basic earnings (loss)  per share from continuing </t>
  </si>
  <si>
    <t>operations (Baht : Share)</t>
  </si>
  <si>
    <t>3.</t>
  </si>
  <si>
    <t>Adjustment with loss (gain) on sale of cryptocurrency assets</t>
  </si>
  <si>
    <t>Cash paid for loans to related parties</t>
  </si>
  <si>
    <t>4.</t>
  </si>
  <si>
    <t xml:space="preserve">Profit and reversal of impairment loss (impairment loss) determined </t>
  </si>
  <si>
    <t>in accordance with TFRS 9</t>
  </si>
  <si>
    <t>(Unit : Baht)</t>
  </si>
  <si>
    <t>Profit (loss) for the year</t>
  </si>
  <si>
    <t>Total comprehensive income (expense) for the year</t>
  </si>
  <si>
    <t>Profit (loss) for the year from continuing operations</t>
  </si>
  <si>
    <t>Profit (loss) for the year from discontinued operations</t>
  </si>
  <si>
    <t>Profit (loss) for the year attributable to equity holders of the Company</t>
  </si>
  <si>
    <t>Profit (loss) for the year attributable to non-controlling interests</t>
  </si>
  <si>
    <t>Comprehensive income (expense) for the year</t>
  </si>
  <si>
    <t>Balance at December 31, 2023</t>
  </si>
  <si>
    <t>Adjustment on allowance for impairment of investments in associates company (reversal)</t>
  </si>
  <si>
    <t>Adjustment on allowance for impairment of investments in subsidiaries  (reversal)</t>
  </si>
  <si>
    <t>5.</t>
  </si>
  <si>
    <t>Cash and cash equivalents, at beginning of years (Note 6)</t>
  </si>
  <si>
    <t>Cash and cash equivalents, at ending of years (Note 6)</t>
  </si>
  <si>
    <t xml:space="preserve">Profit (loss) for the year from continuing operations before corporate income tax </t>
  </si>
  <si>
    <t>Profit (loss) for the year from discontinued operation</t>
  </si>
  <si>
    <t>Weighted average number of ordinary shares (Basic)(Shares)</t>
  </si>
  <si>
    <t>Weighted average number of ordinary shares (Diluted)(Shares)</t>
  </si>
  <si>
    <t>Items that will not be reclassified to profit or loss</t>
  </si>
  <si>
    <t>Gains
 on re-measurements of defined benefit plans</t>
  </si>
  <si>
    <t>Total items that will not be reclassified to profit or loss</t>
  </si>
  <si>
    <t>Gain from Revalutation of  land</t>
  </si>
  <si>
    <t>Income tax on items that will not be reclassified to profit or loss later</t>
  </si>
  <si>
    <t>Loss of non-controlling interests due to a change</t>
  </si>
  <si>
    <t xml:space="preserve">    in control</t>
  </si>
  <si>
    <t>Transfer to retained earnings (deficit)</t>
  </si>
  <si>
    <t>Difference</t>
  </si>
  <si>
    <t>from change</t>
  </si>
  <si>
    <t>estimate of</t>
  </si>
  <si>
    <t>actuary</t>
  </si>
  <si>
    <t>estimate of actuary</t>
  </si>
  <si>
    <t>6.</t>
  </si>
  <si>
    <t>7.</t>
  </si>
  <si>
    <t>Appropriated-Legal reserve</t>
  </si>
  <si>
    <t>Profit (loss) for the year from discontinued operation-Net of tax</t>
  </si>
  <si>
    <t>Adjustment on other liabilities increase (decrease)</t>
  </si>
  <si>
    <t>As at December 31, 2024</t>
  </si>
  <si>
    <t xml:space="preserve">(As at 2023 : 8,001,147,415 Ordinary shares </t>
  </si>
  <si>
    <t xml:space="preserve">(As at 2023 : 5,355,384,074 Ordinary shares </t>
  </si>
  <si>
    <t>For the year ended December 31,2024</t>
  </si>
  <si>
    <t>For the year ended December 31, 2024</t>
  </si>
  <si>
    <t>Balance at January 1, 2023</t>
  </si>
  <si>
    <t>Balance at December 31, 2024</t>
  </si>
  <si>
    <t>lease liability</t>
  </si>
  <si>
    <t>Other Comprehensive Income</t>
  </si>
  <si>
    <t>Non-current contract assets</t>
  </si>
  <si>
    <t>Current contract liabilities</t>
  </si>
  <si>
    <t xml:space="preserve">For the purpose of preparing the cash flow statement, cash and cash equivalents refer to cash, bank deposits, and short-term investments in promissory notes, </t>
  </si>
  <si>
    <t>which are due for repayment within a period not exceeding 3 months.</t>
  </si>
  <si>
    <t>amounting to 2.63 million baht.</t>
  </si>
  <si>
    <t xml:space="preserve">6,924,069,879 Ordinary shares </t>
  </si>
  <si>
    <t>Revenue from mining digital currency coins</t>
  </si>
  <si>
    <t>Losses from amortization of assets(reversal)</t>
  </si>
  <si>
    <t>Ordinary shares increase (decrease) in subsidiary</t>
  </si>
  <si>
    <t>Other - Advance received for shares registered</t>
  </si>
  <si>
    <t>Other - Advance received for not shares registered</t>
  </si>
  <si>
    <t xml:space="preserve">Loss of non-controlling interests due to a change </t>
  </si>
  <si>
    <t>20,21</t>
  </si>
  <si>
    <t>Surplus from business combination under</t>
  </si>
  <si>
    <t>Surplus on change in shareholding in subsidiary</t>
  </si>
  <si>
    <t>Cash paid to acquire subsidiary, net of cash acquired</t>
  </si>
  <si>
    <t>amounting to 1.39 million baht (Note 13).</t>
  </si>
  <si>
    <t>13,26</t>
  </si>
  <si>
    <t>Cash received from the warrant holder</t>
  </si>
  <si>
    <t xml:space="preserve">5,364,539,035 Ordinary shares </t>
  </si>
  <si>
    <t>13,14,15</t>
  </si>
  <si>
    <t>Cash received form borrowings</t>
  </si>
  <si>
    <t xml:space="preserve">During the year 2023, the company transferred assets under installation to be recorded as inventory, as management determined that the assets were intended for sale, </t>
  </si>
  <si>
    <t xml:space="preserve">During the year 2024, the company transferred inventory to be recorded as land, buildings, and equipment, as management determined that the assets were for use, </t>
  </si>
  <si>
    <t>During the year 2023, the group entered into property lease agreements, with a financial lease recognized in the financial statements amounting to 34.83 million baht.</t>
  </si>
  <si>
    <t>During the year 2023, the company transferred assets under installation from inventory, as management determined that the assets were for use, amounting to 1.94 million baht.</t>
  </si>
  <si>
    <t>During the year 2023, the company revalued land, resulting in an increase of 8.69 million baht.</t>
  </si>
  <si>
    <t>During the year 2023, the group and the company remeasured employee benefits, resulting in an increase of 0.69 million baht and 0.17 million baht,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</si>
</sst>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(* #,##0.000_);_(* \(#,##0.000\);_(* &quot;-&quot;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&quot;฿&quot;* #,##0_);_(&quot;฿&quot;* \(#,##0\);_(&quot;฿&quot;* &quot;-&quot;_);_(@_)"/>
  </numFmts>
  <fonts count="20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6548">
    <xf numFmtId="0" fontId="0" fillId="0" borderId="0"/>
    <xf numFmtId="4" fontId="4" fillId="0" borderId="0" applyFill="0" applyBorder="0" applyAlignment="0" applyProtection="0"/>
    <xf numFmtId="19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0" fontId="7" fillId="0" borderId="0"/>
    <xf numFmtId="0" fontId="10" fillId="0" borderId="0"/>
    <xf numFmtId="0" fontId="10" fillId="0" borderId="0">
      <alignment vertical="center"/>
    </xf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59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59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59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59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/>
    <xf numFmtId="0" fontId="3" fillId="0" borderId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/>
    <xf numFmtId="0" fontId="6" fillId="0" borderId="0"/>
    <xf numFmtId="43" fontId="60" fillId="0" borderId="0" applyFont="0" applyFill="0" applyBorder="0" applyAlignment="0" applyProtection="0"/>
    <xf numFmtId="0" fontId="60" fillId="0" borderId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60" fillId="0" borderId="0"/>
    <xf numFmtId="0" fontId="60" fillId="0" borderId="0"/>
    <xf numFmtId="209" fontId="60" fillId="0" borderId="0" applyFont="0" applyFill="0" applyBorder="0" applyAlignment="0" applyProtection="0"/>
    <xf numFmtId="0" fontId="71" fillId="0" borderId="0"/>
    <xf numFmtId="210" fontId="6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3" fontId="60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75" fillId="0" borderId="0"/>
    <xf numFmtId="214" fontId="60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10" fillId="0" borderId="0"/>
    <xf numFmtId="37" fontId="77" fillId="0" borderId="0"/>
    <xf numFmtId="0" fontId="76" fillId="0" borderId="0">
      <alignment vertical="top"/>
    </xf>
    <xf numFmtId="0" fontId="60" fillId="0" borderId="0"/>
    <xf numFmtId="215" fontId="73" fillId="0" borderId="0" applyFont="0" applyFill="0" applyBorder="0" applyAlignment="0" applyProtection="0"/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60" fillId="0" borderId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8" fillId="0" borderId="0"/>
    <xf numFmtId="0" fontId="60" fillId="0" borderId="0"/>
    <xf numFmtId="0" fontId="10" fillId="0" borderId="0"/>
    <xf numFmtId="0" fontId="73" fillId="0" borderId="0" applyFont="0" applyFill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190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37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3" borderId="0" applyNumberFormat="0" applyBorder="0" applyAlignment="0" applyProtection="0"/>
    <xf numFmtId="43" fontId="79" fillId="0" borderId="23">
      <alignment horizontal="right" vertical="center"/>
    </xf>
    <xf numFmtId="0" fontId="80" fillId="44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163" fillId="44" borderId="0" applyNumberFormat="0" applyBorder="0" applyAlignment="0" applyProtection="0"/>
    <xf numFmtId="0" fontId="163" fillId="41" borderId="0" applyNumberFormat="0" applyBorder="0" applyAlignment="0" applyProtection="0"/>
    <xf numFmtId="0" fontId="163" fillId="42" borderId="0" applyNumberFormat="0" applyBorder="0" applyAlignment="0" applyProtection="0"/>
    <xf numFmtId="0" fontId="163" fillId="45" borderId="0" applyNumberFormat="0" applyBorder="0" applyAlignment="0" applyProtection="0"/>
    <xf numFmtId="0" fontId="163" fillId="46" borderId="0" applyNumberFormat="0" applyBorder="0" applyAlignment="0" applyProtection="0"/>
    <xf numFmtId="0" fontId="163" fillId="47" borderId="0" applyNumberFormat="0" applyBorder="0" applyAlignment="0" applyProtection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0" fontId="81" fillId="0" borderId="0" applyFont="0" applyFill="0" applyBorder="0" applyAlignment="0" applyProtection="0"/>
    <xf numFmtId="0" fontId="82" fillId="0" borderId="15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8" borderId="0"/>
    <xf numFmtId="0" fontId="82" fillId="0" borderId="0">
      <protection locked="0"/>
    </xf>
    <xf numFmtId="0" fontId="82" fillId="0" borderId="0"/>
    <xf numFmtId="218" fontId="82" fillId="0" borderId="0"/>
    <xf numFmtId="219" fontId="82" fillId="0" borderId="0"/>
    <xf numFmtId="0" fontId="83" fillId="49" borderId="0">
      <alignment horizontal="right"/>
    </xf>
    <xf numFmtId="0" fontId="82" fillId="0" borderId="0"/>
    <xf numFmtId="0" fontId="8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45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80" fillId="61" borderId="0" applyNumberFormat="0" applyBorder="0" applyAlignment="0" applyProtection="0"/>
    <xf numFmtId="0" fontId="80" fillId="46" borderId="0" applyNumberFormat="0" applyBorder="0" applyAlignment="0" applyProtection="0"/>
    <xf numFmtId="0" fontId="70" fillId="62" borderId="0" applyNumberFormat="0" applyBorder="0" applyAlignment="0" applyProtection="0"/>
    <xf numFmtId="0" fontId="70" fillId="52" borderId="0" applyNumberFormat="0" applyBorder="0" applyAlignment="0" applyProtection="0"/>
    <xf numFmtId="0" fontId="80" fillId="63" borderId="0" applyNumberFormat="0" applyBorder="0" applyAlignment="0" applyProtection="0"/>
    <xf numFmtId="0" fontId="80" fillId="64" borderId="0" applyNumberFormat="0" applyBorder="0" applyAlignment="0" applyProtection="0"/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80" fillId="67" borderId="0" applyNumberFormat="0" applyBorder="0" applyAlignment="0" applyProtection="0"/>
    <xf numFmtId="0" fontId="84" fillId="35" borderId="0" applyNumberFormat="0" applyBorder="0" applyAlignment="0" applyProtection="0"/>
    <xf numFmtId="187" fontId="85" fillId="0" borderId="5" applyAlignment="0" applyProtection="0"/>
    <xf numFmtId="220" fontId="60" fillId="0" borderId="0" applyFill="0" applyBorder="0" applyAlignment="0"/>
    <xf numFmtId="221" fontId="73" fillId="0" borderId="0" applyFill="0" applyBorder="0" applyAlignment="0"/>
    <xf numFmtId="222" fontId="86" fillId="0" borderId="0" applyFill="0" applyBorder="0" applyAlignment="0"/>
    <xf numFmtId="223" fontId="87" fillId="0" borderId="0" applyFill="0" applyBorder="0" applyAlignment="0"/>
    <xf numFmtId="205" fontId="87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88" fillId="68" borderId="26" applyNumberFormat="0" applyAlignment="0" applyProtection="0"/>
    <xf numFmtId="0" fontId="89" fillId="69" borderId="27" applyNumberFormat="0" applyAlignment="0" applyProtection="0"/>
    <xf numFmtId="0" fontId="90" fillId="70" borderId="28">
      <alignment horizontal="center" wrapText="1"/>
    </xf>
    <xf numFmtId="43" fontId="6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1" fontId="60" fillId="0" borderId="0" applyFont="0" applyFill="0" applyBorder="0" applyAlignment="0" applyProtection="0"/>
    <xf numFmtId="224" fontId="7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260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6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226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" fontId="60" fillId="0" borderId="0" applyFont="0" applyFill="0" applyBorder="0" applyAlignment="0" applyProtection="0"/>
    <xf numFmtId="0" fontId="92" fillId="0" borderId="0" applyNumberFormat="0" applyAlignment="0">
      <alignment horizontal="left"/>
    </xf>
    <xf numFmtId="227" fontId="8" fillId="0" borderId="0" applyFill="0" applyBorder="0" applyProtection="0"/>
    <xf numFmtId="0" fontId="93" fillId="0" borderId="0"/>
    <xf numFmtId="0" fontId="93" fillId="0" borderId="0"/>
    <xf numFmtId="221" fontId="73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0" fontId="60" fillId="0" borderId="0"/>
    <xf numFmtId="0" fontId="63" fillId="71" borderId="0" applyNumberFormat="0" applyFont="0" applyFill="0" applyBorder="0" applyProtection="0">
      <alignment horizontal="left"/>
    </xf>
    <xf numFmtId="0" fontId="60" fillId="0" borderId="0" applyFont="0" applyFill="0" applyBorder="0" applyAlignment="0" applyProtection="0"/>
    <xf numFmtId="14" fontId="76" fillId="0" borderId="0" applyFill="0" applyBorder="0" applyAlignment="0"/>
    <xf numFmtId="15" fontId="60" fillId="0" borderId="0"/>
    <xf numFmtId="231" fontId="8" fillId="0" borderId="0" applyFill="0" applyBorder="0" applyProtection="0"/>
    <xf numFmtId="38" fontId="94" fillId="0" borderId="25">
      <alignment vertical="center"/>
    </xf>
    <xf numFmtId="232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0" fontId="147" fillId="0" borderId="0" applyNumberFormat="0" applyFill="0" applyBorder="0" applyAlignment="0" applyProtection="0"/>
    <xf numFmtId="0" fontId="148" fillId="72" borderId="0" applyNumberFormat="0" applyBorder="0" applyAlignment="0" applyProtection="0"/>
    <xf numFmtId="0" fontId="148" fillId="73" borderId="0" applyNumberFormat="0" applyBorder="0" applyAlignment="0" applyProtection="0"/>
    <xf numFmtId="0" fontId="148" fillId="74" borderId="0" applyNumberFormat="0" applyBorder="0" applyAlignment="0" applyProtection="0"/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95" fillId="0" borderId="0" applyNumberFormat="0" applyAlignment="0">
      <alignment horizontal="left"/>
    </xf>
    <xf numFmtId="26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" fontId="60" fillId="0" borderId="0" applyFont="0" applyFill="0" applyBorder="0" applyAlignment="0" applyProtection="0"/>
    <xf numFmtId="233" fontId="7" fillId="0" borderId="0">
      <alignment horizontal="right"/>
    </xf>
    <xf numFmtId="0" fontId="97" fillId="36" borderId="0" applyNumberFormat="0" applyBorder="0" applyAlignment="0" applyProtection="0"/>
    <xf numFmtId="38" fontId="61" fillId="71" borderId="0" applyNumberFormat="0" applyBorder="0" applyAlignment="0" applyProtection="0"/>
    <xf numFmtId="0" fontId="149" fillId="75" borderId="20"/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7" applyNumberFormat="0" applyAlignment="0" applyProtection="0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234" fontId="98" fillId="70" borderId="0">
      <alignment horizontal="left" vertical="top"/>
    </xf>
    <xf numFmtId="0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0" fillId="0" borderId="0" applyNumberFormat="0" applyFill="0" applyBorder="0" applyAlignment="0" applyProtection="0"/>
    <xf numFmtId="0" fontId="99" fillId="0" borderId="0" applyProtection="0"/>
    <xf numFmtId="0" fontId="66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1" fillId="70" borderId="0">
      <alignment horizontal="left" wrapText="1"/>
    </xf>
    <xf numFmtId="235" fontId="60" fillId="0" borderId="0" applyBorder="0" applyAlignment="0"/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236" fontId="60" fillId="0" borderId="0"/>
    <xf numFmtId="237" fontId="103" fillId="0" borderId="0"/>
    <xf numFmtId="38" fontId="104" fillId="0" borderId="0"/>
    <xf numFmtId="38" fontId="105" fillId="0" borderId="0"/>
    <xf numFmtId="38" fontId="106" fillId="0" borderId="0"/>
    <xf numFmtId="38" fontId="107" fillId="0" borderId="0"/>
    <xf numFmtId="0" fontId="7" fillId="0" borderId="0"/>
    <xf numFmtId="0" fontId="7" fillId="0" borderId="0"/>
    <xf numFmtId="0" fontId="8" fillId="0" borderId="0" applyNumberFormat="0" applyFont="0" applyFill="0" applyBorder="0" applyProtection="0">
      <alignment horizontal="left" vertical="center"/>
    </xf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108" fillId="0" borderId="30" applyNumberFormat="0" applyFill="0" applyAlignment="0" applyProtection="0"/>
    <xf numFmtId="0" fontId="109" fillId="0" borderId="15">
      <alignment horizontal="center"/>
    </xf>
    <xf numFmtId="0" fontId="110" fillId="0" borderId="0"/>
    <xf numFmtId="0" fontId="111" fillId="0" borderId="0"/>
    <xf numFmtId="0" fontId="110" fillId="0" borderId="0"/>
    <xf numFmtId="0" fontId="111" fillId="0" borderId="0"/>
    <xf numFmtId="0" fontId="112" fillId="0" borderId="0"/>
    <xf numFmtId="238" fontId="9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189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264" fontId="94" fillId="0" borderId="0" applyFont="0" applyFill="0" applyBorder="0" applyAlignment="0" applyProtection="0"/>
    <xf numFmtId="0" fontId="114" fillId="76" borderId="0" applyNumberFormat="0" applyBorder="0" applyAlignment="0" applyProtection="0"/>
    <xf numFmtId="0" fontId="8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0" fontId="110" fillId="0" borderId="0"/>
    <xf numFmtId="0" fontId="111" fillId="0" borderId="0"/>
    <xf numFmtId="0" fontId="111" fillId="0" borderId="0"/>
    <xf numFmtId="239" fontId="11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70" fillId="0" borderId="0"/>
    <xf numFmtId="0" fontId="44" fillId="0" borderId="0"/>
    <xf numFmtId="0" fontId="6" fillId="0" borderId="0"/>
    <xf numFmtId="0" fontId="60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3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" fillId="0" borderId="0"/>
    <xf numFmtId="0" fontId="5" fillId="0" borderId="0"/>
    <xf numFmtId="0" fontId="60" fillId="0" borderId="0"/>
    <xf numFmtId="0" fontId="6" fillId="0" borderId="0"/>
    <xf numFmtId="0" fontId="6" fillId="0" borderId="0"/>
    <xf numFmtId="0" fontId="5" fillId="0" borderId="0"/>
    <xf numFmtId="0" fontId="76" fillId="0" borderId="0">
      <alignment vertical="top"/>
    </xf>
    <xf numFmtId="0" fontId="70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" fillId="0" borderId="0"/>
    <xf numFmtId="0" fontId="76" fillId="0" borderId="0">
      <alignment vertical="top"/>
    </xf>
    <xf numFmtId="0" fontId="18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" fillId="0" borderId="0"/>
    <xf numFmtId="0" fontId="60" fillId="0" borderId="0"/>
    <xf numFmtId="0" fontId="150" fillId="0" borderId="0"/>
    <xf numFmtId="0" fontId="60" fillId="0" borderId="0"/>
    <xf numFmtId="0" fontId="6" fillId="0" borderId="0"/>
    <xf numFmtId="0" fontId="65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240" fontId="60" fillId="0" borderId="0"/>
    <xf numFmtId="0" fontId="151" fillId="0" borderId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241" fontId="117" fillId="0" borderId="0" applyFont="0" applyFill="0" applyBorder="0" applyAlignment="0" applyProtection="0"/>
    <xf numFmtId="192" fontId="117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118" fillId="68" borderId="32" applyNumberFormat="0" applyAlignment="0" applyProtection="0"/>
    <xf numFmtId="40" fontId="119" fillId="78" borderId="0">
      <alignment horizontal="right"/>
    </xf>
    <xf numFmtId="0" fontId="120" fillId="78" borderId="0">
      <alignment horizontal="right"/>
    </xf>
    <xf numFmtId="0" fontId="121" fillId="78" borderId="21"/>
    <xf numFmtId="0" fontId="122" fillId="79" borderId="0" applyBorder="0">
      <alignment horizontal="centerContinuous"/>
    </xf>
    <xf numFmtId="0" fontId="123" fillId="79" borderId="0" applyBorder="0">
      <alignment horizontal="centerContinuous"/>
    </xf>
    <xf numFmtId="0" fontId="124" fillId="0" borderId="0">
      <alignment horizontal="center"/>
    </xf>
    <xf numFmtId="0" fontId="125" fillId="0" borderId="0">
      <alignment horizontal="center"/>
    </xf>
    <xf numFmtId="42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205" fontId="87" fillId="0" borderId="0" applyFont="0" applyFill="0" applyBorder="0" applyAlignment="0" applyProtection="0"/>
    <xf numFmtId="243" fontId="73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18" applyNumberFormat="0" applyBorder="0"/>
    <xf numFmtId="3" fontId="126" fillId="0" borderId="0" applyNumberFormat="0" applyFill="0" applyBorder="0" applyAlignment="0" applyProtection="0"/>
    <xf numFmtId="224" fontId="73" fillId="0" borderId="0" applyFill="0" applyBorder="0" applyAlignment="0"/>
    <xf numFmtId="221" fontId="73" fillId="0" borderId="0" applyFill="0" applyBorder="0" applyAlignment="0"/>
    <xf numFmtId="224" fontId="73" fillId="0" borderId="0" applyFill="0" applyBorder="0" applyAlignment="0"/>
    <xf numFmtId="225" fontId="73" fillId="0" borderId="0" applyFill="0" applyBorder="0" applyAlignment="0"/>
    <xf numFmtId="221" fontId="73" fillId="0" borderId="0" applyFill="0" applyBorder="0" applyAlignme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85" fillId="0" borderId="19">
      <alignment horizontal="center"/>
    </xf>
    <xf numFmtId="3" fontId="94" fillId="0" borderId="0" applyFont="0" applyFill="0" applyBorder="0" applyAlignment="0" applyProtection="0"/>
    <xf numFmtId="0" fontId="94" fillId="80" borderId="0" applyNumberFormat="0" applyFont="0" applyBorder="0" applyAlignment="0" applyProtection="0"/>
    <xf numFmtId="37" fontId="10" fillId="0" borderId="0"/>
    <xf numFmtId="0" fontId="60" fillId="0" borderId="0">
      <alignment vertical="justify"/>
    </xf>
    <xf numFmtId="0" fontId="73" fillId="0" borderId="0" applyFont="0" applyFill="0" applyBorder="0" applyAlignment="0" applyProtection="0"/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1" fontId="60" fillId="0" borderId="16" applyNumberFormat="0" applyFill="0" applyAlignment="0" applyProtection="0">
      <alignment horizontal="center" vertical="center"/>
    </xf>
    <xf numFmtId="244" fontId="60" fillId="0" borderId="0" applyNumberFormat="0" applyFill="0" applyBorder="0" applyAlignment="0" applyProtection="0">
      <alignment horizontal="left"/>
    </xf>
    <xf numFmtId="256" fontId="60" fillId="0" borderId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0" fontId="153" fillId="0" borderId="0" applyNumberFormat="0" applyProtection="0"/>
    <xf numFmtId="4" fontId="154" fillId="83" borderId="32" applyNumberFormat="0" applyProtection="0">
      <alignment horizontal="right" vertical="center"/>
    </xf>
    <xf numFmtId="38" fontId="8" fillId="0" borderId="0" applyNumberFormat="0" applyFont="0" applyFill="0" applyBorder="0" applyAlignment="0"/>
    <xf numFmtId="0" fontId="132" fillId="0" borderId="0" applyNumberFormat="0" applyFill="0" applyBorder="0" applyAlignment="0" applyProtection="0"/>
    <xf numFmtId="0" fontId="8" fillId="0" borderId="22" applyAlignment="0">
      <alignment horizontal="centerContinuous"/>
    </xf>
    <xf numFmtId="12" fontId="127" fillId="0" borderId="15">
      <alignment horizontal="center"/>
    </xf>
    <xf numFmtId="37" fontId="77" fillId="0" borderId="0"/>
    <xf numFmtId="0" fontId="128" fillId="0" borderId="0" applyNumberFormat="0" applyBorder="0"/>
    <xf numFmtId="0" fontId="129" fillId="70" borderId="0">
      <alignment wrapText="1"/>
    </xf>
    <xf numFmtId="40" fontId="130" fillId="0" borderId="0" applyBorder="0">
      <alignment horizontal="right"/>
    </xf>
    <xf numFmtId="3" fontId="60" fillId="0" borderId="15" applyNumberFormat="0" applyFont="0" applyFill="0" applyAlignment="0" applyProtection="0">
      <alignment vertical="center"/>
    </xf>
    <xf numFmtId="49" fontId="76" fillId="0" borderId="0" applyFill="0" applyBorder="0" applyAlignment="0"/>
    <xf numFmtId="245" fontId="73" fillId="0" borderId="0" applyFill="0" applyBorder="0" applyAlignment="0"/>
    <xf numFmtId="246" fontId="73" fillId="0" borderId="0" applyFill="0" applyBorder="0" applyAlignment="0"/>
    <xf numFmtId="0" fontId="131" fillId="0" borderId="0">
      <alignment horizontal="center" vertical="top"/>
    </xf>
    <xf numFmtId="40" fontId="155" fillId="0" borderId="0"/>
    <xf numFmtId="0" fontId="132" fillId="0" borderId="0" applyNumberFormat="0" applyFill="0" applyBorder="0" applyAlignment="0" applyProtection="0"/>
    <xf numFmtId="0" fontId="60" fillId="0" borderId="24" applyNumberFormat="0" applyFont="0" applyFill="0" applyAlignment="0" applyProtection="0"/>
    <xf numFmtId="41" fontId="60" fillId="0" borderId="0" applyFont="0" applyFill="0" applyBorder="0" applyAlignment="0" applyProtection="0"/>
    <xf numFmtId="40" fontId="151" fillId="0" borderId="0" applyFont="0" applyFill="0" applyBorder="0" applyAlignment="0" applyProtection="0"/>
    <xf numFmtId="188" fontId="94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60" fillId="0" borderId="0">
      <alignment horizontal="centerContinuous" vertical="center"/>
    </xf>
    <xf numFmtId="0" fontId="133" fillId="0" borderId="0" applyNumberFormat="0" applyFill="0" applyBorder="0" applyAlignment="0" applyProtection="0"/>
    <xf numFmtId="0" fontId="111" fillId="0" borderId="34"/>
    <xf numFmtId="0" fontId="113" fillId="0" borderId="0" applyNumberFormat="0" applyFont="0" applyFill="0" applyBorder="0" applyProtection="0">
      <alignment horizontal="center"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172" fillId="68" borderId="26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208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8" fillId="69" borderId="27" applyNumberFormat="0" applyAlignment="0" applyProtection="0"/>
    <xf numFmtId="0" fontId="169" fillId="0" borderId="30" applyNumberFormat="0" applyFill="0" applyAlignment="0" applyProtection="0"/>
    <xf numFmtId="247" fontId="135" fillId="0" borderId="0" applyFont="0" applyFill="0" applyBorder="0" applyAlignment="0" applyProtection="0"/>
    <xf numFmtId="0" fontId="32" fillId="2" borderId="0" applyNumberFormat="0" applyBorder="0" applyAlignment="0" applyProtection="0"/>
    <xf numFmtId="0" fontId="176" fillId="3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60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186" fillId="0" borderId="0"/>
    <xf numFmtId="0" fontId="186" fillId="0" borderId="0"/>
    <xf numFmtId="0" fontId="187" fillId="0" borderId="0"/>
    <xf numFmtId="0" fontId="76" fillId="0" borderId="0">
      <alignment vertical="top"/>
    </xf>
    <xf numFmtId="0" fontId="65" fillId="0" borderId="0"/>
    <xf numFmtId="0" fontId="65" fillId="0" borderId="0"/>
    <xf numFmtId="0" fontId="76" fillId="0" borderId="0">
      <alignment vertical="top"/>
    </xf>
    <xf numFmtId="0" fontId="60" fillId="0" borderId="0"/>
    <xf numFmtId="0" fontId="60" fillId="0" borderId="0"/>
    <xf numFmtId="0" fontId="76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6" fillId="0" borderId="0"/>
    <xf numFmtId="0" fontId="186" fillId="0" borderId="0"/>
    <xf numFmtId="0" fontId="60" fillId="0" borderId="0"/>
    <xf numFmtId="0" fontId="5" fillId="0" borderId="0"/>
    <xf numFmtId="0" fontId="60" fillId="0" borderId="0"/>
    <xf numFmtId="0" fontId="158" fillId="0" borderId="0"/>
    <xf numFmtId="0" fontId="186" fillId="0" borderId="0"/>
    <xf numFmtId="0" fontId="165" fillId="0" borderId="0"/>
    <xf numFmtId="0" fontId="186" fillId="0" borderId="0"/>
    <xf numFmtId="0" fontId="186" fillId="0" borderId="0"/>
    <xf numFmtId="0" fontId="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6" fillId="0" borderId="0"/>
    <xf numFmtId="0" fontId="186" fillId="0" borderId="0"/>
    <xf numFmtId="0" fontId="6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158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101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16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9" fillId="39" borderId="26" applyNumberFormat="0" applyAlignment="0" applyProtection="0"/>
    <xf numFmtId="0" fontId="69" fillId="4" borderId="0" applyNumberFormat="0" applyBorder="0" applyAlignment="0" applyProtection="0"/>
    <xf numFmtId="0" fontId="180" fillId="76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1" fillId="0" borderId="35" applyNumberFormat="0" applyFill="0" applyAlignment="0" applyProtection="0"/>
    <xf numFmtId="0" fontId="170" fillId="35" borderId="0" applyNumberFormat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48" fontId="137" fillId="0" borderId="0" applyFont="0" applyFill="0" applyBorder="0" applyAlignment="0" applyProtection="0"/>
    <xf numFmtId="249" fontId="137" fillId="0" borderId="0" applyFont="0" applyFill="0" applyBorder="0" applyAlignment="0" applyProtection="0"/>
    <xf numFmtId="37" fontId="111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0" fontId="163" fillId="50" borderId="0" applyNumberFormat="0" applyBorder="0" applyAlignment="0" applyProtection="0"/>
    <xf numFmtId="0" fontId="163" fillId="54" borderId="0" applyNumberFormat="0" applyBorder="0" applyAlignment="0" applyProtection="0"/>
    <xf numFmtId="0" fontId="163" fillId="57" borderId="0" applyNumberFormat="0" applyBorder="0" applyAlignment="0" applyProtection="0"/>
    <xf numFmtId="0" fontId="163" fillId="45" borderId="0" applyNumberFormat="0" applyBorder="0" applyAlignment="0" applyProtection="0"/>
    <xf numFmtId="0" fontId="163" fillId="46" borderId="0" applyNumberFormat="0" applyBorder="0" applyAlignment="0" applyProtection="0"/>
    <xf numFmtId="0" fontId="163" fillId="64" borderId="0" applyNumberFormat="0" applyBorder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82" fillId="0" borderId="36" applyNumberFormat="0" applyFill="0" applyAlignment="0" applyProtection="0"/>
    <xf numFmtId="0" fontId="183" fillId="0" borderId="37" applyNumberFormat="0" applyFill="0" applyAlignment="0" applyProtection="0"/>
    <xf numFmtId="0" fontId="184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0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60" fillId="0" borderId="0"/>
    <xf numFmtId="250" fontId="13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1" fillId="0" borderId="0"/>
    <xf numFmtId="43" fontId="60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51" fontId="145" fillId="0" borderId="0" applyFont="0" applyFill="0" applyBorder="0" applyAlignment="0" applyProtection="0"/>
    <xf numFmtId="25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80" fillId="50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6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2" fillId="39" borderId="26" applyNumberFormat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4" fontId="44" fillId="0" borderId="0" applyFont="0" applyFill="0" applyBorder="0" applyAlignment="0" applyProtection="0"/>
    <xf numFmtId="0" fontId="60" fillId="0" borderId="0"/>
    <xf numFmtId="0" fontId="64" fillId="0" borderId="0"/>
    <xf numFmtId="43" fontId="64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37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9" fontId="14" fillId="0" borderId="0"/>
    <xf numFmtId="0" fontId="82" fillId="0" borderId="15">
      <alignment horizontal="center"/>
    </xf>
    <xf numFmtId="0" fontId="84" fillId="35" borderId="0" applyNumberFormat="0" applyBorder="0" applyAlignment="0" applyProtection="0"/>
    <xf numFmtId="187" fontId="85" fillId="0" borderId="5" applyAlignment="0" applyProtection="0"/>
    <xf numFmtId="187" fontId="188" fillId="0" borderId="5" applyAlignment="0" applyProtection="0"/>
    <xf numFmtId="220" fontId="60" fillId="0" borderId="0" applyFill="0" applyBorder="0" applyAlignment="0"/>
    <xf numFmtId="0" fontId="88" fillId="68" borderId="26" applyNumberFormat="0" applyAlignment="0" applyProtection="0"/>
    <xf numFmtId="0" fontId="89" fillId="69" borderId="27" applyNumberFormat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4" fillId="0" borderId="0"/>
    <xf numFmtId="3" fontId="60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4" fillId="0" borderId="0"/>
    <xf numFmtId="230" fontId="60" fillId="0" borderId="0"/>
    <xf numFmtId="0" fontId="60" fillId="0" borderId="0" applyFont="0" applyFill="0" applyBorder="0" applyAlignment="0" applyProtection="0"/>
    <xf numFmtId="14" fontId="76" fillId="0" borderId="0" applyFill="0" applyBorder="0" applyAlignment="0"/>
    <xf numFmtId="38" fontId="151" fillId="0" borderId="25">
      <alignment vertical="center"/>
    </xf>
    <xf numFmtId="237" fontId="14" fillId="0" borderId="0"/>
    <xf numFmtId="0" fontId="96" fillId="0" borderId="0" applyNumberFormat="0" applyFill="0" applyBorder="0" applyAlignment="0" applyProtection="0"/>
    <xf numFmtId="2" fontId="60" fillId="0" borderId="0" applyFont="0" applyFill="0" applyBorder="0" applyAlignment="0" applyProtection="0"/>
    <xf numFmtId="0" fontId="97" fillId="36" borderId="0" applyNumberFormat="0" applyBorder="0" applyAlignment="0" applyProtection="0"/>
    <xf numFmtId="38" fontId="61" fillId="71" borderId="0" applyNumberFormat="0" applyBorder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0" fillId="0" borderId="0" applyNumberFormat="0" applyFill="0" applyBorder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236" fontId="60" fillId="0" borderId="0"/>
    <xf numFmtId="0" fontId="7" fillId="0" borderId="0"/>
    <xf numFmtId="0" fontId="7" fillId="0" borderId="0"/>
    <xf numFmtId="0" fontId="108" fillId="0" borderId="30" applyNumberFormat="0" applyFill="0" applyAlignment="0" applyProtection="0"/>
    <xf numFmtId="0" fontId="109" fillId="0" borderId="15">
      <alignment horizontal="center"/>
    </xf>
    <xf numFmtId="23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114" fillId="76" borderId="0" applyNumberFormat="0" applyBorder="0" applyAlignment="0" applyProtection="0"/>
    <xf numFmtId="0" fontId="8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8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5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40" fontId="60" fillId="0" borderId="0"/>
    <xf numFmtId="0" fontId="118" fillId="68" borderId="32" applyNumberFormat="0" applyAlignment="0" applyProtection="0"/>
    <xf numFmtId="4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4" fillId="0" borderId="18" applyNumberFormat="0" applyBorder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88" fillId="0" borderId="19">
      <alignment horizontal="center"/>
    </xf>
    <xf numFmtId="3" fontId="151" fillId="0" borderId="0" applyFont="0" applyFill="0" applyBorder="0" applyAlignment="0" applyProtection="0"/>
    <xf numFmtId="0" fontId="151" fillId="80" borderId="0" applyNumberFormat="0" applyFont="0" applyBorder="0" applyAlignment="0" applyProtection="0"/>
    <xf numFmtId="244" fontId="60" fillId="0" borderId="0" applyNumberFormat="0" applyFill="0" applyBorder="0" applyAlignment="0" applyProtection="0">
      <alignment horizontal="left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49" fontId="76" fillId="0" borderId="0" applyFill="0" applyBorder="0" applyAlignment="0"/>
    <xf numFmtId="0" fontId="132" fillId="0" borderId="0" applyNumberFormat="0" applyFill="0" applyBorder="0" applyAlignment="0" applyProtection="0"/>
    <xf numFmtId="0" fontId="60" fillId="0" borderId="24" applyNumberFormat="0" applyFont="0" applyFill="0" applyAlignment="0" applyProtection="0"/>
    <xf numFmtId="188" fontId="15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97" fontId="60" fillId="0" borderId="0" applyFont="0" applyFill="0" applyBorder="0" applyAlignment="0" applyProtection="0"/>
    <xf numFmtId="26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268" fontId="101" fillId="0" borderId="0" applyFont="0" applyFill="0" applyBorder="0" applyAlignment="0" applyProtection="0"/>
    <xf numFmtId="0" fontId="189" fillId="0" borderId="0" applyNumberFormat="0" applyFill="0" applyBorder="0" applyProtection="0">
      <alignment vertical="center"/>
    </xf>
    <xf numFmtId="9" fontId="65" fillId="0" borderId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6" fillId="0" borderId="0">
      <alignment vertical="top"/>
    </xf>
    <xf numFmtId="0" fontId="76" fillId="0" borderId="0">
      <alignment vertical="top"/>
    </xf>
    <xf numFmtId="0" fontId="14" fillId="0" borderId="0"/>
    <xf numFmtId="0" fontId="60" fillId="0" borderId="0"/>
    <xf numFmtId="0" fontId="6" fillId="0" borderId="0"/>
    <xf numFmtId="0" fontId="76" fillId="0" borderId="0">
      <alignment vertical="top"/>
    </xf>
    <xf numFmtId="0" fontId="60" fillId="0" borderId="0"/>
    <xf numFmtId="0" fontId="3" fillId="0" borderId="0"/>
    <xf numFmtId="0" fontId="60" fillId="0" borderId="0"/>
    <xf numFmtId="0" fontId="65" fillId="0" borderId="0"/>
    <xf numFmtId="0" fontId="60" fillId="0" borderId="0"/>
    <xf numFmtId="0" fontId="80" fillId="50" borderId="0" applyNumberFormat="0" applyBorder="0" applyAlignment="0" applyProtection="0"/>
    <xf numFmtId="0" fontId="80" fillId="54" borderId="0" applyNumberFormat="0" applyBorder="0" applyAlignment="0" applyProtection="0"/>
    <xf numFmtId="0" fontId="80" fillId="50" borderId="0" applyNumberFormat="0" applyBorder="0" applyAlignment="0" applyProtection="0"/>
    <xf numFmtId="0" fontId="80" fillId="57" borderId="0" applyNumberFormat="0" applyBorder="0" applyAlignment="0" applyProtection="0"/>
    <xf numFmtId="0" fontId="80" fillId="54" borderId="0" applyNumberFormat="0" applyBorder="0" applyAlignment="0" applyProtection="0"/>
    <xf numFmtId="0" fontId="80" fillId="45" borderId="0" applyNumberFormat="0" applyBorder="0" applyAlignment="0" applyProtection="0"/>
    <xf numFmtId="0" fontId="80" fillId="57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0" fillId="64" borderId="0" applyNumberFormat="0" applyBorder="0" applyAlignment="0" applyProtection="0"/>
    <xf numFmtId="0" fontId="80" fillId="46" borderId="0" applyNumberFormat="0" applyBorder="0" applyAlignment="0" applyProtection="0"/>
    <xf numFmtId="0" fontId="80" fillId="45" borderId="0" applyNumberFormat="0" applyBorder="0" applyAlignment="0" applyProtection="0"/>
    <xf numFmtId="0" fontId="80" fillId="57" borderId="0" applyNumberFormat="0" applyBorder="0" applyAlignment="0" applyProtection="0"/>
    <xf numFmtId="0" fontId="80" fillId="54" borderId="0" applyNumberFormat="0" applyBorder="0" applyAlignment="0" applyProtection="0"/>
    <xf numFmtId="0" fontId="80" fillId="5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0" fillId="0" borderId="7" applyNumberFormat="0" applyFill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0" fontId="64" fillId="0" borderId="0"/>
    <xf numFmtId="0" fontId="62" fillId="0" borderId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3" fillId="28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9" fillId="0" borderId="0"/>
    <xf numFmtId="0" fontId="3" fillId="16" borderId="0" applyNumberFormat="0" applyBorder="0" applyAlignment="0" applyProtection="0"/>
    <xf numFmtId="4" fontId="4" fillId="0" borderId="0" applyFill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92" fillId="0" borderId="0"/>
    <xf numFmtId="0" fontId="33" fillId="3" borderId="0" applyNumberFormat="0" applyBorder="0" applyAlignment="0" applyProtection="0"/>
    <xf numFmtId="0" fontId="43" fillId="25" borderId="0" applyNumberFormat="0" applyBorder="0" applyAlignment="0" applyProtection="0"/>
    <xf numFmtId="0" fontId="36" fillId="6" borderId="10" applyNumberFormat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/>
    <xf numFmtId="4" fontId="4" fillId="0" borderId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3" fillId="18" borderId="0" applyNumberFormat="0" applyBorder="0" applyAlignment="0" applyProtection="0"/>
    <xf numFmtId="0" fontId="43" fillId="16" borderId="0" applyNumberFormat="0" applyBorder="0" applyAlignment="0" applyProtection="0"/>
    <xf numFmtId="43" fontId="64" fillId="0" borderId="0" applyFont="0" applyFill="0" applyBorder="0" applyAlignment="0" applyProtection="0"/>
    <xf numFmtId="0" fontId="43" fillId="29" borderId="0" applyNumberFormat="0" applyBorder="0" applyAlignment="0" applyProtection="0"/>
    <xf numFmtId="44" fontId="44" fillId="0" borderId="0" applyFont="0" applyFill="0" applyBorder="0" applyAlignment="0" applyProtection="0"/>
    <xf numFmtId="270" fontId="190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1" fillId="0" borderId="0" applyNumberFormat="0" applyFill="0" applyBorder="0" applyAlignment="0" applyProtection="0"/>
    <xf numFmtId="0" fontId="44" fillId="0" borderId="0"/>
    <xf numFmtId="0" fontId="43" fillId="12" borderId="0" applyNumberFormat="0" applyBorder="0" applyAlignment="0" applyProtection="0"/>
    <xf numFmtId="0" fontId="4" fillId="0" borderId="0"/>
    <xf numFmtId="207" fontId="6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44" fillId="0" borderId="0"/>
    <xf numFmtId="0" fontId="44" fillId="0" borderId="0"/>
    <xf numFmtId="0" fontId="3" fillId="24" borderId="0" applyNumberFormat="0" applyBorder="0" applyAlignment="0" applyProtection="0"/>
    <xf numFmtId="0" fontId="28" fillId="0" borderId="0" applyNumberFormat="0" applyFill="0" applyBorder="0" applyAlignment="0" applyProtection="0"/>
    <xf numFmtId="0" fontId="191" fillId="0" borderId="0"/>
    <xf numFmtId="0" fontId="17" fillId="0" borderId="0"/>
    <xf numFmtId="0" fontId="34" fillId="4" borderId="0" applyNumberFormat="0" applyBorder="0" applyAlignment="0" applyProtection="0"/>
    <xf numFmtId="0" fontId="43" fillId="24" borderId="0" applyNumberFormat="0" applyBorder="0" applyAlignment="0" applyProtection="0"/>
    <xf numFmtId="0" fontId="3" fillId="22" borderId="0" applyNumberFormat="0" applyBorder="0" applyAlignment="0" applyProtection="0"/>
    <xf numFmtId="0" fontId="42" fillId="0" borderId="14" applyNumberFormat="0" applyFill="0" applyAlignment="0" applyProtection="0"/>
    <xf numFmtId="0" fontId="3" fillId="8" borderId="13" applyNumberFormat="0" applyFont="0" applyAlignment="0" applyProtection="0"/>
    <xf numFmtId="0" fontId="40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7" fillId="6" borderId="9" applyNumberFormat="0" applyAlignment="0" applyProtection="0"/>
    <xf numFmtId="0" fontId="69" fillId="4" borderId="0" applyNumberFormat="0" applyBorder="0" applyAlignment="0" applyProtection="0"/>
    <xf numFmtId="0" fontId="32" fillId="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6" applyNumberFormat="0" applyFill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4" fillId="0" borderId="0"/>
    <xf numFmtId="0" fontId="9" fillId="0" borderId="0"/>
    <xf numFmtId="0" fontId="43" fillId="21" borderId="0" applyNumberFormat="0" applyBorder="0" applyAlignment="0" applyProtection="0"/>
    <xf numFmtId="44" fontId="44" fillId="0" borderId="0" applyFont="0" applyFill="0" applyBorder="0" applyAlignment="0" applyProtection="0"/>
    <xf numFmtId="0" fontId="60" fillId="0" borderId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7" borderId="12" applyNumberFormat="0" applyAlignment="0" applyProtection="0"/>
    <xf numFmtId="44" fontId="44" fillId="0" borderId="0" applyFont="0" applyFill="0" applyBorder="0" applyAlignment="0" applyProtection="0"/>
    <xf numFmtId="0" fontId="44" fillId="0" borderId="0"/>
    <xf numFmtId="0" fontId="3" fillId="30" borderId="0" applyNumberFormat="0" applyBorder="0" applyAlignment="0" applyProtection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35" fillId="5" borderId="9" applyNumberFormat="0" applyAlignment="0" applyProtection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7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0" fontId="17" fillId="0" borderId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7" fillId="0" borderId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0" fontId="193" fillId="4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17" fillId="0" borderId="0"/>
    <xf numFmtId="44" fontId="4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157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11" fillId="0" borderId="34"/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35" fillId="5" borderId="9" applyNumberFormat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17" fillId="0" borderId="0"/>
    <xf numFmtId="0" fontId="88" fillId="68" borderId="26" applyNumberFormat="0" applyAlignment="0" applyProtection="0"/>
    <xf numFmtId="44" fontId="44" fillId="0" borderId="0" applyFont="0" applyFill="0" applyBorder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" fillId="0" borderId="0"/>
    <xf numFmtId="0" fontId="171" fillId="68" borderId="32" applyNumberFormat="0" applyAlignment="0" applyProtection="0"/>
    <xf numFmtId="0" fontId="102" fillId="39" borderId="26" applyNumberFormat="0" applyAlignment="0" applyProtection="0"/>
    <xf numFmtId="44" fontId="44" fillId="0" borderId="0" applyFont="0" applyFill="0" applyBorder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60" fillId="0" borderId="0"/>
    <xf numFmtId="0" fontId="17" fillId="0" borderId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7" fillId="0" borderId="0"/>
    <xf numFmtId="0" fontId="102" fillId="39" borderId="26" applyNumberFormat="0" applyAlignment="0" applyProtection="0"/>
    <xf numFmtId="44" fontId="44" fillId="0" borderId="0" applyFont="0" applyFill="0" applyBorder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44" fontId="44" fillId="0" borderId="0" applyFont="0" applyFill="0" applyBorder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5" fillId="0" borderId="0"/>
    <xf numFmtId="0" fontId="44" fillId="0" borderId="0" applyBorder="0"/>
    <xf numFmtId="0" fontId="44" fillId="0" borderId="0" applyBorder="0"/>
    <xf numFmtId="0" fontId="44" fillId="0" borderId="0" applyBorder="0"/>
    <xf numFmtId="0" fontId="3" fillId="0" borderId="0"/>
    <xf numFmtId="9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0"/>
    <xf numFmtId="0" fontId="196" fillId="0" borderId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8" fillId="86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4" fillId="0" borderId="0"/>
    <xf numFmtId="0" fontId="62" fillId="0" borderId="0"/>
    <xf numFmtId="0" fontId="62" fillId="0" borderId="0"/>
    <xf numFmtId="0" fontId="44" fillId="0" borderId="0"/>
    <xf numFmtId="0" fontId="7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3" fillId="0" borderId="0"/>
    <xf numFmtId="0" fontId="200" fillId="0" borderId="0">
      <alignment vertical="top"/>
    </xf>
    <xf numFmtId="272" fontId="6" fillId="0" borderId="0" applyFill="0" applyBorder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6" fillId="0" borderId="0" applyFill="0" applyBorder="0" applyProtection="0">
      <alignment vertical="top"/>
    </xf>
    <xf numFmtId="0" fontId="3" fillId="0" borderId="0"/>
    <xf numFmtId="272" fontId="6" fillId="0" borderId="0" applyFill="0" applyBorder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5" borderId="9" applyNumberFormat="0" applyAlignment="0" applyProtection="0"/>
    <xf numFmtId="0" fontId="43" fillId="9" borderId="0" applyNumberFormat="0" applyBorder="0" applyAlignment="0" applyProtection="0"/>
    <xf numFmtId="0" fontId="35" fillId="5" borderId="9" applyNumberFormat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3" fillId="0" borderId="0"/>
    <xf numFmtId="0" fontId="43" fillId="9" borderId="0" applyNumberFormat="0" applyBorder="0" applyAlignment="0" applyProtection="0"/>
    <xf numFmtId="43" fontId="3" fillId="0" borderId="0" applyFont="0" applyFill="0" applyBorder="0" applyAlignment="0" applyProtection="0"/>
    <xf numFmtId="0" fontId="43" fillId="2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3" fillId="29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0" fontId="62" fillId="0" borderId="0"/>
    <xf numFmtId="0" fontId="201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3" fillId="0" borderId="0"/>
    <xf numFmtId="0" fontId="44" fillId="0" borderId="0"/>
    <xf numFmtId="43" fontId="3" fillId="0" borderId="0" applyFont="0" applyFill="0" applyBorder="0" applyAlignment="0" applyProtection="0"/>
    <xf numFmtId="0" fontId="195" fillId="0" borderId="0"/>
    <xf numFmtId="0" fontId="197" fillId="0" borderId="0" applyNumberForma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76" fillId="0" borderId="0" applyFill="0" applyBorder="0" applyAlignment="0"/>
    <xf numFmtId="0" fontId="3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5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0" fillId="0" borderId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49" fontId="76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4" fontId="76" fillId="0" borderId="0" applyFill="0" applyBorder="0" applyAlignment="0"/>
    <xf numFmtId="49" fontId="76" fillId="0" borderId="0" applyFill="0" applyBorder="0" applyAlignment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62" fillId="0" borderId="0"/>
    <xf numFmtId="0" fontId="9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7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" fontId="4" fillId="0" borderId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44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95" fillId="0" borderId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02" fillId="39" borderId="26" applyNumberFormat="0" applyAlignment="0" applyProtection="0"/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2" fillId="39" borderId="26" applyNumberFormat="0" applyAlignment="0" applyProtection="0"/>
    <xf numFmtId="0" fontId="109" fillId="0" borderId="15">
      <alignment horizontal="center"/>
    </xf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71" fillId="68" borderId="32" applyNumberFormat="0" applyAlignment="0" applyProtection="0"/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76" fillId="83" borderId="33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0" fontId="82" fillId="0" borderId="15">
      <alignment horizontal="center"/>
    </xf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10" fontId="61" fillId="70" borderId="15" applyNumberFormat="0" applyBorder="0" applyAlignment="0" applyProtection="0"/>
    <xf numFmtId="10" fontId="61" fillId="70" borderId="15" applyNumberFormat="0" applyBorder="0" applyAlignment="0" applyProtection="0"/>
    <xf numFmtId="0" fontId="109" fillId="0" borderId="15">
      <alignment horizontal="center"/>
    </xf>
    <xf numFmtId="0" fontId="118" fillId="68" borderId="32" applyNumberFormat="0" applyAlignment="0" applyProtection="0"/>
    <xf numFmtId="12" fontId="127" fillId="0" borderId="15">
      <alignment horizontal="center"/>
    </xf>
    <xf numFmtId="3" fontId="60" fillId="0" borderId="15" applyNumberFormat="0" applyFont="0" applyFill="0" applyAlignment="0" applyProtection="0">
      <alignment vertical="center"/>
    </xf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5" fillId="0" borderId="5" applyAlignment="0" applyProtection="0"/>
    <xf numFmtId="187" fontId="188" fillId="0" borderId="5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88" fillId="68" borderId="26" applyNumberFormat="0" applyAlignment="0" applyProtection="0"/>
    <xf numFmtId="0" fontId="102" fillId="39" borderId="26" applyNumberForma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102" fillId="39" borderId="26" applyNumberFormat="0" applyAlignment="0" applyProtection="0"/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118" fillId="68" borderId="32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88" fillId="68" borderId="26" applyNumberFormat="0" applyAlignment="0" applyProtection="0"/>
    <xf numFmtId="0" fontId="102" fillId="39" borderId="26" applyNumberForma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118" fillId="68" borderId="32" applyNumberFormat="0" applyAlignment="0" applyProtection="0"/>
    <xf numFmtId="4" fontId="76" fillId="33" borderId="32" applyNumberFormat="0" applyProtection="0">
      <alignment vertical="center"/>
    </xf>
    <xf numFmtId="4" fontId="76" fillId="33" borderId="32" applyNumberFormat="0" applyProtection="0">
      <alignment horizontal="left" vertical="center" indent="1"/>
    </xf>
    <xf numFmtId="4" fontId="76" fillId="33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2" fillId="82" borderId="32" applyNumberFormat="0" applyProtection="0">
      <alignment horizontal="left" vertical="center" indent="1"/>
    </xf>
    <xf numFmtId="4" fontId="67" fillId="83" borderId="32" applyNumberFormat="0" applyProtection="0">
      <alignment horizontal="left" vertical="center" indent="1"/>
    </xf>
    <xf numFmtId="4" fontId="76" fillId="84" borderId="32" applyNumberFormat="0" applyProtection="0">
      <alignment horizontal="left" vertical="center" indent="1"/>
    </xf>
    <xf numFmtId="0" fontId="60" fillId="84" borderId="32" applyNumberFormat="0" applyProtection="0">
      <alignment horizontal="left" vertical="center" indent="1"/>
    </xf>
    <xf numFmtId="0" fontId="60" fillId="85" borderId="32" applyNumberFormat="0" applyProtection="0">
      <alignment horizontal="left" vertical="center" indent="1"/>
    </xf>
    <xf numFmtId="0" fontId="60" fillId="7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76" fillId="70" borderId="32" applyNumberFormat="0" applyProtection="0">
      <alignment horizontal="left" vertical="center" indent="1"/>
    </xf>
    <xf numFmtId="4" fontId="76" fillId="83" borderId="32" applyNumberFormat="0" applyProtection="0">
      <alignment horizontal="right" vertical="center"/>
    </xf>
    <xf numFmtId="0" fontId="60" fillId="81" borderId="32" applyNumberFormat="0" applyProtection="0">
      <alignment horizontal="left" vertical="center" indent="1"/>
    </xf>
    <xf numFmtId="0" fontId="60" fillId="81" borderId="32" applyNumberFormat="0" applyProtection="0">
      <alignment horizontal="left" vertical="center" indent="1"/>
    </xf>
    <xf numFmtId="4" fontId="154" fillId="83" borderId="32" applyNumberFormat="0" applyProtection="0">
      <alignment horizontal="right" vertical="center"/>
    </xf>
    <xf numFmtId="0" fontId="172" fillId="68" borderId="26" applyNumberFormat="0" applyAlignment="0" applyProtection="0"/>
    <xf numFmtId="0" fontId="179" fillId="39" borderId="26" applyNumberFormat="0" applyAlignment="0" applyProtection="0"/>
    <xf numFmtId="0" fontId="181" fillId="0" borderId="35" applyNumberFormat="0" applyFill="0" applyAlignment="0" applyProtection="0"/>
    <xf numFmtId="0" fontId="171" fillId="68" borderId="32" applyNumberFormat="0" applyAlignment="0" applyProtection="0"/>
    <xf numFmtId="0" fontId="6" fillId="77" borderId="31" applyNumberFormat="0" applyFont="0" applyAlignment="0" applyProtection="0"/>
    <xf numFmtId="0" fontId="102" fillId="39" borderId="26" applyNumberFormat="0" applyAlignment="0" applyProtection="0"/>
    <xf numFmtId="187" fontId="85" fillId="0" borderId="5" applyAlignment="0" applyProtection="0"/>
    <xf numFmtId="187" fontId="188" fillId="0" borderId="5" applyAlignment="0" applyProtection="0"/>
    <xf numFmtId="0" fontId="88" fillId="68" borderId="26" applyNumberFormat="0" applyAlignment="0" applyProtection="0"/>
    <xf numFmtId="0" fontId="118" fillId="68" borderId="32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102" fillId="39" borderId="26" applyNumberFormat="0" applyAlignment="0" applyProtection="0"/>
    <xf numFmtId="0" fontId="68" fillId="0" borderId="0"/>
    <xf numFmtId="0" fontId="68" fillId="0" borderId="0"/>
    <xf numFmtId="0" fontId="68" fillId="0" borderId="0"/>
    <xf numFmtId="43" fontId="3" fillId="0" borderId="0" applyFont="0" applyFill="0" applyBorder="0" applyAlignment="0" applyProtection="0"/>
    <xf numFmtId="0" fontId="87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68" fillId="0" borderId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23">
      <alignment horizontal="right" vertical="center"/>
    </xf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44" fillId="0" borderId="0" applyFont="0" applyFill="0" applyBorder="0" applyAlignment="0" applyProtection="0"/>
    <xf numFmtId="0" fontId="3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9" fillId="0" borderId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51" fillId="5" borderId="9" applyNumberFormat="0" applyAlignment="0" applyProtection="0"/>
    <xf numFmtId="0" fontId="51" fillId="5" borderId="9" applyNumberFormat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9" borderId="0" applyNumberFormat="0" applyBorder="0" applyAlignment="0" applyProtection="0"/>
    <xf numFmtId="0" fontId="9" fillId="0" borderId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9" fillId="0" borderId="0"/>
    <xf numFmtId="0" fontId="51" fillId="5" borderId="9" applyNumberFormat="0" applyAlignment="0" applyProtection="0"/>
    <xf numFmtId="0" fontId="51" fillId="5" borderId="9" applyNumberFormat="0" applyAlignment="0" applyProtection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1" fillId="5" borderId="9" applyNumberFormat="0" applyAlignment="0" applyProtection="0"/>
    <xf numFmtId="43" fontId="17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43" fontId="17" fillId="0" borderId="0" applyFont="0" applyFill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1" fillId="5" borderId="9" applyNumberFormat="0" applyAlignment="0" applyProtection="0"/>
    <xf numFmtId="0" fontId="59" fillId="29" borderId="0" applyNumberFormat="0" applyBorder="0" applyAlignment="0" applyProtection="0"/>
    <xf numFmtId="0" fontId="59" fillId="9" borderId="0" applyNumberFormat="0" applyBorder="0" applyAlignment="0" applyProtection="0"/>
    <xf numFmtId="0" fontId="51" fillId="5" borderId="9" applyNumberFormat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21" borderId="0" applyNumberFormat="0" applyBorder="0" applyAlignment="0" applyProtection="0"/>
    <xf numFmtId="0" fontId="51" fillId="5" borderId="9" applyNumberFormat="0" applyAlignment="0" applyProtection="0"/>
    <xf numFmtId="0" fontId="59" fillId="13" borderId="0" applyNumberFormat="0" applyBorder="0" applyAlignment="0" applyProtection="0"/>
    <xf numFmtId="0" fontId="9" fillId="0" borderId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9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0" fontId="59" fillId="29" borderId="0" applyNumberFormat="0" applyBorder="0" applyAlignment="0" applyProtection="0"/>
    <xf numFmtId="0" fontId="59" fillId="25" borderId="0" applyNumberFormat="0" applyBorder="0" applyAlignment="0" applyProtection="0"/>
    <xf numFmtId="0" fontId="59" fillId="21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13" borderId="0" applyNumberFormat="0" applyBorder="0" applyAlignment="0" applyProtection="0"/>
    <xf numFmtId="43" fontId="17" fillId="0" borderId="0" applyFont="0" applyFill="0" applyBorder="0" applyAlignment="0" applyProtection="0"/>
    <xf numFmtId="0" fontId="51" fillId="5" borderId="9" applyNumberFormat="0" applyAlignment="0" applyProtection="0"/>
    <xf numFmtId="0" fontId="59" fillId="9" borderId="0" applyNumberFormat="0" applyBorder="0" applyAlignment="0" applyProtection="0"/>
    <xf numFmtId="0" fontId="59" fillId="13" borderId="0" applyNumberFormat="0" applyBorder="0" applyAlignment="0" applyProtection="0"/>
    <xf numFmtId="0" fontId="51" fillId="5" borderId="9" applyNumberFormat="0" applyAlignment="0" applyProtection="0"/>
    <xf numFmtId="0" fontId="59" fillId="17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1" fillId="5" borderId="9" applyNumberFormat="0" applyAlignment="0" applyProtection="0"/>
    <xf numFmtId="0" fontId="59" fillId="29" borderId="0" applyNumberFormat="0" applyBorder="0" applyAlignment="0" applyProtection="0"/>
    <xf numFmtId="43" fontId="17" fillId="0" borderId="0" applyFont="0" applyFill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3" borderId="0" applyNumberFormat="0" applyBorder="0" applyAlignment="0" applyProtection="0"/>
    <xf numFmtId="0" fontId="51" fillId="5" borderId="9" applyNumberFormat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9" borderId="0" applyNumberFormat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59" fillId="25" borderId="0" applyNumberFormat="0" applyBorder="0" applyAlignment="0" applyProtection="0"/>
    <xf numFmtId="0" fontId="59" fillId="9" borderId="0" applyNumberFormat="0" applyBorder="0" applyAlignment="0" applyProtection="0"/>
    <xf numFmtId="0" fontId="59" fillId="25" borderId="0" applyNumberFormat="0" applyBorder="0" applyAlignment="0" applyProtection="0"/>
    <xf numFmtId="0" fontId="59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43" fontId="17" fillId="0" borderId="0" applyFont="0" applyFill="0" applyBorder="0" applyAlignment="0" applyProtection="0"/>
    <xf numFmtId="0" fontId="59" fillId="29" borderId="0" applyNumberFormat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13" borderId="0" applyNumberFormat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21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1" fillId="5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9" fillId="17" borderId="0" applyNumberFormat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9" fillId="13" borderId="0" applyNumberFormat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25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29" borderId="0" applyNumberFormat="0" applyBorder="0" applyAlignment="0" applyProtection="0"/>
    <xf numFmtId="43" fontId="6" fillId="0" borderId="0" applyFont="0" applyFill="0" applyBorder="0" applyAlignment="0" applyProtection="0"/>
    <xf numFmtId="0" fontId="59" fillId="9" borderId="0" applyNumberFormat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9" fillId="17" borderId="0" applyNumberFormat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9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9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9" fillId="29" borderId="0" applyNumberFormat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9" fillId="2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9" fillId="0" borderId="23">
      <alignment horizontal="right" vertical="center"/>
    </xf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1" fillId="5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 applyBorder="0"/>
    <xf numFmtId="0" fontId="44" fillId="0" borderId="0" applyBorder="0"/>
    <xf numFmtId="0" fontId="44" fillId="0" borderId="0" applyBorder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4" fontId="44" fillId="0" borderId="0" applyFont="0" applyFill="0" applyBorder="0" applyAlignment="0" applyProtection="0"/>
    <xf numFmtId="0" fontId="3" fillId="16" borderId="0" applyNumberFormat="0" applyBorder="0" applyAlignment="0" applyProtection="0"/>
    <xf numFmtId="44" fontId="44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44" fillId="0" borderId="0" applyFont="0" applyFill="0" applyBorder="0" applyAlignment="0" applyProtection="0"/>
    <xf numFmtId="0" fontId="3" fillId="18" borderId="0" applyNumberFormat="0" applyBorder="0" applyAlignment="0" applyProtection="0"/>
    <xf numFmtId="44" fontId="44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28" borderId="0" applyNumberFormat="0" applyBorder="0" applyAlignment="0" applyProtection="0"/>
    <xf numFmtId="44" fontId="44" fillId="0" borderId="0" applyFont="0" applyFill="0" applyBorder="0" applyAlignment="0" applyProtection="0"/>
    <xf numFmtId="0" fontId="3" fillId="3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8" borderId="13" applyNumberFormat="0" applyFont="0" applyAlignment="0" applyProtection="0"/>
    <xf numFmtId="271" fontId="44" fillId="0" borderId="0"/>
    <xf numFmtId="200" fontId="44" fillId="0" borderId="0" applyFont="0" applyFill="0" applyBorder="0" applyAlignment="0" applyProtection="0">
      <alignment vertical="center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 applyBorder="0"/>
    <xf numFmtId="0" fontId="44" fillId="0" borderId="0" applyBorder="0"/>
    <xf numFmtId="0" fontId="44" fillId="0" borderId="0" applyBorder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59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59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59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59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23">
      <alignment horizontal="right" vertical="center"/>
    </xf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4" fillId="0" borderId="0" applyFont="0" applyFill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4" fontId="44" fillId="0" borderId="0" applyFont="0" applyFill="0" applyBorder="0" applyAlignment="0" applyProtection="0"/>
    <xf numFmtId="0" fontId="2" fillId="16" borderId="0" applyNumberFormat="0" applyBorder="0" applyAlignment="0" applyProtection="0"/>
    <xf numFmtId="44" fontId="4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4" fillId="0" borderId="0" applyFont="0" applyFill="0" applyBorder="0" applyAlignment="0" applyProtection="0"/>
    <xf numFmtId="0" fontId="2" fillId="18" borderId="0" applyNumberFormat="0" applyBorder="0" applyAlignment="0" applyProtection="0"/>
    <xf numFmtId="44" fontId="4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28" borderId="0" applyNumberFormat="0" applyBorder="0" applyAlignment="0" applyProtection="0"/>
    <xf numFmtId="44" fontId="44" fillId="0" borderId="0" applyFont="0" applyFill="0" applyBorder="0" applyAlignment="0" applyProtection="0"/>
    <xf numFmtId="0" fontId="2" fillId="30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1" fillId="0" borderId="0"/>
    <xf numFmtId="193" fontId="6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79" fillId="0" borderId="23">
      <alignment horizontal="right" vertical="center"/>
    </xf>
    <xf numFmtId="193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Font="0" applyFill="0" applyBorder="0" applyAlignment="0" applyProtection="0"/>
    <xf numFmtId="0" fontId="9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17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0" fontId="1" fillId="0" borderId="0"/>
    <xf numFmtId="43" fontId="17" fillId="0" borderId="0" applyFont="0" applyFill="0" applyBorder="0" applyAlignment="0" applyProtection="0"/>
    <xf numFmtId="0" fontId="9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274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65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71" fontId="1" fillId="0" borderId="0"/>
    <xf numFmtId="200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302">
    <xf numFmtId="0" fontId="0" fillId="0" borderId="0" xfId="0"/>
    <xf numFmtId="0" fontId="11" fillId="0" borderId="0" xfId="0" applyFont="1" applyAlignment="1">
      <alignment horizontal="left"/>
    </xf>
    <xf numFmtId="0" fontId="11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37" fontId="11" fillId="0" borderId="0" xfId="0" applyNumberFormat="1" applyFont="1"/>
    <xf numFmtId="39" fontId="5" fillId="0" borderId="0" xfId="1" applyNumberFormat="1" applyFont="1" applyAlignment="1">
      <alignment horizontal="left"/>
    </xf>
    <xf numFmtId="0" fontId="11" fillId="0" borderId="0" xfId="0" applyFont="1" applyAlignment="1">
      <alignment horizontal="center"/>
    </xf>
    <xf numFmtId="201" fontId="14" fillId="0" borderId="0" xfId="0" applyNumberFormat="1" applyFont="1" applyAlignment="1">
      <alignment horizontal="center"/>
    </xf>
    <xf numFmtId="196" fontId="11" fillId="0" borderId="4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7" fontId="11" fillId="0" borderId="0" xfId="0" applyNumberFormat="1" applyFont="1" applyAlignment="1">
      <alignment horizontal="left" vertical="center"/>
    </xf>
    <xf numFmtId="4" fontId="11" fillId="0" borderId="0" xfId="1" applyFont="1" applyFill="1" applyBorder="1" applyAlignment="1">
      <alignment horizontal="left"/>
    </xf>
    <xf numFmtId="39" fontId="5" fillId="0" borderId="0" xfId="1" applyNumberFormat="1" applyFont="1" applyAlignme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1" fillId="0" borderId="0" xfId="1" applyNumberFormat="1" applyFont="1" applyBorder="1" applyAlignment="1">
      <alignment horizontal="left"/>
    </xf>
    <xf numFmtId="0" fontId="13" fillId="0" borderId="0" xfId="1" applyNumberFormat="1" applyFont="1" applyAlignment="1">
      <alignment horizontal="center"/>
    </xf>
    <xf numFmtId="37" fontId="11" fillId="0" borderId="0" xfId="1" applyNumberFormat="1" applyFont="1" applyFill="1" applyBorder="1" applyAlignment="1"/>
    <xf numFmtId="39" fontId="5" fillId="0" borderId="0" xfId="1" applyNumberFormat="1" applyFont="1" applyFill="1" applyAlignment="1">
      <alignment horizontal="center"/>
    </xf>
    <xf numFmtId="196" fontId="11" fillId="0" borderId="0" xfId="1" applyNumberFormat="1" applyFont="1" applyFill="1" applyBorder="1"/>
    <xf numFmtId="39" fontId="5" fillId="0" borderId="0" xfId="1" applyNumberFormat="1" applyFont="1"/>
    <xf numFmtId="39" fontId="5" fillId="0" borderId="0" xfId="1" applyNumberFormat="1" applyFont="1" applyAlignment="1">
      <alignment horizontal="center"/>
    </xf>
    <xf numFmtId="39" fontId="13" fillId="0" borderId="0" xfId="1" applyNumberFormat="1" applyFont="1" applyAlignment="1">
      <alignment horizontal="center"/>
    </xf>
    <xf numFmtId="39" fontId="5" fillId="0" borderId="0" xfId="1" applyNumberFormat="1" applyFont="1" applyBorder="1" applyAlignment="1">
      <alignment horizontal="center"/>
    </xf>
    <xf numFmtId="39" fontId="5" fillId="0" borderId="0" xfId="1" applyNumberFormat="1" applyFont="1" applyBorder="1" applyAlignment="1"/>
    <xf numFmtId="39" fontId="5" fillId="0" borderId="0" xfId="1" applyNumberFormat="1" applyFont="1" applyFill="1" applyBorder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Border="1"/>
    <xf numFmtId="39" fontId="13" fillId="0" borderId="0" xfId="1" applyNumberFormat="1" applyFont="1" applyBorder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11" fillId="0" borderId="0" xfId="1" applyNumberFormat="1" applyFont="1"/>
    <xf numFmtId="196" fontId="5" fillId="0" borderId="0" xfId="1" applyNumberFormat="1" applyFont="1" applyFill="1" applyBorder="1" applyAlignment="1"/>
    <xf numFmtId="0" fontId="13" fillId="0" borderId="0" xfId="1" applyNumberFormat="1" applyFont="1" applyFill="1" applyAlignment="1">
      <alignment horizontal="center"/>
    </xf>
    <xf numFmtId="196" fontId="11" fillId="0" borderId="0" xfId="1" applyNumberFormat="1" applyFont="1" applyFill="1" applyBorder="1" applyAlignment="1"/>
    <xf numFmtId="196" fontId="11" fillId="0" borderId="0" xfId="1" quotePrefix="1" applyNumberFormat="1" applyFont="1" applyFill="1" applyBorder="1" applyAlignment="1"/>
    <xf numFmtId="196" fontId="13" fillId="0" borderId="0" xfId="1" applyNumberFormat="1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38" fontId="5" fillId="0" borderId="0" xfId="0" applyNumberFormat="1" applyFont="1" applyAlignment="1">
      <alignment horizontal="justify"/>
    </xf>
    <xf numFmtId="196" fontId="11" fillId="0" borderId="2" xfId="0" applyNumberFormat="1" applyFont="1" applyBorder="1" applyAlignment="1">
      <alignment horizontal="right"/>
    </xf>
    <xf numFmtId="38" fontId="15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left"/>
    </xf>
    <xf numFmtId="0" fontId="14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wrapText="1"/>
    </xf>
    <xf numFmtId="37" fontId="16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95" fontId="15" fillId="0" borderId="0" xfId="0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98" fontId="16" fillId="0" borderId="0" xfId="0" quotePrefix="1" applyNumberFormat="1" applyFont="1" applyAlignment="1">
      <alignment horizontal="center"/>
    </xf>
    <xf numFmtId="198" fontId="16" fillId="0" borderId="0" xfId="0" applyNumberFormat="1" applyFont="1"/>
    <xf numFmtId="0" fontId="19" fillId="0" borderId="0" xfId="0" applyFont="1" applyAlignment="1">
      <alignment horizontal="center"/>
    </xf>
    <xf numFmtId="195" fontId="16" fillId="0" borderId="0" xfId="0" applyNumberFormat="1" applyFont="1"/>
    <xf numFmtId="0" fontId="20" fillId="0" borderId="0" xfId="0" applyFont="1" applyAlignment="1">
      <alignment horizontal="left"/>
    </xf>
    <xf numFmtId="0" fontId="20" fillId="0" borderId="0" xfId="0" applyFont="1"/>
    <xf numFmtId="37" fontId="15" fillId="0" borderId="0" xfId="0" applyNumberFormat="1" applyFont="1"/>
    <xf numFmtId="37" fontId="16" fillId="0" borderId="0" xfId="0" applyNumberFormat="1" applyFont="1"/>
    <xf numFmtId="37" fontId="16" fillId="0" borderId="0" xfId="1" applyNumberFormat="1" applyFont="1" applyFill="1" applyAlignment="1"/>
    <xf numFmtId="199" fontId="16" fillId="0" borderId="0" xfId="1" applyNumberFormat="1" applyFont="1" applyFill="1" applyAlignment="1"/>
    <xf numFmtId="0" fontId="16" fillId="0" borderId="0" xfId="10" applyFont="1" applyAlignment="1"/>
    <xf numFmtId="37" fontId="15" fillId="0" borderId="1" xfId="0" applyNumberFormat="1" applyFont="1" applyBorder="1"/>
    <xf numFmtId="37" fontId="15" fillId="0" borderId="2" xfId="0" applyNumberFormat="1" applyFont="1" applyBorder="1"/>
    <xf numFmtId="195" fontId="15" fillId="0" borderId="0" xfId="0" applyNumberFormat="1" applyFont="1"/>
    <xf numFmtId="194" fontId="16" fillId="0" borderId="0" xfId="0" applyNumberFormat="1" applyFont="1" applyAlignment="1">
      <alignment horizontal="center"/>
    </xf>
    <xf numFmtId="194" fontId="19" fillId="0" borderId="0" xfId="0" applyNumberFormat="1" applyFont="1" applyAlignment="1">
      <alignment horizontal="center"/>
    </xf>
    <xf numFmtId="194" fontId="16" fillId="0" borderId="0" xfId="0" applyNumberFormat="1" applyFont="1"/>
    <xf numFmtId="37" fontId="16" fillId="0" borderId="0" xfId="4" applyNumberFormat="1" applyFont="1" applyFill="1" applyAlignment="1"/>
    <xf numFmtId="37" fontId="16" fillId="0" borderId="0" xfId="9" applyNumberFormat="1" applyFont="1"/>
    <xf numFmtId="195" fontId="19" fillId="0" borderId="0" xfId="0" applyNumberFormat="1" applyFont="1" applyAlignment="1">
      <alignment horizontal="center"/>
    </xf>
    <xf numFmtId="37" fontId="16" fillId="0" borderId="0" xfId="10" applyNumberFormat="1" applyFont="1" applyAlignment="1"/>
    <xf numFmtId="37" fontId="16" fillId="0" borderId="0" xfId="3" applyNumberFormat="1" applyFont="1" applyFill="1" applyAlignment="1"/>
    <xf numFmtId="37" fontId="16" fillId="0" borderId="0" xfId="3" applyNumberFormat="1" applyFont="1" applyFill="1" applyBorder="1" applyAlignment="1"/>
    <xf numFmtId="37" fontId="16" fillId="0" borderId="0" xfId="3" applyNumberFormat="1" applyFont="1" applyFill="1" applyBorder="1" applyAlignment="1">
      <alignment horizontal="center"/>
    </xf>
    <xf numFmtId="37" fontId="16" fillId="0" borderId="0" xfId="3" applyNumberFormat="1" applyFont="1" applyFill="1" applyAlignment="1">
      <alignment horizontal="center"/>
    </xf>
    <xf numFmtId="191" fontId="16" fillId="0" borderId="0" xfId="0" applyNumberFormat="1" applyFont="1"/>
    <xf numFmtId="39" fontId="16" fillId="0" borderId="0" xfId="1" applyNumberFormat="1" applyFont="1" applyAlignment="1">
      <alignment horizontal="left"/>
    </xf>
    <xf numFmtId="0" fontId="16" fillId="0" borderId="0" xfId="5" applyFont="1"/>
    <xf numFmtId="0" fontId="15" fillId="0" borderId="0" xfId="5" applyFont="1"/>
    <xf numFmtId="0" fontId="16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8" fontId="16" fillId="0" borderId="0" xfId="0" applyNumberFormat="1" applyFont="1" applyAlignment="1">
      <alignment horizontal="center"/>
    </xf>
    <xf numFmtId="38" fontId="16" fillId="0" borderId="0" xfId="0" applyNumberFormat="1" applyFont="1"/>
    <xf numFmtId="0" fontId="14" fillId="0" borderId="0" xfId="11" applyFont="1"/>
    <xf numFmtId="191" fontId="15" fillId="0" borderId="1" xfId="0" applyNumberFormat="1" applyFont="1" applyBorder="1"/>
    <xf numFmtId="191" fontId="15" fillId="0" borderId="0" xfId="0" applyNumberFormat="1" applyFont="1"/>
    <xf numFmtId="196" fontId="16" fillId="0" borderId="0" xfId="0" applyNumberFormat="1" applyFont="1" applyAlignment="1">
      <alignment wrapText="1"/>
    </xf>
    <xf numFmtId="37" fontId="16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91" fontId="15" fillId="0" borderId="1" xfId="0" applyNumberFormat="1" applyFont="1" applyBorder="1" applyAlignment="1">
      <alignment wrapText="1"/>
    </xf>
    <xf numFmtId="191" fontId="15" fillId="0" borderId="0" xfId="0" applyNumberFormat="1" applyFont="1" applyAlignment="1">
      <alignment wrapText="1"/>
    </xf>
    <xf numFmtId="199" fontId="15" fillId="0" borderId="0" xfId="1" applyNumberFormat="1" applyFont="1" applyFill="1" applyBorder="1" applyAlignment="1">
      <alignment wrapText="1"/>
    </xf>
    <xf numFmtId="191" fontId="16" fillId="0" borderId="0" xfId="0" applyNumberFormat="1" applyFont="1" applyAlignment="1">
      <alignment wrapText="1"/>
    </xf>
    <xf numFmtId="38" fontId="15" fillId="0" borderId="0" xfId="0" applyNumberFormat="1" applyFont="1"/>
    <xf numFmtId="202" fontId="15" fillId="0" borderId="0" xfId="0" applyNumberFormat="1" applyFont="1" applyAlignment="1">
      <alignment horizontal="center"/>
    </xf>
    <xf numFmtId="191" fontId="15" fillId="0" borderId="4" xfId="0" applyNumberFormat="1" applyFont="1" applyBorder="1"/>
    <xf numFmtId="191" fontId="15" fillId="0" borderId="0" xfId="0" applyNumberFormat="1" applyFont="1" applyAlignment="1">
      <alignment horizontal="right"/>
    </xf>
    <xf numFmtId="38" fontId="23" fillId="0" borderId="0" xfId="0" applyNumberFormat="1" applyFont="1"/>
    <xf numFmtId="37" fontId="24" fillId="0" borderId="0" xfId="0" applyNumberFormat="1" applyFont="1"/>
    <xf numFmtId="37" fontId="25" fillId="0" borderId="0" xfId="0" applyNumberFormat="1" applyFont="1"/>
    <xf numFmtId="0" fontId="5" fillId="0" borderId="1" xfId="0" applyFont="1" applyBorder="1" applyAlignment="1">
      <alignment horizontal="center"/>
    </xf>
    <xf numFmtId="39" fontId="5" fillId="0" borderId="3" xfId="1" applyNumberFormat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191" fontId="5" fillId="0" borderId="0" xfId="12" applyNumberFormat="1" applyFont="1" applyFill="1" applyAlignment="1"/>
    <xf numFmtId="191" fontId="5" fillId="0" borderId="0" xfId="12" applyNumberFormat="1" applyFont="1" applyFill="1" applyBorder="1" applyAlignment="1"/>
    <xf numFmtId="191" fontId="5" fillId="0" borderId="0" xfId="0" applyNumberFormat="1" applyFont="1"/>
    <xf numFmtId="191" fontId="5" fillId="0" borderId="0" xfId="0" applyNumberFormat="1" applyFont="1" applyAlignment="1">
      <alignment horizontal="right"/>
    </xf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0" fontId="16" fillId="0" borderId="3" xfId="0" applyFont="1" applyBorder="1" applyAlignment="1">
      <alignment horizontal="center"/>
    </xf>
    <xf numFmtId="0" fontId="5" fillId="0" borderId="0" xfId="13" applyFont="1" applyAlignment="1">
      <alignment horizontal="left" vertical="center"/>
    </xf>
    <xf numFmtId="38" fontId="11" fillId="0" borderId="0" xfId="0" applyNumberFormat="1" applyFont="1" applyAlignment="1">
      <alignment horizontal="left"/>
    </xf>
    <xf numFmtId="37" fontId="5" fillId="0" borderId="0" xfId="9" applyNumberFormat="1" applyFont="1"/>
    <xf numFmtId="37" fontId="5" fillId="0" borderId="0" xfId="0" applyNumberFormat="1" applyFont="1" applyAlignment="1">
      <alignment horizontal="right"/>
    </xf>
    <xf numFmtId="37" fontId="5" fillId="0" borderId="0" xfId="3" applyNumberFormat="1" applyFont="1" applyFill="1" applyAlignment="1"/>
    <xf numFmtId="37" fontId="5" fillId="0" borderId="0" xfId="3" applyNumberFormat="1" applyFont="1" applyFill="1" applyAlignment="1">
      <alignment horizontal="right"/>
    </xf>
    <xf numFmtId="37" fontId="5" fillId="0" borderId="0" xfId="6" applyNumberFormat="1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38" fontId="5" fillId="0" borderId="0" xfId="0" applyNumberFormat="1" applyFont="1"/>
    <xf numFmtId="199" fontId="5" fillId="0" borderId="0" xfId="12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left"/>
    </xf>
    <xf numFmtId="37" fontId="5" fillId="0" borderId="0" xfId="12" applyNumberFormat="1" applyFont="1" applyBorder="1" applyAlignment="1">
      <alignment horizontal="right" vertical="center" wrapText="1"/>
    </xf>
    <xf numFmtId="37" fontId="5" fillId="0" borderId="0" xfId="6" applyNumberFormat="1" applyFont="1" applyAlignment="1">
      <alignment horizontal="centerContinuous" vertical="center"/>
    </xf>
    <xf numFmtId="37" fontId="11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37" fontId="5" fillId="0" borderId="0" xfId="13" applyNumberFormat="1" applyFont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43" fontId="11" fillId="0" borderId="0" xfId="12" applyFont="1" applyFill="1" applyBorder="1" applyAlignment="1"/>
    <xf numFmtId="39" fontId="11" fillId="0" borderId="0" xfId="1" applyNumberFormat="1" applyFont="1" applyFill="1"/>
    <xf numFmtId="39" fontId="27" fillId="0" borderId="0" xfId="1" applyNumberFormat="1" applyFont="1" applyFill="1" applyBorder="1" applyAlignment="1">
      <alignment horizontal="center"/>
    </xf>
    <xf numFmtId="196" fontId="5" fillId="0" borderId="0" xfId="1" quotePrefix="1" applyNumberFormat="1" applyFont="1" applyFill="1" applyBorder="1" applyAlignment="1"/>
    <xf numFmtId="196" fontId="5" fillId="0" borderId="0" xfId="1" applyNumberFormat="1" applyFont="1" applyFill="1" applyBorder="1"/>
    <xf numFmtId="199" fontId="11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vertical="top" wrapText="1"/>
    </xf>
    <xf numFmtId="196" fontId="11" fillId="0" borderId="4" xfId="1" quotePrefix="1" applyNumberFormat="1" applyFont="1" applyFill="1" applyBorder="1" applyAlignment="1"/>
    <xf numFmtId="196" fontId="5" fillId="0" borderId="3" xfId="1" quotePrefix="1" applyNumberFormat="1" applyFont="1" applyFill="1" applyBorder="1" applyAlignment="1"/>
    <xf numFmtId="203" fontId="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37" fontId="5" fillId="0" borderId="0" xfId="1" applyNumberFormat="1" applyFont="1" applyFill="1" applyBorder="1" applyAlignment="1">
      <alignment horizontal="right" vertical="center" wrapText="1"/>
    </xf>
    <xf numFmtId="194" fontId="15" fillId="0" borderId="0" xfId="0" applyNumberFormat="1" applyFont="1"/>
    <xf numFmtId="199" fontId="16" fillId="0" borderId="0" xfId="1" applyNumberFormat="1" applyFont="1" applyFill="1" applyBorder="1" applyAlignment="1"/>
    <xf numFmtId="37" fontId="5" fillId="0" borderId="3" xfId="0" applyNumberFormat="1" applyFont="1" applyBorder="1" applyAlignment="1">
      <alignment horizontal="right"/>
    </xf>
    <xf numFmtId="37" fontId="5" fillId="0" borderId="3" xfId="9" applyNumberFormat="1" applyFont="1" applyBorder="1"/>
    <xf numFmtId="37" fontId="16" fillId="0" borderId="0" xfId="9" applyNumberFormat="1" applyFont="1" applyAlignment="1">
      <alignment horizontal="center"/>
    </xf>
    <xf numFmtId="191" fontId="5" fillId="0" borderId="0" xfId="15" applyNumberFormat="1" applyFont="1" applyFill="1" applyBorder="1" applyAlignment="1">
      <alignment vertical="center"/>
    </xf>
    <xf numFmtId="199" fontId="5" fillId="0" borderId="0" xfId="12" applyNumberFormat="1" applyFont="1" applyFill="1"/>
    <xf numFmtId="39" fontId="5" fillId="0" borderId="5" xfId="1" applyNumberFormat="1" applyFont="1" applyBorder="1" applyAlignment="1">
      <alignment horizontal="center"/>
    </xf>
    <xf numFmtId="43" fontId="5" fillId="0" borderId="0" xfId="3590" applyFont="1" applyFill="1" applyAlignment="1"/>
    <xf numFmtId="0" fontId="14" fillId="0" borderId="0" xfId="11" applyFont="1" applyAlignment="1">
      <alignment horizontal="left"/>
    </xf>
    <xf numFmtId="0" fontId="16" fillId="0" borderId="0" xfId="0" applyFont="1" applyAlignment="1">
      <alignment vertical="top"/>
    </xf>
    <xf numFmtId="37" fontId="5" fillId="0" borderId="0" xfId="9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43" fontId="5" fillId="0" borderId="0" xfId="3590" applyFont="1" applyFill="1" applyAlignment="1">
      <alignment horizontal="right"/>
    </xf>
    <xf numFmtId="3" fontId="5" fillId="0" borderId="0" xfId="1" applyNumberFormat="1" applyFont="1" applyFill="1" applyAlignment="1"/>
    <xf numFmtId="199" fontId="5" fillId="0" borderId="0" xfId="1" applyNumberFormat="1" applyFont="1" applyFill="1" applyAlignment="1"/>
    <xf numFmtId="199" fontId="5" fillId="0" borderId="0" xfId="1" applyNumberFormat="1" applyFont="1" applyFill="1" applyAlignment="1">
      <alignment vertical="center"/>
    </xf>
    <xf numFmtId="41" fontId="5" fillId="0" borderId="0" xfId="19" applyNumberFormat="1" applyFont="1" applyFill="1" applyBorder="1" applyAlignment="1"/>
    <xf numFmtId="43" fontId="5" fillId="0" borderId="0" xfId="19" applyFont="1" applyFill="1" applyBorder="1" applyAlignment="1"/>
    <xf numFmtId="37" fontId="5" fillId="0" borderId="0" xfId="12" applyNumberFormat="1" applyFont="1" applyFill="1" applyBorder="1" applyAlignment="1">
      <alignment horizontal="right" vertical="center" wrapText="1"/>
    </xf>
    <xf numFmtId="199" fontId="5" fillId="0" borderId="0" xfId="1" applyNumberFormat="1" applyFont="1" applyFill="1" applyBorder="1" applyAlignment="1">
      <alignment vertical="center"/>
    </xf>
    <xf numFmtId="191" fontId="5" fillId="0" borderId="0" xfId="12" applyNumberFormat="1" applyFont="1" applyFill="1" applyBorder="1" applyAlignment="1">
      <alignment vertical="center"/>
    </xf>
    <xf numFmtId="37" fontId="13" fillId="0" borderId="0" xfId="13" applyNumberFormat="1" applyFont="1" applyAlignment="1">
      <alignment horizontal="right" vertical="center"/>
    </xf>
    <xf numFmtId="196" fontId="5" fillId="0" borderId="0" xfId="15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1" fontId="11" fillId="0" borderId="0" xfId="12" applyNumberFormat="1" applyFont="1" applyFill="1" applyBorder="1" applyAlignment="1"/>
    <xf numFmtId="43" fontId="5" fillId="0" borderId="0" xfId="15" applyFont="1" applyFill="1" applyAlignment="1">
      <alignment horizontal="right"/>
    </xf>
    <xf numFmtId="37" fontId="5" fillId="0" borderId="0" xfId="4" applyNumberFormat="1" applyFont="1" applyFill="1" applyAlignment="1"/>
    <xf numFmtId="191" fontId="5" fillId="0" borderId="3" xfId="15" applyNumberFormat="1" applyFont="1" applyFill="1" applyBorder="1" applyAlignment="1"/>
    <xf numFmtId="199" fontId="5" fillId="0" borderId="0" xfId="15" applyNumberFormat="1" applyFont="1" applyFill="1" applyBorder="1" applyAlignment="1">
      <alignment vertical="center"/>
    </xf>
    <xf numFmtId="196" fontId="5" fillId="0" borderId="0" xfId="15" applyNumberFormat="1" applyFont="1" applyFill="1" applyAlignment="1">
      <alignment horizontal="right"/>
    </xf>
    <xf numFmtId="196" fontId="5" fillId="0" borderId="0" xfId="15" applyNumberFormat="1" applyFont="1" applyFill="1" applyAlignment="1">
      <alignment horizontal="center"/>
    </xf>
    <xf numFmtId="196" fontId="204" fillId="0" borderId="3" xfId="15" applyNumberFormat="1" applyFont="1" applyFill="1" applyBorder="1"/>
    <xf numFmtId="199" fontId="5" fillId="0" borderId="0" xfId="15" applyNumberFormat="1" applyFont="1" applyFill="1" applyAlignment="1">
      <alignment horizontal="right"/>
    </xf>
    <xf numFmtId="199" fontId="5" fillId="0" borderId="0" xfId="15" applyNumberFormat="1" applyFont="1" applyFill="1" applyAlignment="1">
      <alignment vertical="center"/>
    </xf>
    <xf numFmtId="203" fontId="5" fillId="0" borderId="3" xfId="0" applyNumberFormat="1" applyFont="1" applyBorder="1" applyAlignment="1">
      <alignment horizontal="right" vertical="center"/>
    </xf>
    <xf numFmtId="191" fontId="5" fillId="0" borderId="0" xfId="3590" applyNumberFormat="1" applyFont="1" applyFill="1" applyAlignment="1"/>
    <xf numFmtId="196" fontId="5" fillId="0" borderId="3" xfId="0" applyNumberFormat="1" applyFont="1" applyBorder="1" applyAlignment="1">
      <alignment horizontal="right"/>
    </xf>
    <xf numFmtId="0" fontId="5" fillId="0" borderId="0" xfId="0" quotePrefix="1" applyFont="1"/>
    <xf numFmtId="196" fontId="5" fillId="0" borderId="0" xfId="0" applyNumberFormat="1" applyFont="1" applyAlignment="1">
      <alignment horizontal="right"/>
    </xf>
    <xf numFmtId="193" fontId="5" fillId="0" borderId="0" xfId="0" applyNumberFormat="1" applyFont="1" applyAlignment="1">
      <alignment horizontal="right"/>
    </xf>
    <xf numFmtId="43" fontId="5" fillId="0" borderId="0" xfId="12" applyFont="1" applyFill="1" applyAlignment="1"/>
    <xf numFmtId="43" fontId="5" fillId="0" borderId="0" xfId="12" applyFont="1" applyFill="1" applyBorder="1" applyAlignment="1"/>
    <xf numFmtId="203" fontId="5" fillId="0" borderId="0" xfId="0" applyNumberFormat="1" applyFont="1"/>
    <xf numFmtId="43" fontId="5" fillId="0" borderId="0" xfId="15" applyFont="1" applyFill="1" applyAlignment="1"/>
    <xf numFmtId="37" fontId="5" fillId="0" borderId="2" xfId="10" applyNumberFormat="1" applyFont="1" applyBorder="1" applyAlignment="1"/>
    <xf numFmtId="191" fontId="5" fillId="0" borderId="0" xfId="15" applyNumberFormat="1" applyFont="1" applyFill="1" applyAlignment="1"/>
    <xf numFmtId="191" fontId="5" fillId="0" borderId="0" xfId="15" applyNumberFormat="1" applyFont="1" applyFill="1" applyBorder="1" applyAlignment="1"/>
    <xf numFmtId="273" fontId="5" fillId="0" borderId="3" xfId="4323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/>
    </xf>
    <xf numFmtId="199" fontId="5" fillId="0" borderId="0" xfId="15" applyNumberFormat="1" applyFont="1" applyFill="1" applyBorder="1" applyAlignment="1"/>
    <xf numFmtId="199" fontId="5" fillId="0" borderId="0" xfId="83" applyNumberFormat="1" applyFont="1" applyFill="1" applyAlignment="1">
      <alignment horizontal="right"/>
    </xf>
    <xf numFmtId="196" fontId="5" fillId="0" borderId="0" xfId="12" applyNumberFormat="1" applyFont="1" applyFill="1" applyBorder="1" applyAlignment="1">
      <alignment vertical="center"/>
    </xf>
    <xf numFmtId="191" fontId="11" fillId="0" borderId="5" xfId="12" applyNumberFormat="1" applyFont="1" applyFill="1" applyBorder="1" applyAlignment="1"/>
    <xf numFmtId="196" fontId="11" fillId="0" borderId="5" xfId="1" quotePrefix="1" applyNumberFormat="1" applyFont="1" applyFill="1" applyBorder="1" applyAlignment="1"/>
    <xf numFmtId="199" fontId="11" fillId="0" borderId="0" xfId="15" applyNumberFormat="1" applyFont="1" applyFill="1" applyBorder="1" applyAlignment="1"/>
    <xf numFmtId="191" fontId="11" fillId="0" borderId="4" xfId="0" applyNumberFormat="1" applyFont="1" applyBorder="1" applyAlignment="1">
      <alignment horizontal="center"/>
    </xf>
    <xf numFmtId="39" fontId="27" fillId="0" borderId="3" xfId="1" applyNumberFormat="1" applyFont="1" applyFill="1" applyBorder="1" applyAlignment="1">
      <alignment horizontal="center"/>
    </xf>
    <xf numFmtId="199" fontId="16" fillId="0" borderId="3" xfId="1" applyNumberFormat="1" applyFont="1" applyFill="1" applyBorder="1" applyAlignment="1"/>
    <xf numFmtId="199" fontId="5" fillId="0" borderId="0" xfId="3590" applyNumberFormat="1" applyFont="1" applyFill="1" applyAlignment="1">
      <alignment horizontal="right"/>
    </xf>
    <xf numFmtId="191" fontId="5" fillId="0" borderId="3" xfId="5982" applyNumberFormat="1" applyFont="1" applyFill="1" applyBorder="1" applyAlignment="1"/>
    <xf numFmtId="191" fontId="5" fillId="0" borderId="3" xfId="6091" applyNumberFormat="1" applyFont="1" applyFill="1" applyBorder="1" applyAlignment="1"/>
    <xf numFmtId="196" fontId="204" fillId="0" borderId="3" xfId="5975" applyNumberFormat="1" applyFont="1" applyFill="1" applyBorder="1"/>
    <xf numFmtId="196" fontId="204" fillId="0" borderId="0" xfId="5980" applyNumberFormat="1" applyFont="1"/>
    <xf numFmtId="37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2" xfId="0" applyNumberFormat="1" applyFont="1" applyBorder="1" applyAlignment="1">
      <alignment vertical="center"/>
    </xf>
    <xf numFmtId="195" fontId="15" fillId="0" borderId="0" xfId="0" applyNumberFormat="1" applyFont="1" applyAlignment="1">
      <alignment vertical="center"/>
    </xf>
    <xf numFmtId="199" fontId="5" fillId="0" borderId="3" xfId="12" applyNumberFormat="1" applyFont="1" applyFill="1" applyBorder="1" applyAlignment="1">
      <alignment vertical="center"/>
    </xf>
    <xf numFmtId="0" fontId="16" fillId="0" borderId="0" xfId="0" applyFont="1" applyAlignment="1">
      <alignment horizontal="left" indent="4"/>
    </xf>
    <xf numFmtId="199" fontId="5" fillId="0" borderId="3" xfId="15" applyNumberFormat="1" applyFont="1" applyFill="1" applyBorder="1" applyAlignment="1">
      <alignment vertical="center"/>
    </xf>
    <xf numFmtId="199" fontId="11" fillId="0" borderId="5" xfId="15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0" fontId="5" fillId="0" borderId="0" xfId="10" applyFont="1" applyAlignment="1">
      <alignment horizontal="center"/>
    </xf>
    <xf numFmtId="37" fontId="5" fillId="0" borderId="0" xfId="9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99" fontId="16" fillId="0" borderId="2" xfId="10" applyNumberFormat="1" applyFont="1" applyBorder="1" applyAlignment="1"/>
    <xf numFmtId="196" fontId="11" fillId="0" borderId="1" xfId="0" applyNumberFormat="1" applyFont="1" applyBorder="1" applyAlignment="1">
      <alignment horizontal="right"/>
    </xf>
    <xf numFmtId="43" fontId="5" fillId="0" borderId="0" xfId="15" applyFont="1" applyFill="1" applyBorder="1" applyAlignment="1"/>
    <xf numFmtId="38" fontId="5" fillId="0" borderId="0" xfId="5977" applyNumberFormat="1" applyFont="1" applyAlignment="1">
      <alignment horizontal="center"/>
    </xf>
    <xf numFmtId="199" fontId="5" fillId="0" borderId="3" xfId="5935" applyNumberFormat="1" applyFont="1" applyFill="1" applyBorder="1" applyAlignment="1"/>
    <xf numFmtId="196" fontId="11" fillId="0" borderId="5" xfId="0" applyNumberFormat="1" applyFont="1" applyBorder="1" applyAlignment="1">
      <alignment horizontal="right"/>
    </xf>
    <xf numFmtId="196" fontId="11" fillId="0" borderId="0" xfId="0" applyNumberFormat="1" applyFont="1" applyAlignment="1">
      <alignment horizontal="right"/>
    </xf>
    <xf numFmtId="193" fontId="5" fillId="0" borderId="0" xfId="0" applyNumberFormat="1" applyFont="1"/>
    <xf numFmtId="191" fontId="11" fillId="0" borderId="5" xfId="0" applyNumberFormat="1" applyFont="1" applyBorder="1"/>
    <xf numFmtId="43" fontId="5" fillId="0" borderId="3" xfId="15" applyFont="1" applyFill="1" applyBorder="1" applyAlignment="1"/>
    <xf numFmtId="193" fontId="5" fillId="0" borderId="3" xfId="0" applyNumberFormat="1" applyFont="1" applyBorder="1" applyAlignment="1">
      <alignment horizontal="right"/>
    </xf>
    <xf numFmtId="199" fontId="5" fillId="0" borderId="3" xfId="15" applyNumberFormat="1" applyFont="1" applyFill="1" applyBorder="1" applyAlignment="1"/>
    <xf numFmtId="196" fontId="11" fillId="0" borderId="4" xfId="0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38" fontId="5" fillId="0" borderId="0" xfId="6031" applyNumberFormat="1" applyFont="1" applyAlignment="1">
      <alignment horizontal="center"/>
    </xf>
    <xf numFmtId="191" fontId="5" fillId="0" borderId="0" xfId="6546" applyNumberFormat="1" applyFont="1"/>
    <xf numFmtId="43" fontId="5" fillId="0" borderId="0" xfId="5943" applyFont="1" applyFill="1" applyBorder="1" applyAlignment="1"/>
    <xf numFmtId="43" fontId="5" fillId="0" borderId="3" xfId="5943" applyFont="1" applyFill="1" applyBorder="1" applyAlignment="1"/>
    <xf numFmtId="43" fontId="5" fillId="0" borderId="3" xfId="6124" applyFont="1" applyFill="1" applyBorder="1" applyAlignment="1"/>
    <xf numFmtId="43" fontId="5" fillId="0" borderId="0" xfId="6034" applyFont="1" applyFill="1" applyBorder="1" applyAlignment="1"/>
    <xf numFmtId="43" fontId="5" fillId="0" borderId="3" xfId="6034" applyFont="1" applyFill="1" applyBorder="1" applyAlignment="1"/>
    <xf numFmtId="0" fontId="5" fillId="0" borderId="0" xfId="6" applyFont="1" applyAlignment="1">
      <alignment horizontal="center" vertical="center"/>
    </xf>
    <xf numFmtId="199" fontId="5" fillId="0" borderId="0" xfId="5966" applyNumberFormat="1" applyFont="1" applyFill="1" applyBorder="1" applyAlignment="1">
      <alignment vertical="center"/>
    </xf>
    <xf numFmtId="196" fontId="5" fillId="0" borderId="0" xfId="15" applyNumberFormat="1" applyFont="1" applyFill="1" applyBorder="1" applyAlignment="1">
      <alignment vertical="center"/>
    </xf>
    <xf numFmtId="196" fontId="204" fillId="0" borderId="3" xfId="5980" applyNumberFormat="1" applyFont="1" applyBorder="1"/>
    <xf numFmtId="191" fontId="5" fillId="0" borderId="5" xfId="0" applyNumberFormat="1" applyFont="1" applyBorder="1"/>
    <xf numFmtId="191" fontId="5" fillId="0" borderId="0" xfId="5980" applyNumberFormat="1" applyFont="1"/>
    <xf numFmtId="196" fontId="5" fillId="0" borderId="0" xfId="0" applyNumberFormat="1" applyFont="1"/>
    <xf numFmtId="196" fontId="5" fillId="0" borderId="0" xfId="5980" applyNumberFormat="1" applyFont="1"/>
    <xf numFmtId="191" fontId="5" fillId="0" borderId="0" xfId="598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196" fontId="204" fillId="0" borderId="0" xfId="0" applyNumberFormat="1" applyFont="1"/>
    <xf numFmtId="0" fontId="204" fillId="0" borderId="0" xfId="0" applyFont="1" applyAlignment="1">
      <alignment horizontal="center" wrapText="1"/>
    </xf>
    <xf numFmtId="191" fontId="204" fillId="0" borderId="0" xfId="0" applyNumberFormat="1" applyFont="1"/>
    <xf numFmtId="191" fontId="204" fillId="0" borderId="0" xfId="5980" applyNumberFormat="1" applyFont="1"/>
    <xf numFmtId="191" fontId="26" fillId="0" borderId="0" xfId="0" applyNumberFormat="1" applyFont="1" applyAlignment="1">
      <alignment horizontal="center"/>
    </xf>
    <xf numFmtId="191" fontId="22" fillId="0" borderId="0" xfId="0" applyNumberFormat="1" applyFont="1" applyAlignment="1">
      <alignment horizontal="center"/>
    </xf>
    <xf numFmtId="191" fontId="21" fillId="0" borderId="0" xfId="0" applyNumberFormat="1" applyFont="1" applyAlignment="1">
      <alignment horizontal="center"/>
    </xf>
    <xf numFmtId="196" fontId="202" fillId="0" borderId="1" xfId="5980" applyNumberFormat="1" applyFont="1" applyBorder="1"/>
    <xf numFmtId="196" fontId="202" fillId="0" borderId="0" xfId="5980" applyNumberFormat="1" applyFont="1"/>
    <xf numFmtId="191" fontId="11" fillId="0" borderId="0" xfId="0" applyNumberFormat="1" applyFont="1" applyAlignment="1">
      <alignment horizontal="center"/>
    </xf>
    <xf numFmtId="0" fontId="14" fillId="0" borderId="0" xfId="11" quotePrefix="1" applyFont="1" applyAlignment="1">
      <alignment horizontal="center"/>
    </xf>
    <xf numFmtId="0" fontId="14" fillId="0" borderId="0" xfId="11" applyFont="1" applyAlignment="1">
      <alignment horizontal="center"/>
    </xf>
    <xf numFmtId="0" fontId="16" fillId="0" borderId="0" xfId="5" quotePrefix="1" applyFont="1" applyAlignment="1">
      <alignment horizontal="center"/>
    </xf>
    <xf numFmtId="0" fontId="16" fillId="0" borderId="3" xfId="0" applyFont="1" applyBorder="1" applyAlignment="1">
      <alignment horizontal="center"/>
    </xf>
    <xf numFmtId="195" fontId="16" fillId="0" borderId="3" xfId="0" applyNumberFormat="1" applyFont="1" applyBorder="1" applyAlignment="1">
      <alignment horizontal="center"/>
    </xf>
    <xf numFmtId="201" fontId="16" fillId="0" borderId="3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19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195" fontId="5" fillId="0" borderId="3" xfId="0" applyNumberFormat="1" applyFont="1" applyBorder="1" applyAlignment="1">
      <alignment horizontal="center"/>
    </xf>
    <xf numFmtId="201" fontId="5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39" fontId="5" fillId="0" borderId="3" xfId="1" applyNumberFormat="1" applyFont="1" applyBorder="1" applyAlignment="1">
      <alignment horizontal="center"/>
    </xf>
    <xf numFmtId="37" fontId="5" fillId="0" borderId="3" xfId="1" applyNumberFormat="1" applyFont="1" applyFill="1" applyBorder="1" applyAlignment="1">
      <alignment horizontal="right"/>
    </xf>
    <xf numFmtId="39" fontId="5" fillId="0" borderId="1" xfId="1" applyNumberFormat="1" applyFont="1" applyBorder="1" applyAlignment="1">
      <alignment horizontal="center"/>
    </xf>
    <xf numFmtId="39" fontId="5" fillId="0" borderId="1" xfId="1" applyNumberFormat="1" applyFont="1" applyBorder="1" applyAlignment="1">
      <alignment horizontal="center" wrapText="1"/>
    </xf>
    <xf numFmtId="0" fontId="16" fillId="0" borderId="3" xfId="5" applyFont="1" applyBorder="1" applyAlignment="1">
      <alignment horizontal="right"/>
    </xf>
    <xf numFmtId="0" fontId="16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</cellXfs>
  <cellStyles count="6548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2 4" xfId="5989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3 4" xfId="5990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" xfId="5917" builtinId="30" customBuiltin="1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5 2" xfId="6218"/>
    <cellStyle name="20% - Accent1 6" xfId="4180"/>
    <cellStyle name="20% - Accent1 6 2" xfId="6402"/>
    <cellStyle name="20% - Accent2" xfId="5920" builtinId="34" customBuiltin="1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5 2" xfId="6220"/>
    <cellStyle name="20% - Accent2 6" xfId="4182"/>
    <cellStyle name="20% - Accent2 6 2" xfId="6404"/>
    <cellStyle name="20% - Accent3" xfId="5923" builtinId="38" customBuiltin="1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5 2" xfId="6222"/>
    <cellStyle name="20% - Accent3 6" xfId="4184"/>
    <cellStyle name="20% - Accent3 6 2" xfId="6406"/>
    <cellStyle name="20% - Accent4" xfId="5926" builtinId="42" customBuiltin="1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5 2" xfId="6224"/>
    <cellStyle name="20% - Accent4 6" xfId="4186"/>
    <cellStyle name="20% - Accent4 6 2" xfId="6408"/>
    <cellStyle name="20% - Accent5" xfId="5929" builtinId="46" customBuiltin="1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5 2" xfId="6226"/>
    <cellStyle name="20% - Accent5 6" xfId="4188"/>
    <cellStyle name="20% - Accent5 6 2" xfId="6410"/>
    <cellStyle name="20% - Accent6" xfId="5932" builtinId="50" customBuiltin="1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5 2" xfId="6228"/>
    <cellStyle name="20% - Accent6 6" xfId="4190"/>
    <cellStyle name="20% - Accent6 6 2" xfId="6412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" xfId="5918" builtinId="31" customBuiltin="1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5 2" xfId="6219"/>
    <cellStyle name="40% - Accent1 6" xfId="4181"/>
    <cellStyle name="40% - Accent1 6 2" xfId="6403"/>
    <cellStyle name="40% - Accent2" xfId="5921" builtinId="35" customBuiltin="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5 2" xfId="6221"/>
    <cellStyle name="40% - Accent2 6" xfId="4183"/>
    <cellStyle name="40% - Accent2 6 2" xfId="6405"/>
    <cellStyle name="40% - Accent3" xfId="5924" builtinId="39" customBuiltin="1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5 2" xfId="6223"/>
    <cellStyle name="40% - Accent3 6" xfId="4185"/>
    <cellStyle name="40% - Accent3 6 2" xfId="6407"/>
    <cellStyle name="40% - Accent4" xfId="5927" builtinId="43" customBuiltin="1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5 2" xfId="6225"/>
    <cellStyle name="40% - Accent4 6" xfId="4187"/>
    <cellStyle name="40% - Accent4 6 2" xfId="6409"/>
    <cellStyle name="40% - Accent5" xfId="5930" builtinId="47" customBuiltin="1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5 2" xfId="6227"/>
    <cellStyle name="40% - Accent5 6" xfId="4189"/>
    <cellStyle name="40% - Accent5 6 2" xfId="6411"/>
    <cellStyle name="40% - Accent6" xfId="5933" builtinId="51" customBuiltin="1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5 2" xfId="6229"/>
    <cellStyle name="40% - Accent6 6" xfId="4191"/>
    <cellStyle name="40% - Accent6 6 2" xfId="6413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594941.25 4" xfId="5944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" xfId="5916" builtinId="29" customBuiltin="1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" xfId="5919" builtinId="33" customBuiltin="1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" xfId="5922" builtinId="37" customBuiltin="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" xfId="5925" builtinId="41" customBuiltin="1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" xfId="5928" builtinId="45" customBuiltin="1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" xfId="5931" builtinId="49" customBuiltin="1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" xfId="5907" builtinId="27" customBuiltin="1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" xfId="5910" builtinId="22" customBuiltin="1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" xfId="5912" builtinId="23" customBuiltin="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] 2 4" xfId="5946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2 3" xfId="6362"/>
    <cellStyle name="Comma 104 2 3" xfId="4318"/>
    <cellStyle name="Comma 104 2 3 2" xfId="5896"/>
    <cellStyle name="Comma 104 2 3 3" xfId="6540"/>
    <cellStyle name="Comma 104 2 4" xfId="5132"/>
    <cellStyle name="Comma 104 2 5" xfId="6174"/>
    <cellStyle name="Comma 104 3" xfId="3949"/>
    <cellStyle name="Comma 104 3 2" xfId="6302"/>
    <cellStyle name="Comma 104 4" xfId="4263"/>
    <cellStyle name="Comma 104 4 2" xfId="6485"/>
    <cellStyle name="Comma 104 5" xfId="3436"/>
    <cellStyle name="Comma 104 6" xfId="6104"/>
    <cellStyle name="Comma 105" xfId="3546"/>
    <cellStyle name="Comma 106" xfId="3468"/>
    <cellStyle name="Comma 107" xfId="5935"/>
    <cellStyle name="Comma 108" xfId="5982"/>
    <cellStyle name="Comma 109" xfId="6091"/>
    <cellStyle name="Comma 11" xfId="224"/>
    <cellStyle name="Comma 11 2" xfId="225"/>
    <cellStyle name="Comma 11 3" xfId="226"/>
    <cellStyle name="Comma 110" xfId="5988"/>
    <cellStyle name="Comma 111" xfId="5943"/>
    <cellStyle name="Comma 112" xfId="6132"/>
    <cellStyle name="Comma 113" xfId="5968"/>
    <cellStyle name="Comma 114" xfId="6124"/>
    <cellStyle name="Comma 115" xfId="6034"/>
    <cellStyle name="Comma 116" xfId="6187"/>
    <cellStyle name="Comma 117" xfId="6180"/>
    <cellStyle name="Comma 118" xfId="6149"/>
    <cellStyle name="Comma 119" xfId="6125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66"/>
    <cellStyle name="Comma 121" xfId="5975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2 4" xfId="5948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4 6" xfId="594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3 4" xfId="5992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4 4" xfId="5993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2 4" xfId="5950"/>
    <cellStyle name="Comma 17 3" xfId="1506"/>
    <cellStyle name="Comma 17 3 2" xfId="3033"/>
    <cellStyle name="Comma 17 3 2 2" xfId="4965"/>
    <cellStyle name="Comma 17 3 3" xfId="3423"/>
    <cellStyle name="Comma 17 3 4" xfId="5994"/>
    <cellStyle name="Comma 17 4" xfId="2832"/>
    <cellStyle name="Comma 17 4 2" xfId="4764"/>
    <cellStyle name="Comma 17 5" xfId="3435"/>
    <cellStyle name="Comma 17 6" xfId="5949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3 4" xfId="5995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59 4" xfId="5996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4 4" xfId="5938"/>
    <cellStyle name="Comma 2 3 5" xfId="1510"/>
    <cellStyle name="Comma 2 3 5 2" xfId="3037"/>
    <cellStyle name="Comma 2 3 5 2 2" xfId="4969"/>
    <cellStyle name="Comma 2 3 5 3" xfId="3534"/>
    <cellStyle name="Comma 2 3 5 4" xfId="5997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 4 4" xfId="5998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 4 4" xfId="5999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 5" xfId="5940"/>
    <cellStyle name="Comma 2 60" xfId="380"/>
    <cellStyle name="Comma 2 60 2" xfId="2904"/>
    <cellStyle name="Comma 2 60 2 2" xfId="4836"/>
    <cellStyle name="Comma 2 60 3" xfId="3425"/>
    <cellStyle name="Comma 2 60 4" xfId="5953"/>
    <cellStyle name="Comma 2 61" xfId="381"/>
    <cellStyle name="Comma 2 61 2" xfId="2905"/>
    <cellStyle name="Comma 2 61 2 2" xfId="4837"/>
    <cellStyle name="Comma 2 61 3" xfId="3567"/>
    <cellStyle name="Comma 2 61 4" xfId="5954"/>
    <cellStyle name="Comma 2 62" xfId="382"/>
    <cellStyle name="Comma 2 62 2" xfId="2906"/>
    <cellStyle name="Comma 2 62 2 2" xfId="4838"/>
    <cellStyle name="Comma 2 62 3" xfId="3464"/>
    <cellStyle name="Comma 2 62 4" xfId="5955"/>
    <cellStyle name="Comma 2 63" xfId="383"/>
    <cellStyle name="Comma 2 63 2" xfId="2907"/>
    <cellStyle name="Comma 2 63 2 2" xfId="4839"/>
    <cellStyle name="Comma 2 63 3" xfId="3478"/>
    <cellStyle name="Comma 2 63 4" xfId="5956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2 4" xfId="6117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4 6" xfId="5951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2 4" xfId="6119"/>
    <cellStyle name="Comma 2 65 3" xfId="2303"/>
    <cellStyle name="Comma 2 65 4" xfId="3021"/>
    <cellStyle name="Comma 2 65 4 2" xfId="4953"/>
    <cellStyle name="Comma 2 65 5" xfId="3498"/>
    <cellStyle name="Comma 2 65 6" xfId="5985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2 3" xfId="6335"/>
    <cellStyle name="Comma 2 68 2 3" xfId="4291"/>
    <cellStyle name="Comma 2 68 2 3 2" xfId="5869"/>
    <cellStyle name="Comma 2 68 2 3 3" xfId="6513"/>
    <cellStyle name="Comma 2 68 2 4" xfId="5054"/>
    <cellStyle name="Comma 2 68 2 5" xfId="6146"/>
    <cellStyle name="Comma 2 68 3" xfId="3906"/>
    <cellStyle name="Comma 2 68 3 2" xfId="6259"/>
    <cellStyle name="Comma 2 68 4" xfId="4220"/>
    <cellStyle name="Comma 2 68 4 2" xfId="6442"/>
    <cellStyle name="Comma 2 68 5" xfId="3575"/>
    <cellStyle name="Comma 2 68 6" xfId="6058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2 3" xfId="6363"/>
    <cellStyle name="Comma 2 69 3 2 3" xfId="4319"/>
    <cellStyle name="Comma 2 69 3 2 3 2" xfId="5897"/>
    <cellStyle name="Comma 2 69 3 2 3 3" xfId="6541"/>
    <cellStyle name="Comma 2 69 3 2 4" xfId="5155"/>
    <cellStyle name="Comma 2 69 3 2 5" xfId="6175"/>
    <cellStyle name="Comma 2 69 3 3" xfId="3959"/>
    <cellStyle name="Comma 2 69 3 3 2" xfId="6312"/>
    <cellStyle name="Comma 2 69 3 4" xfId="4268"/>
    <cellStyle name="Comma 2 69 3 4 2" xfId="6490"/>
    <cellStyle name="Comma 2 69 3 5" xfId="3539"/>
    <cellStyle name="Comma 2 69 3 6" xfId="6114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2 3" xfId="6364"/>
    <cellStyle name="Comma 2 70 3 2 3" xfId="4320"/>
    <cellStyle name="Comma 2 70 3 2 3 2" xfId="5898"/>
    <cellStyle name="Comma 2 70 3 2 3 3" xfId="6542"/>
    <cellStyle name="Comma 2 70 3 2 4" xfId="5158"/>
    <cellStyle name="Comma 2 70 3 2 5" xfId="6176"/>
    <cellStyle name="Comma 2 70 3 3" xfId="3960"/>
    <cellStyle name="Comma 2 70 3 3 2" xfId="6313"/>
    <cellStyle name="Comma 2 70 3 4" xfId="4269"/>
    <cellStyle name="Comma 2 70 3 4 2" xfId="6491"/>
    <cellStyle name="Comma 2 70 3 5" xfId="3510"/>
    <cellStyle name="Comma 2 70 3 6" xfId="6115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2 3" xfId="6357"/>
    <cellStyle name="Comma 2 79 2 3" xfId="4313"/>
    <cellStyle name="Comma 2 79 2 3 2" xfId="5891"/>
    <cellStyle name="Comma 2 79 2 3 3" xfId="6535"/>
    <cellStyle name="Comma 2 79 2 4" xfId="5110"/>
    <cellStyle name="Comma 2 79 2 5" xfId="6169"/>
    <cellStyle name="Comma 2 79 3" xfId="3937"/>
    <cellStyle name="Comma 2 79 3 2" xfId="6290"/>
    <cellStyle name="Comma 2 79 4" xfId="4251"/>
    <cellStyle name="Comma 2 79 4 2" xfId="6473"/>
    <cellStyle name="Comma 2 79 5" xfId="3490"/>
    <cellStyle name="Comma 2 79 6" xfId="60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2 3" xfId="6358"/>
    <cellStyle name="Comma 2 80 2 3" xfId="4314"/>
    <cellStyle name="Comma 2 80 2 3 2" xfId="5892"/>
    <cellStyle name="Comma 2 80 2 3 3" xfId="6536"/>
    <cellStyle name="Comma 2 80 2 4" xfId="5114"/>
    <cellStyle name="Comma 2 80 2 5" xfId="6170"/>
    <cellStyle name="Comma 2 80 3" xfId="3942"/>
    <cellStyle name="Comma 2 80 3 2" xfId="6295"/>
    <cellStyle name="Comma 2 80 4" xfId="4256"/>
    <cellStyle name="Comma 2 80 4 2" xfId="6478"/>
    <cellStyle name="Comma 2 80 5" xfId="3457"/>
    <cellStyle name="Comma 2 80 6" xfId="6096"/>
    <cellStyle name="Comma 2 81" xfId="2256"/>
    <cellStyle name="Comma 2 81 2" xfId="3185"/>
    <cellStyle name="Comma 2 81 2 2" xfId="4087"/>
    <cellStyle name="Comma 2 81 2 2 2" xfId="5726"/>
    <cellStyle name="Comma 2 81 2 2 3" xfId="6359"/>
    <cellStyle name="Comma 2 81 2 3" xfId="4315"/>
    <cellStyle name="Comma 2 81 2 3 2" xfId="5893"/>
    <cellStyle name="Comma 2 81 2 3 3" xfId="6537"/>
    <cellStyle name="Comma 2 81 2 4" xfId="5117"/>
    <cellStyle name="Comma 2 81 2 5" xfId="6171"/>
    <cellStyle name="Comma 2 81 3" xfId="3943"/>
    <cellStyle name="Comma 2 81 3 2" xfId="6296"/>
    <cellStyle name="Comma 2 81 4" xfId="4257"/>
    <cellStyle name="Comma 2 81 4 2" xfId="6479"/>
    <cellStyle name="Comma 2 81 5" xfId="3419"/>
    <cellStyle name="Comma 2 81 6" xfId="6097"/>
    <cellStyle name="Comma 2 82" xfId="2264"/>
    <cellStyle name="Comma 2 82 2" xfId="3191"/>
    <cellStyle name="Comma 2 82 2 2" xfId="4093"/>
    <cellStyle name="Comma 2 82 2 2 2" xfId="5732"/>
    <cellStyle name="Comma 2 82 2 2 3" xfId="6360"/>
    <cellStyle name="Comma 2 82 2 3" xfId="4316"/>
    <cellStyle name="Comma 2 82 2 3 2" xfId="5894"/>
    <cellStyle name="Comma 2 82 2 3 3" xfId="6538"/>
    <cellStyle name="Comma 2 82 2 4" xfId="5123"/>
    <cellStyle name="Comma 2 82 2 5" xfId="6172"/>
    <cellStyle name="Comma 2 82 3" xfId="3945"/>
    <cellStyle name="Comma 2 82 3 2" xfId="6298"/>
    <cellStyle name="Comma 2 82 4" xfId="4259"/>
    <cellStyle name="Comma 2 82 4 2" xfId="6481"/>
    <cellStyle name="Comma 2 82 5" xfId="3469"/>
    <cellStyle name="Comma 2 82 6" xfId="609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 92" xfId="5942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2 4" xfId="6000"/>
    <cellStyle name="Comma 25 3" xfId="2363"/>
    <cellStyle name="Comma 25 3 2" xfId="3232"/>
    <cellStyle name="Comma 25 3 2 2" xfId="5164"/>
    <cellStyle name="Comma 25 3 3" xfId="3495"/>
    <cellStyle name="Comma 25 3 4" xfId="6116"/>
    <cellStyle name="Comma 25 4" xfId="2816"/>
    <cellStyle name="Comma 25 4 2" xfId="4748"/>
    <cellStyle name="Comma 25 5" xfId="3577"/>
    <cellStyle name="Comma 25 6" xfId="5945"/>
    <cellStyle name="Comma 26" xfId="1307"/>
    <cellStyle name="Comma 26 2" xfId="1517"/>
    <cellStyle name="Comma 26 2 2" xfId="3043"/>
    <cellStyle name="Comma 26 2 2 2" xfId="4975"/>
    <cellStyle name="Comma 26 2 3" xfId="3517"/>
    <cellStyle name="Comma 26 2 4" xfId="6001"/>
    <cellStyle name="Comma 26 3" xfId="2436"/>
    <cellStyle name="Comma 26 3 2" xfId="3243"/>
    <cellStyle name="Comma 26 3 2 2" xfId="5175"/>
    <cellStyle name="Comma 26 3 3" xfId="3489"/>
    <cellStyle name="Comma 26 3 4" xfId="6118"/>
    <cellStyle name="Comma 26 4" xfId="3020"/>
    <cellStyle name="Comma 26 4 2" xfId="4952"/>
    <cellStyle name="Comma 26 5" xfId="3618"/>
    <cellStyle name="Comma 26 6" xfId="5984"/>
    <cellStyle name="Comma 27" xfId="81"/>
    <cellStyle name="Comma 27 2" xfId="1518"/>
    <cellStyle name="Comma 27 2 2" xfId="3044"/>
    <cellStyle name="Comma 27 2 2 2" xfId="4976"/>
    <cellStyle name="Comma 27 2 3" xfId="3479"/>
    <cellStyle name="Comma 27 2 4" xfId="6002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2 4" xfId="6003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29 4" xfId="6004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2 4" xfId="6120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5 6" xfId="6005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7 4" xfId="6048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0 4" xfId="6006"/>
    <cellStyle name="Comma 31" xfId="1524"/>
    <cellStyle name="Comma 31 2" xfId="3050"/>
    <cellStyle name="Comma 31 2 2" xfId="4982"/>
    <cellStyle name="Comma 31 3" xfId="3394"/>
    <cellStyle name="Comma 31 4" xfId="6007"/>
    <cellStyle name="Comma 32" xfId="1525"/>
    <cellStyle name="Comma 32 2" xfId="3051"/>
    <cellStyle name="Comma 32 2 2" xfId="4983"/>
    <cellStyle name="Comma 32 3" xfId="3582"/>
    <cellStyle name="Comma 32 4" xfId="6008"/>
    <cellStyle name="Comma 33" xfId="1526"/>
    <cellStyle name="Comma 33 2" xfId="3052"/>
    <cellStyle name="Comma 33 2 2" xfId="4984"/>
    <cellStyle name="Comma 33 3" xfId="3521"/>
    <cellStyle name="Comma 33 4" xfId="6009"/>
    <cellStyle name="Comma 34" xfId="1527"/>
    <cellStyle name="Comma 34 2" xfId="3053"/>
    <cellStyle name="Comma 34 2 2" xfId="4985"/>
    <cellStyle name="Comma 34 3" xfId="3525"/>
    <cellStyle name="Comma 34 4" xfId="6010"/>
    <cellStyle name="Comma 35" xfId="1528"/>
    <cellStyle name="Comma 35 2" xfId="3054"/>
    <cellStyle name="Comma 35 2 2" xfId="4986"/>
    <cellStyle name="Comma 35 3" xfId="3421"/>
    <cellStyle name="Comma 35 4" xfId="6011"/>
    <cellStyle name="Comma 36" xfId="1529"/>
    <cellStyle name="Comma 36 2" xfId="3055"/>
    <cellStyle name="Comma 36 2 2" xfId="4987"/>
    <cellStyle name="Comma 36 3" xfId="3387"/>
    <cellStyle name="Comma 36 4" xfId="6012"/>
    <cellStyle name="Comma 37" xfId="1530"/>
    <cellStyle name="Comma 37 2" xfId="3056"/>
    <cellStyle name="Comma 37 2 2" xfId="4988"/>
    <cellStyle name="Comma 37 3" xfId="3481"/>
    <cellStyle name="Comma 37 4" xfId="6013"/>
    <cellStyle name="Comma 38" xfId="1531"/>
    <cellStyle name="Comma 38 2" xfId="3057"/>
    <cellStyle name="Comma 38 2 2" xfId="4989"/>
    <cellStyle name="Comma 38 3" xfId="3580"/>
    <cellStyle name="Comma 38 4" xfId="6014"/>
    <cellStyle name="Comma 39" xfId="1532"/>
    <cellStyle name="Comma 39 2" xfId="3058"/>
    <cellStyle name="Comma 39 2 2" xfId="4990"/>
    <cellStyle name="Comma 39 3" xfId="3570"/>
    <cellStyle name="Comma 39 4" xfId="6015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3 5" xfId="5957"/>
    <cellStyle name="Comma 4 4" xfId="406"/>
    <cellStyle name="Comma 4 4 2" xfId="2922"/>
    <cellStyle name="Comma 4 4 2 2" xfId="4854"/>
    <cellStyle name="Comma 4 4 3" xfId="3606"/>
    <cellStyle name="Comma 4 4 4" xfId="5958"/>
    <cellStyle name="Comma 4 5" xfId="407"/>
    <cellStyle name="Comma 4 5 2" xfId="2923"/>
    <cellStyle name="Comma 4 5 2 2" xfId="4855"/>
    <cellStyle name="Comma 4 5 3" xfId="3503"/>
    <cellStyle name="Comma 4 5 4" xfId="5959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0 6" xfId="6016"/>
    <cellStyle name="Comma 41" xfId="1535"/>
    <cellStyle name="Comma 41 2" xfId="3060"/>
    <cellStyle name="Comma 41 2 2" xfId="4992"/>
    <cellStyle name="Comma 41 3" xfId="3563"/>
    <cellStyle name="Comma 41 4" xfId="6017"/>
    <cellStyle name="Comma 42" xfId="1536"/>
    <cellStyle name="Comma 42 2" xfId="3061"/>
    <cellStyle name="Comma 42 2 2" xfId="4993"/>
    <cellStyle name="Comma 42 3" xfId="3533"/>
    <cellStyle name="Comma 42 4" xfId="6018"/>
    <cellStyle name="Comma 43" xfId="1537"/>
    <cellStyle name="Comma 43 2" xfId="3062"/>
    <cellStyle name="Comma 43 2 2" xfId="4994"/>
    <cellStyle name="Comma 43 3" xfId="3392"/>
    <cellStyle name="Comma 43 4" xfId="6019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2 3" xfId="6332"/>
    <cellStyle name="Comma 44 2 2 3" xfId="4288"/>
    <cellStyle name="Comma 44 2 2 3 2" xfId="5866"/>
    <cellStyle name="Comma 44 2 2 3 3" xfId="6510"/>
    <cellStyle name="Comma 44 2 2 4" xfId="5049"/>
    <cellStyle name="Comma 44 2 2 5" xfId="6143"/>
    <cellStyle name="Comma 44 2 3" xfId="3902"/>
    <cellStyle name="Comma 44 2 3 2" xfId="6255"/>
    <cellStyle name="Comma 44 2 4" xfId="4216"/>
    <cellStyle name="Comma 44 2 4 2" xfId="6438"/>
    <cellStyle name="Comma 44 2 5" xfId="3415"/>
    <cellStyle name="Comma 44 2 6" xfId="6054"/>
    <cellStyle name="Comma 44 3" xfId="3063"/>
    <cellStyle name="Comma 44 3 2" xfId="4995"/>
    <cellStyle name="Comma 44 4" xfId="3475"/>
    <cellStyle name="Comma 44 5" xfId="6020"/>
    <cellStyle name="Comma 45" xfId="1539"/>
    <cellStyle name="Comma 45 2" xfId="3064"/>
    <cellStyle name="Comma 45 2 2" xfId="4996"/>
    <cellStyle name="Comma 45 3" xfId="3496"/>
    <cellStyle name="Comma 45 4" xfId="6021"/>
    <cellStyle name="Comma 46" xfId="1540"/>
    <cellStyle name="Comma 46 2" xfId="3065"/>
    <cellStyle name="Comma 46 2 2" xfId="4997"/>
    <cellStyle name="Comma 46 3" xfId="3585"/>
    <cellStyle name="Comma 46 4" xfId="6022"/>
    <cellStyle name="Comma 47" xfId="1541"/>
    <cellStyle name="Comma 47 2" xfId="3066"/>
    <cellStyle name="Comma 47 2 2" xfId="4998"/>
    <cellStyle name="Comma 47 3" xfId="3566"/>
    <cellStyle name="Comma 47 4" xfId="6023"/>
    <cellStyle name="Comma 48" xfId="1542"/>
    <cellStyle name="Comma 48 2" xfId="3067"/>
    <cellStyle name="Comma 48 2 2" xfId="4999"/>
    <cellStyle name="Comma 48 3" xfId="3572"/>
    <cellStyle name="Comma 48 4" xfId="6024"/>
    <cellStyle name="Comma 49" xfId="1543"/>
    <cellStyle name="Comma 49 2" xfId="3068"/>
    <cellStyle name="Comma 49 2 2" xfId="5000"/>
    <cellStyle name="Comma 49 3" xfId="3602"/>
    <cellStyle name="Comma 49 4" xfId="6025"/>
    <cellStyle name="Comma 5" xfId="413"/>
    <cellStyle name="Comma 5 15" xfId="79"/>
    <cellStyle name="Comma 5 15 2" xfId="2810"/>
    <cellStyle name="Comma 5 15 2 2" xfId="3973"/>
    <cellStyle name="Comma 5 15 2 2 2" xfId="5612"/>
    <cellStyle name="Comma 5 15 2 2 3" xfId="6321"/>
    <cellStyle name="Comma 5 15 2 3" xfId="4277"/>
    <cellStyle name="Comma 5 15 2 3 2" xfId="5855"/>
    <cellStyle name="Comma 5 15 2 3 3" xfId="6499"/>
    <cellStyle name="Comma 5 15 2 4" xfId="4742"/>
    <cellStyle name="Comma 5 15 2 5" xfId="6131"/>
    <cellStyle name="Comma 5 15 3" xfId="3880"/>
    <cellStyle name="Comma 5 15 3 2" xfId="6233"/>
    <cellStyle name="Comma 5 15 4" xfId="4195"/>
    <cellStyle name="Comma 5 15 4 2" xfId="6417"/>
    <cellStyle name="Comma 5 15 5" xfId="3535"/>
    <cellStyle name="Comma 5 15 6" xfId="5941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2 6" xfId="5960"/>
    <cellStyle name="Comma 5 3" xfId="417"/>
    <cellStyle name="Comma 5 3 2" xfId="2927"/>
    <cellStyle name="Comma 5 3 2 2" xfId="4859"/>
    <cellStyle name="Comma 5 3 3" xfId="3399"/>
    <cellStyle name="Comma 5 3 4" xfId="5961"/>
    <cellStyle name="Comma 5 4" xfId="418"/>
    <cellStyle name="Comma 5 4 2" xfId="2928"/>
    <cellStyle name="Comma 5 4 2 2" xfId="4860"/>
    <cellStyle name="Comma 5 4 3" xfId="3491"/>
    <cellStyle name="Comma 5 4 4" xfId="5962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0 4" xfId="6026"/>
    <cellStyle name="Comma 51" xfId="1546"/>
    <cellStyle name="Comma 51 2" xfId="3070"/>
    <cellStyle name="Comma 51 2 2" xfId="5002"/>
    <cellStyle name="Comma 51 3" xfId="3505"/>
    <cellStyle name="Comma 51 4" xfId="6027"/>
    <cellStyle name="Comma 52" xfId="1547"/>
    <cellStyle name="Comma 52 2" xfId="3071"/>
    <cellStyle name="Comma 52 2 2" xfId="5003"/>
    <cellStyle name="Comma 52 3" xfId="3413"/>
    <cellStyle name="Comma 52 4" xfId="6028"/>
    <cellStyle name="Comma 53" xfId="1548"/>
    <cellStyle name="Comma 53 2" xfId="3072"/>
    <cellStyle name="Comma 53 2 2" xfId="5004"/>
    <cellStyle name="Comma 53 3" xfId="3528"/>
    <cellStyle name="Comma 53 4" xfId="6029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5 4" xfId="5991"/>
    <cellStyle name="Comma 56" xfId="1886"/>
    <cellStyle name="Comma 56 2" xfId="3094"/>
    <cellStyle name="Comma 56 2 2" xfId="5026"/>
    <cellStyle name="Comma 56 3" xfId="3541"/>
    <cellStyle name="Comma 56 4" xfId="6040"/>
    <cellStyle name="Comma 57" xfId="1893"/>
    <cellStyle name="Comma 57 2" xfId="3095"/>
    <cellStyle name="Comma 57 2 2" xfId="5027"/>
    <cellStyle name="Comma 57 3" xfId="3576"/>
    <cellStyle name="Comma 57 4" xfId="6041"/>
    <cellStyle name="Comma 58" xfId="1885"/>
    <cellStyle name="Comma 58 2" xfId="3093"/>
    <cellStyle name="Comma 58 2 2" xfId="5025"/>
    <cellStyle name="Comma 58 3" xfId="3549"/>
    <cellStyle name="Comma 58 4" xfId="603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2 5" xfId="5963"/>
    <cellStyle name="Comma 6 3" xfId="426"/>
    <cellStyle name="Comma 6 3 2" xfId="2932"/>
    <cellStyle name="Comma 6 3 2 2" xfId="4864"/>
    <cellStyle name="Comma 6 3 3" xfId="3617"/>
    <cellStyle name="Comma 6 3 4" xfId="5964"/>
    <cellStyle name="Comma 6 4" xfId="427"/>
    <cellStyle name="Comma 6 4 2" xfId="2933"/>
    <cellStyle name="Comma 6 4 2 2" xfId="4865"/>
    <cellStyle name="Comma 6 4 3" xfId="3445"/>
    <cellStyle name="Comma 6 4 4" xfId="596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4 3" xfId="6305"/>
    <cellStyle name="Comma 61 3 5" xfId="3564"/>
    <cellStyle name="Comma 61 3 6" xfId="4674"/>
    <cellStyle name="Comma 61 3 7" xfId="6107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4 3" xfId="6306"/>
    <cellStyle name="Comma 65 3 5" xfId="3450"/>
    <cellStyle name="Comma 65 3 6" xfId="4681"/>
    <cellStyle name="Comma 65 3 7" xfId="6108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4 3" xfId="6307"/>
    <cellStyle name="Comma 66 3 5" xfId="3405"/>
    <cellStyle name="Comma 66 3 6" xfId="4683"/>
    <cellStyle name="Comma 66 3 7" xfId="6109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4 3" xfId="6308"/>
    <cellStyle name="Comma 67 3 5" xfId="3480"/>
    <cellStyle name="Comma 67 3 6" xfId="4685"/>
    <cellStyle name="Comma 67 3 7" xfId="6110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4 3" xfId="6309"/>
    <cellStyle name="Comma 68 3 5" xfId="3511"/>
    <cellStyle name="Comma 68 3 6" xfId="4687"/>
    <cellStyle name="Comma 68 3 7" xfId="6111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2 4" xfId="6121"/>
    <cellStyle name="Comma 7 4 3" xfId="2277"/>
    <cellStyle name="Comma 7 4 3 2" xfId="3198"/>
    <cellStyle name="Comma 7 4 3 2 2" xfId="4098"/>
    <cellStyle name="Comma 7 4 3 2 2 2" xfId="5737"/>
    <cellStyle name="Comma 7 4 3 2 2 3" xfId="6361"/>
    <cellStyle name="Comma 7 4 3 2 3" xfId="4317"/>
    <cellStyle name="Comma 7 4 3 2 3 2" xfId="5895"/>
    <cellStyle name="Comma 7 4 3 2 3 3" xfId="6539"/>
    <cellStyle name="Comma 7 4 3 2 4" xfId="5130"/>
    <cellStyle name="Comma 7 4 3 2 5" xfId="6173"/>
    <cellStyle name="Comma 7 4 3 3" xfId="3947"/>
    <cellStyle name="Comma 7 4 3 3 2" xfId="6300"/>
    <cellStyle name="Comma 7 4 3 4" xfId="4261"/>
    <cellStyle name="Comma 7 4 3 4 2" xfId="6483"/>
    <cellStyle name="Comma 7 4 3 5" xfId="3592"/>
    <cellStyle name="Comma 7 4 3 6" xfId="6102"/>
    <cellStyle name="Comma 7 4 4" xfId="3073"/>
    <cellStyle name="Comma 7 4 4 2" xfId="5005"/>
    <cellStyle name="Comma 7 4 5" xfId="3603"/>
    <cellStyle name="Comma 7 4 6" xfId="6030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2 2" xfId="6282"/>
    <cellStyle name="Comma 77 3" xfId="4243"/>
    <cellStyle name="Comma 77 3 2" xfId="6465"/>
    <cellStyle name="Comma 77 4" xfId="6081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4 3" xfId="6250"/>
    <cellStyle name="Comma 8 4 5" xfId="3444"/>
    <cellStyle name="Comma 8 4 6" xfId="4590"/>
    <cellStyle name="Comma 8 4 7" xfId="6049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4 4" xfId="6101"/>
    <cellStyle name="Comma 85" xfId="2793"/>
    <cellStyle name="Comma 85 2" xfId="3261"/>
    <cellStyle name="Comma 85 2 2" xfId="4143"/>
    <cellStyle name="Comma 85 2 2 2" xfId="5782"/>
    <cellStyle name="Comma 85 2 2 3" xfId="6365"/>
    <cellStyle name="Comma 85 2 3" xfId="4321"/>
    <cellStyle name="Comma 85 2 3 2" xfId="5899"/>
    <cellStyle name="Comma 85 2 3 3" xfId="6543"/>
    <cellStyle name="Comma 85 2 4" xfId="5193"/>
    <cellStyle name="Comma 85 2 5" xfId="6177"/>
    <cellStyle name="Comma 85 3" xfId="3875"/>
    <cellStyle name="Comma 85 3 2" xfId="4178"/>
    <cellStyle name="Comma 85 3 2 2" xfId="5817"/>
    <cellStyle name="Comma 85 3 2 3" xfId="6400"/>
    <cellStyle name="Comma 85 3 3" xfId="5563"/>
    <cellStyle name="Comma 85 3 4" xfId="6216"/>
    <cellStyle name="Comma 85 4" xfId="3965"/>
    <cellStyle name="Comma 85 4 2" xfId="5604"/>
    <cellStyle name="Comma 85 4 3" xfId="6318"/>
    <cellStyle name="Comma 85 5" xfId="4274"/>
    <cellStyle name="Comma 85 5 2" xfId="5852"/>
    <cellStyle name="Comma 85 5 3" xfId="6496"/>
    <cellStyle name="Comma 85 6" xfId="4726"/>
    <cellStyle name="Comma 85 7" xfId="6128"/>
    <cellStyle name="Comma 86" xfId="2795"/>
    <cellStyle name="Comma 86 2" xfId="3262"/>
    <cellStyle name="Comma 86 2 2" xfId="4144"/>
    <cellStyle name="Comma 86 2 2 2" xfId="5783"/>
    <cellStyle name="Comma 86 2 2 3" xfId="6366"/>
    <cellStyle name="Comma 86 2 3" xfId="4322"/>
    <cellStyle name="Comma 86 2 3 2" xfId="5900"/>
    <cellStyle name="Comma 86 2 3 3" xfId="6544"/>
    <cellStyle name="Comma 86 2 4" xfId="5194"/>
    <cellStyle name="Comma 86 2 5" xfId="6178"/>
    <cellStyle name="Comma 86 3" xfId="3876"/>
    <cellStyle name="Comma 86 3 2" xfId="4179"/>
    <cellStyle name="Comma 86 3 2 2" xfId="5818"/>
    <cellStyle name="Comma 86 3 2 3" xfId="6401"/>
    <cellStyle name="Comma 86 3 3" xfId="5564"/>
    <cellStyle name="Comma 86 3 4" xfId="6217"/>
    <cellStyle name="Comma 86 4" xfId="3966"/>
    <cellStyle name="Comma 86 4 2" xfId="5605"/>
    <cellStyle name="Comma 86 4 3" xfId="6319"/>
    <cellStyle name="Comma 86 5" xfId="4275"/>
    <cellStyle name="Comma 86 5 2" xfId="5853"/>
    <cellStyle name="Comma 86 5 3" xfId="6497"/>
    <cellStyle name="Comma 86 6" xfId="4727"/>
    <cellStyle name="Comma 86 7" xfId="6129"/>
    <cellStyle name="Comma 87" xfId="56"/>
    <cellStyle name="Comma 87 2" xfId="2797"/>
    <cellStyle name="Comma 87 2 2" xfId="3967"/>
    <cellStyle name="Comma 87 2 2 2" xfId="5606"/>
    <cellStyle name="Comma 87 2 2 3" xfId="6320"/>
    <cellStyle name="Comma 87 2 3" xfId="4276"/>
    <cellStyle name="Comma 87 2 3 2" xfId="5854"/>
    <cellStyle name="Comma 87 2 3 3" xfId="6498"/>
    <cellStyle name="Comma 87 2 4" xfId="4729"/>
    <cellStyle name="Comma 87 2 5" xfId="6130"/>
    <cellStyle name="Comma 87 3" xfId="3878"/>
    <cellStyle name="Comma 87 3 2" xfId="6231"/>
    <cellStyle name="Comma 87 4" xfId="4193"/>
    <cellStyle name="Comma 87 4 2" xfId="6415"/>
    <cellStyle name="Comma 87 5" xfId="3459"/>
    <cellStyle name="Comma 87 6" xfId="5937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2 3" xfId="6333"/>
    <cellStyle name="Currency 10 2 3" xfId="4289"/>
    <cellStyle name="Currency 10 2 3 2" xfId="5867"/>
    <cellStyle name="Currency 10 2 3 3" xfId="6511"/>
    <cellStyle name="Currency 10 2 4" xfId="5050"/>
    <cellStyle name="Currency 10 2 5" xfId="6144"/>
    <cellStyle name="Currency 10 3" xfId="3748"/>
    <cellStyle name="Currency 10 3 2" xfId="4155"/>
    <cellStyle name="Currency 10 3 2 2" xfId="5794"/>
    <cellStyle name="Currency 10 3 2 3" xfId="6377"/>
    <cellStyle name="Currency 10 3 3" xfId="5436"/>
    <cellStyle name="Currency 10 3 4" xfId="6192"/>
    <cellStyle name="Currency 10 4" xfId="3903"/>
    <cellStyle name="Currency 10 4 2" xfId="5576"/>
    <cellStyle name="Currency 10 4 3" xfId="6256"/>
    <cellStyle name="Currency 10 5" xfId="4217"/>
    <cellStyle name="Currency 10 5 2" xfId="5829"/>
    <cellStyle name="Currency 10 5 3" xfId="6439"/>
    <cellStyle name="Currency 10 6" xfId="4599"/>
    <cellStyle name="Currency 10 7" xfId="6055"/>
    <cellStyle name="Currency 11" xfId="1935"/>
    <cellStyle name="Currency 11 2" xfId="3114"/>
    <cellStyle name="Currency 11 2 2" xfId="4025"/>
    <cellStyle name="Currency 11 2 2 2" xfId="5664"/>
    <cellStyle name="Currency 11 2 2 3" xfId="6331"/>
    <cellStyle name="Currency 11 2 3" xfId="4287"/>
    <cellStyle name="Currency 11 2 3 2" xfId="5865"/>
    <cellStyle name="Currency 11 2 3 3" xfId="6509"/>
    <cellStyle name="Currency 11 2 4" xfId="5046"/>
    <cellStyle name="Currency 11 2 5" xfId="6142"/>
    <cellStyle name="Currency 11 3" xfId="3745"/>
    <cellStyle name="Currency 11 3 2" xfId="4154"/>
    <cellStyle name="Currency 11 3 2 2" xfId="5793"/>
    <cellStyle name="Currency 11 3 2 3" xfId="6376"/>
    <cellStyle name="Currency 11 3 3" xfId="5433"/>
    <cellStyle name="Currency 11 3 4" xfId="6191"/>
    <cellStyle name="Currency 11 4" xfId="3901"/>
    <cellStyle name="Currency 11 4 2" xfId="5575"/>
    <cellStyle name="Currency 11 4 3" xfId="6254"/>
    <cellStyle name="Currency 11 5" xfId="4215"/>
    <cellStyle name="Currency 11 5 2" xfId="5828"/>
    <cellStyle name="Currency 11 5 3" xfId="6437"/>
    <cellStyle name="Currency 11 6" xfId="4596"/>
    <cellStyle name="Currency 11 7" xfId="6053"/>
    <cellStyle name="Currency 12" xfId="1913"/>
    <cellStyle name="Currency 12 2" xfId="3102"/>
    <cellStyle name="Currency 12 2 2" xfId="4014"/>
    <cellStyle name="Currency 12 2 2 2" xfId="5653"/>
    <cellStyle name="Currency 12 2 2 3" xfId="6327"/>
    <cellStyle name="Currency 12 2 3" xfId="4283"/>
    <cellStyle name="Currency 12 2 3 2" xfId="5861"/>
    <cellStyle name="Currency 12 2 3 3" xfId="6505"/>
    <cellStyle name="Currency 12 2 4" xfId="5034"/>
    <cellStyle name="Currency 12 2 5" xfId="6138"/>
    <cellStyle name="Currency 12 3" xfId="3734"/>
    <cellStyle name="Currency 12 3 2" xfId="4150"/>
    <cellStyle name="Currency 12 3 2 2" xfId="5789"/>
    <cellStyle name="Currency 12 3 2 3" xfId="6372"/>
    <cellStyle name="Currency 12 3 3" xfId="5422"/>
    <cellStyle name="Currency 12 3 4" xfId="6186"/>
    <cellStyle name="Currency 12 4" xfId="3896"/>
    <cellStyle name="Currency 12 4 2" xfId="5570"/>
    <cellStyle name="Currency 12 4 3" xfId="6249"/>
    <cellStyle name="Currency 12 5" xfId="4211"/>
    <cellStyle name="Currency 12 5 2" xfId="5824"/>
    <cellStyle name="Currency 12 5 3" xfId="6433"/>
    <cellStyle name="Currency 12 6" xfId="4585"/>
    <cellStyle name="Currency 12 7" xfId="6047"/>
    <cellStyle name="Currency 13" xfId="1911"/>
    <cellStyle name="Currency 13 2" xfId="3101"/>
    <cellStyle name="Currency 13 2 2" xfId="4013"/>
    <cellStyle name="Currency 13 2 2 2" xfId="5652"/>
    <cellStyle name="Currency 13 2 2 3" xfId="6326"/>
    <cellStyle name="Currency 13 2 3" xfId="4282"/>
    <cellStyle name="Currency 13 2 3 2" xfId="5860"/>
    <cellStyle name="Currency 13 2 3 3" xfId="6504"/>
    <cellStyle name="Currency 13 2 4" xfId="5033"/>
    <cellStyle name="Currency 13 2 5" xfId="6137"/>
    <cellStyle name="Currency 13 3" xfId="3733"/>
    <cellStyle name="Currency 13 3 2" xfId="4149"/>
    <cellStyle name="Currency 13 3 2 2" xfId="5788"/>
    <cellStyle name="Currency 13 3 2 3" xfId="6371"/>
    <cellStyle name="Currency 13 3 3" xfId="5421"/>
    <cellStyle name="Currency 13 3 4" xfId="6185"/>
    <cellStyle name="Currency 13 4" xfId="3895"/>
    <cellStyle name="Currency 13 4 2" xfId="5569"/>
    <cellStyle name="Currency 13 4 3" xfId="6248"/>
    <cellStyle name="Currency 13 5" xfId="4210"/>
    <cellStyle name="Currency 13 5 2" xfId="5823"/>
    <cellStyle name="Currency 13 5 3" xfId="6432"/>
    <cellStyle name="Currency 13 6" xfId="4584"/>
    <cellStyle name="Currency 13 7" xfId="6046"/>
    <cellStyle name="Currency 14" xfId="1928"/>
    <cellStyle name="Currency 14 2" xfId="3110"/>
    <cellStyle name="Currency 14 2 2" xfId="4021"/>
    <cellStyle name="Currency 14 2 2 2" xfId="5660"/>
    <cellStyle name="Currency 14 2 2 3" xfId="6329"/>
    <cellStyle name="Currency 14 2 3" xfId="4285"/>
    <cellStyle name="Currency 14 2 3 2" xfId="5863"/>
    <cellStyle name="Currency 14 2 3 3" xfId="6507"/>
    <cellStyle name="Currency 14 2 4" xfId="5042"/>
    <cellStyle name="Currency 14 2 5" xfId="6140"/>
    <cellStyle name="Currency 14 3" xfId="3741"/>
    <cellStyle name="Currency 14 3 2" xfId="4152"/>
    <cellStyle name="Currency 14 3 2 2" xfId="5791"/>
    <cellStyle name="Currency 14 3 2 3" xfId="6374"/>
    <cellStyle name="Currency 14 3 3" xfId="5429"/>
    <cellStyle name="Currency 14 3 4" xfId="6189"/>
    <cellStyle name="Currency 14 4" xfId="3899"/>
    <cellStyle name="Currency 14 4 2" xfId="5573"/>
    <cellStyle name="Currency 14 4 3" xfId="6252"/>
    <cellStyle name="Currency 14 5" xfId="4213"/>
    <cellStyle name="Currency 14 5 2" xfId="5826"/>
    <cellStyle name="Currency 14 5 3" xfId="6435"/>
    <cellStyle name="Currency 14 6" xfId="4592"/>
    <cellStyle name="Currency 14 7" xfId="6051"/>
    <cellStyle name="Currency 15" xfId="1998"/>
    <cellStyle name="Currency 15 2" xfId="3139"/>
    <cellStyle name="Currency 15 2 2" xfId="4048"/>
    <cellStyle name="Currency 15 2 2 2" xfId="5687"/>
    <cellStyle name="Currency 15 2 2 3" xfId="6338"/>
    <cellStyle name="Currency 15 2 3" xfId="4294"/>
    <cellStyle name="Currency 15 2 3 2" xfId="5872"/>
    <cellStyle name="Currency 15 2 3 3" xfId="6516"/>
    <cellStyle name="Currency 15 2 4" xfId="5071"/>
    <cellStyle name="Currency 15 2 5" xfId="6150"/>
    <cellStyle name="Currency 15 3" xfId="3768"/>
    <cellStyle name="Currency 15 3 2" xfId="4159"/>
    <cellStyle name="Currency 15 3 2 2" xfId="5798"/>
    <cellStyle name="Currency 15 3 2 3" xfId="6381"/>
    <cellStyle name="Currency 15 3 3" xfId="5456"/>
    <cellStyle name="Currency 15 3 4" xfId="6196"/>
    <cellStyle name="Currency 15 4" xfId="3912"/>
    <cellStyle name="Currency 15 4 2" xfId="5580"/>
    <cellStyle name="Currency 15 4 3" xfId="6265"/>
    <cellStyle name="Currency 15 5" xfId="4226"/>
    <cellStyle name="Currency 15 5 2" xfId="5833"/>
    <cellStyle name="Currency 15 5 3" xfId="6448"/>
    <cellStyle name="Currency 15 6" xfId="4619"/>
    <cellStyle name="Currency 15 7" xfId="6064"/>
    <cellStyle name="Currency 16" xfId="2004"/>
    <cellStyle name="Currency 16 2" xfId="3142"/>
    <cellStyle name="Currency 16 2 2" xfId="4050"/>
    <cellStyle name="Currency 16 2 2 2" xfId="5689"/>
    <cellStyle name="Currency 16 2 2 3" xfId="6339"/>
    <cellStyle name="Currency 16 2 3" xfId="4295"/>
    <cellStyle name="Currency 16 2 3 2" xfId="5873"/>
    <cellStyle name="Currency 16 2 3 3" xfId="6517"/>
    <cellStyle name="Currency 16 2 4" xfId="5074"/>
    <cellStyle name="Currency 16 2 5" xfId="6151"/>
    <cellStyle name="Currency 16 3" xfId="3771"/>
    <cellStyle name="Currency 16 3 2" xfId="4160"/>
    <cellStyle name="Currency 16 3 2 2" xfId="5799"/>
    <cellStyle name="Currency 16 3 2 3" xfId="6382"/>
    <cellStyle name="Currency 16 3 3" xfId="5459"/>
    <cellStyle name="Currency 16 3 4" xfId="6197"/>
    <cellStyle name="Currency 16 4" xfId="3913"/>
    <cellStyle name="Currency 16 4 2" xfId="5581"/>
    <cellStyle name="Currency 16 4 3" xfId="6266"/>
    <cellStyle name="Currency 16 5" xfId="4227"/>
    <cellStyle name="Currency 16 5 2" xfId="5834"/>
    <cellStyle name="Currency 16 5 3" xfId="6449"/>
    <cellStyle name="Currency 16 6" xfId="4622"/>
    <cellStyle name="Currency 16 7" xfId="6065"/>
    <cellStyle name="Currency 17" xfId="1989"/>
    <cellStyle name="Currency 17 2" xfId="3137"/>
    <cellStyle name="Currency 17 2 2" xfId="4047"/>
    <cellStyle name="Currency 17 2 2 2" xfId="5686"/>
    <cellStyle name="Currency 17 2 2 3" xfId="6337"/>
    <cellStyle name="Currency 17 2 3" xfId="4293"/>
    <cellStyle name="Currency 17 2 3 2" xfId="5871"/>
    <cellStyle name="Currency 17 2 3 3" xfId="6515"/>
    <cellStyle name="Currency 17 2 4" xfId="5069"/>
    <cellStyle name="Currency 17 2 5" xfId="6148"/>
    <cellStyle name="Currency 17 3" xfId="3766"/>
    <cellStyle name="Currency 17 3 2" xfId="4158"/>
    <cellStyle name="Currency 17 3 2 2" xfId="5797"/>
    <cellStyle name="Currency 17 3 2 3" xfId="6380"/>
    <cellStyle name="Currency 17 3 3" xfId="5454"/>
    <cellStyle name="Currency 17 3 4" xfId="6195"/>
    <cellStyle name="Currency 17 4" xfId="3911"/>
    <cellStyle name="Currency 17 4 2" xfId="5579"/>
    <cellStyle name="Currency 17 4 3" xfId="6264"/>
    <cellStyle name="Currency 17 5" xfId="4225"/>
    <cellStyle name="Currency 17 5 2" xfId="5832"/>
    <cellStyle name="Currency 17 5 3" xfId="6447"/>
    <cellStyle name="Currency 17 6" xfId="4617"/>
    <cellStyle name="Currency 17 7" xfId="6063"/>
    <cellStyle name="Currency 18" xfId="2037"/>
    <cellStyle name="Currency 18 2" xfId="3148"/>
    <cellStyle name="Currency 18 2 2" xfId="4052"/>
    <cellStyle name="Currency 18 2 2 2" xfId="5691"/>
    <cellStyle name="Currency 18 2 2 3" xfId="6340"/>
    <cellStyle name="Currency 18 2 3" xfId="4296"/>
    <cellStyle name="Currency 18 2 3 2" xfId="5874"/>
    <cellStyle name="Currency 18 2 3 3" xfId="6518"/>
    <cellStyle name="Currency 18 2 4" xfId="5080"/>
    <cellStyle name="Currency 18 2 5" xfId="6152"/>
    <cellStyle name="Currency 18 3" xfId="3777"/>
    <cellStyle name="Currency 18 3 2" xfId="4161"/>
    <cellStyle name="Currency 18 3 2 2" xfId="5800"/>
    <cellStyle name="Currency 18 3 2 3" xfId="6383"/>
    <cellStyle name="Currency 18 3 3" xfId="5465"/>
    <cellStyle name="Currency 18 3 4" xfId="6198"/>
    <cellStyle name="Currency 18 4" xfId="3915"/>
    <cellStyle name="Currency 18 4 2" xfId="5582"/>
    <cellStyle name="Currency 18 4 3" xfId="6268"/>
    <cellStyle name="Currency 18 5" xfId="4229"/>
    <cellStyle name="Currency 18 5 2" xfId="5835"/>
    <cellStyle name="Currency 18 5 3" xfId="6451"/>
    <cellStyle name="Currency 18 6" xfId="4628"/>
    <cellStyle name="Currency 18 7" xfId="6067"/>
    <cellStyle name="Currency 19" xfId="2038"/>
    <cellStyle name="Currency 19 2" xfId="3149"/>
    <cellStyle name="Currency 19 2 2" xfId="4053"/>
    <cellStyle name="Currency 19 2 2 2" xfId="5692"/>
    <cellStyle name="Currency 19 2 2 3" xfId="6341"/>
    <cellStyle name="Currency 19 2 3" xfId="4297"/>
    <cellStyle name="Currency 19 2 3 2" xfId="5875"/>
    <cellStyle name="Currency 19 2 3 3" xfId="6519"/>
    <cellStyle name="Currency 19 2 4" xfId="5081"/>
    <cellStyle name="Currency 19 2 5" xfId="6153"/>
    <cellStyle name="Currency 19 3" xfId="3778"/>
    <cellStyle name="Currency 19 3 2" xfId="4162"/>
    <cellStyle name="Currency 19 3 2 2" xfId="5801"/>
    <cellStyle name="Currency 19 3 2 3" xfId="6384"/>
    <cellStyle name="Currency 19 3 3" xfId="5466"/>
    <cellStyle name="Currency 19 3 4" xfId="6199"/>
    <cellStyle name="Currency 19 4" xfId="3916"/>
    <cellStyle name="Currency 19 4 2" xfId="5583"/>
    <cellStyle name="Currency 19 4 3" xfId="6269"/>
    <cellStyle name="Currency 19 5" xfId="4230"/>
    <cellStyle name="Currency 19 5 2" xfId="5836"/>
    <cellStyle name="Currency 19 5 3" xfId="6452"/>
    <cellStyle name="Currency 19 6" xfId="4629"/>
    <cellStyle name="Currency 19 7" xfId="6068"/>
    <cellStyle name="Currency 2" xfId="1314"/>
    <cellStyle name="Currency 2 2" xfId="3022"/>
    <cellStyle name="Currency 2 2 2" xfId="3999"/>
    <cellStyle name="Currency 2 2 2 2" xfId="5638"/>
    <cellStyle name="Currency 2 2 2 3" xfId="6322"/>
    <cellStyle name="Currency 2 2 3" xfId="4278"/>
    <cellStyle name="Currency 2 2 3 2" xfId="5856"/>
    <cellStyle name="Currency 2 2 3 3" xfId="6500"/>
    <cellStyle name="Currency 2 2 4" xfId="4954"/>
    <cellStyle name="Currency 2 2 5" xfId="6133"/>
    <cellStyle name="Currency 2 3" xfId="3702"/>
    <cellStyle name="Currency 2 3 2" xfId="4145"/>
    <cellStyle name="Currency 2 3 2 2" xfId="5784"/>
    <cellStyle name="Currency 2 3 2 3" xfId="6367"/>
    <cellStyle name="Currency 2 3 3" xfId="5390"/>
    <cellStyle name="Currency 2 3 4" xfId="6181"/>
    <cellStyle name="Currency 2 4" xfId="3887"/>
    <cellStyle name="Currency 2 4 2" xfId="5565"/>
    <cellStyle name="Currency 2 4 3" xfId="6240"/>
    <cellStyle name="Currency 2 5" xfId="4202"/>
    <cellStyle name="Currency 2 5 2" xfId="5819"/>
    <cellStyle name="Currency 2 5 3" xfId="6424"/>
    <cellStyle name="Currency 2 6" xfId="4553"/>
    <cellStyle name="Currency 2 7" xfId="5986"/>
    <cellStyle name="Currency 20" xfId="2046"/>
    <cellStyle name="Currency 20 2" xfId="3153"/>
    <cellStyle name="Currency 20 2 2" xfId="4057"/>
    <cellStyle name="Currency 20 2 2 2" xfId="5696"/>
    <cellStyle name="Currency 20 2 2 3" xfId="6345"/>
    <cellStyle name="Currency 20 2 3" xfId="4301"/>
    <cellStyle name="Currency 20 2 3 2" xfId="5879"/>
    <cellStyle name="Currency 20 2 3 3" xfId="6523"/>
    <cellStyle name="Currency 20 2 4" xfId="5085"/>
    <cellStyle name="Currency 20 2 5" xfId="6157"/>
    <cellStyle name="Currency 20 3" xfId="3782"/>
    <cellStyle name="Currency 20 3 2" xfId="4166"/>
    <cellStyle name="Currency 20 3 2 2" xfId="5805"/>
    <cellStyle name="Currency 20 3 2 3" xfId="6388"/>
    <cellStyle name="Currency 20 3 3" xfId="5470"/>
    <cellStyle name="Currency 20 3 4" xfId="6203"/>
    <cellStyle name="Currency 20 4" xfId="3920"/>
    <cellStyle name="Currency 20 4 2" xfId="5587"/>
    <cellStyle name="Currency 20 4 3" xfId="6273"/>
    <cellStyle name="Currency 20 5" xfId="4234"/>
    <cellStyle name="Currency 20 5 2" xfId="5840"/>
    <cellStyle name="Currency 20 5 3" xfId="6456"/>
    <cellStyle name="Currency 20 6" xfId="4633"/>
    <cellStyle name="Currency 20 7" xfId="6072"/>
    <cellStyle name="Currency 21" xfId="2040"/>
    <cellStyle name="Currency 21 2" xfId="3150"/>
    <cellStyle name="Currency 21 2 2" xfId="4054"/>
    <cellStyle name="Currency 21 2 2 2" xfId="5693"/>
    <cellStyle name="Currency 21 2 2 3" xfId="6342"/>
    <cellStyle name="Currency 21 2 3" xfId="4298"/>
    <cellStyle name="Currency 21 2 3 2" xfId="5876"/>
    <cellStyle name="Currency 21 2 3 3" xfId="6520"/>
    <cellStyle name="Currency 21 2 4" xfId="5082"/>
    <cellStyle name="Currency 21 2 5" xfId="6154"/>
    <cellStyle name="Currency 21 3" xfId="3779"/>
    <cellStyle name="Currency 21 3 2" xfId="4163"/>
    <cellStyle name="Currency 21 3 2 2" xfId="5802"/>
    <cellStyle name="Currency 21 3 2 3" xfId="6385"/>
    <cellStyle name="Currency 21 3 3" xfId="5467"/>
    <cellStyle name="Currency 21 3 4" xfId="6200"/>
    <cellStyle name="Currency 21 4" xfId="3917"/>
    <cellStyle name="Currency 21 4 2" xfId="5584"/>
    <cellStyle name="Currency 21 4 3" xfId="6270"/>
    <cellStyle name="Currency 21 5" xfId="4231"/>
    <cellStyle name="Currency 21 5 2" xfId="5837"/>
    <cellStyle name="Currency 21 5 3" xfId="6453"/>
    <cellStyle name="Currency 21 6" xfId="4630"/>
    <cellStyle name="Currency 21 7" xfId="6069"/>
    <cellStyle name="Currency 22" xfId="2043"/>
    <cellStyle name="Currency 22 2" xfId="3151"/>
    <cellStyle name="Currency 22 2 2" xfId="4055"/>
    <cellStyle name="Currency 22 2 2 2" xfId="5694"/>
    <cellStyle name="Currency 22 2 2 3" xfId="6343"/>
    <cellStyle name="Currency 22 2 3" xfId="4299"/>
    <cellStyle name="Currency 22 2 3 2" xfId="5877"/>
    <cellStyle name="Currency 22 2 3 3" xfId="6521"/>
    <cellStyle name="Currency 22 2 4" xfId="5083"/>
    <cellStyle name="Currency 22 2 5" xfId="6155"/>
    <cellStyle name="Currency 22 3" xfId="3780"/>
    <cellStyle name="Currency 22 3 2" xfId="4164"/>
    <cellStyle name="Currency 22 3 2 2" xfId="5803"/>
    <cellStyle name="Currency 22 3 2 3" xfId="6386"/>
    <cellStyle name="Currency 22 3 3" xfId="5468"/>
    <cellStyle name="Currency 22 3 4" xfId="6201"/>
    <cellStyle name="Currency 22 4" xfId="3918"/>
    <cellStyle name="Currency 22 4 2" xfId="5585"/>
    <cellStyle name="Currency 22 4 3" xfId="6271"/>
    <cellStyle name="Currency 22 5" xfId="4232"/>
    <cellStyle name="Currency 22 5 2" xfId="5838"/>
    <cellStyle name="Currency 22 5 3" xfId="6454"/>
    <cellStyle name="Currency 22 6" xfId="4631"/>
    <cellStyle name="Currency 22 7" xfId="6070"/>
    <cellStyle name="Currency 23" xfId="2044"/>
    <cellStyle name="Currency 23 2" xfId="3152"/>
    <cellStyle name="Currency 23 2 2" xfId="4056"/>
    <cellStyle name="Currency 23 2 2 2" xfId="5695"/>
    <cellStyle name="Currency 23 2 2 3" xfId="6344"/>
    <cellStyle name="Currency 23 2 3" xfId="4300"/>
    <cellStyle name="Currency 23 2 3 2" xfId="5878"/>
    <cellStyle name="Currency 23 2 3 3" xfId="6522"/>
    <cellStyle name="Currency 23 2 4" xfId="5084"/>
    <cellStyle name="Currency 23 2 5" xfId="6156"/>
    <cellStyle name="Currency 23 3" xfId="3781"/>
    <cellStyle name="Currency 23 3 2" xfId="4165"/>
    <cellStyle name="Currency 23 3 2 2" xfId="5804"/>
    <cellStyle name="Currency 23 3 2 3" xfId="6387"/>
    <cellStyle name="Currency 23 3 3" xfId="5469"/>
    <cellStyle name="Currency 23 3 4" xfId="6202"/>
    <cellStyle name="Currency 23 4" xfId="3919"/>
    <cellStyle name="Currency 23 4 2" xfId="5586"/>
    <cellStyle name="Currency 23 4 3" xfId="6272"/>
    <cellStyle name="Currency 23 5" xfId="4233"/>
    <cellStyle name="Currency 23 5 2" xfId="5839"/>
    <cellStyle name="Currency 23 5 3" xfId="6455"/>
    <cellStyle name="Currency 23 6" xfId="4632"/>
    <cellStyle name="Currency 23 7" xfId="6071"/>
    <cellStyle name="Currency 24" xfId="2054"/>
    <cellStyle name="Currency 24 2" xfId="3157"/>
    <cellStyle name="Currency 24 2 2" xfId="4061"/>
    <cellStyle name="Currency 24 2 2 2" xfId="5700"/>
    <cellStyle name="Currency 24 2 2 3" xfId="6349"/>
    <cellStyle name="Currency 24 2 3" xfId="4305"/>
    <cellStyle name="Currency 24 2 3 2" xfId="5883"/>
    <cellStyle name="Currency 24 2 3 3" xfId="6527"/>
    <cellStyle name="Currency 24 2 4" xfId="5089"/>
    <cellStyle name="Currency 24 2 5" xfId="6161"/>
    <cellStyle name="Currency 24 3" xfId="3786"/>
    <cellStyle name="Currency 24 3 2" xfId="4170"/>
    <cellStyle name="Currency 24 3 2 2" xfId="5809"/>
    <cellStyle name="Currency 24 3 2 3" xfId="6392"/>
    <cellStyle name="Currency 24 3 3" xfId="5474"/>
    <cellStyle name="Currency 24 3 4" xfId="6207"/>
    <cellStyle name="Currency 24 4" xfId="3924"/>
    <cellStyle name="Currency 24 4 2" xfId="5591"/>
    <cellStyle name="Currency 24 4 3" xfId="6277"/>
    <cellStyle name="Currency 24 5" xfId="4238"/>
    <cellStyle name="Currency 24 5 2" xfId="5844"/>
    <cellStyle name="Currency 24 5 3" xfId="6460"/>
    <cellStyle name="Currency 24 6" xfId="4637"/>
    <cellStyle name="Currency 24 7" xfId="6076"/>
    <cellStyle name="Currency 25" xfId="2055"/>
    <cellStyle name="Currency 25 2" xfId="3158"/>
    <cellStyle name="Currency 25 2 2" xfId="4062"/>
    <cellStyle name="Currency 25 2 2 2" xfId="5701"/>
    <cellStyle name="Currency 25 2 2 3" xfId="6350"/>
    <cellStyle name="Currency 25 2 3" xfId="4306"/>
    <cellStyle name="Currency 25 2 3 2" xfId="5884"/>
    <cellStyle name="Currency 25 2 3 3" xfId="6528"/>
    <cellStyle name="Currency 25 2 4" xfId="5090"/>
    <cellStyle name="Currency 25 2 5" xfId="6162"/>
    <cellStyle name="Currency 25 3" xfId="3787"/>
    <cellStyle name="Currency 25 3 2" xfId="4171"/>
    <cellStyle name="Currency 25 3 2 2" xfId="5810"/>
    <cellStyle name="Currency 25 3 2 3" xfId="6393"/>
    <cellStyle name="Currency 25 3 3" xfId="5475"/>
    <cellStyle name="Currency 25 3 4" xfId="6208"/>
    <cellStyle name="Currency 25 4" xfId="3925"/>
    <cellStyle name="Currency 25 4 2" xfId="5592"/>
    <cellStyle name="Currency 25 4 3" xfId="6278"/>
    <cellStyle name="Currency 25 5" xfId="4239"/>
    <cellStyle name="Currency 25 5 2" xfId="5845"/>
    <cellStyle name="Currency 25 5 3" xfId="6461"/>
    <cellStyle name="Currency 25 6" xfId="4638"/>
    <cellStyle name="Currency 25 7" xfId="6077"/>
    <cellStyle name="Currency 26" xfId="2049"/>
    <cellStyle name="Currency 26 2" xfId="3154"/>
    <cellStyle name="Currency 26 2 2" xfId="4058"/>
    <cellStyle name="Currency 26 2 2 2" xfId="5697"/>
    <cellStyle name="Currency 26 2 2 3" xfId="6346"/>
    <cellStyle name="Currency 26 2 3" xfId="4302"/>
    <cellStyle name="Currency 26 2 3 2" xfId="5880"/>
    <cellStyle name="Currency 26 2 3 3" xfId="6524"/>
    <cellStyle name="Currency 26 2 4" xfId="5086"/>
    <cellStyle name="Currency 26 2 5" xfId="6158"/>
    <cellStyle name="Currency 26 3" xfId="3783"/>
    <cellStyle name="Currency 26 3 2" xfId="4167"/>
    <cellStyle name="Currency 26 3 2 2" xfId="5806"/>
    <cellStyle name="Currency 26 3 2 3" xfId="6389"/>
    <cellStyle name="Currency 26 3 3" xfId="5471"/>
    <cellStyle name="Currency 26 3 4" xfId="6204"/>
    <cellStyle name="Currency 26 4" xfId="3921"/>
    <cellStyle name="Currency 26 4 2" xfId="5588"/>
    <cellStyle name="Currency 26 4 3" xfId="6274"/>
    <cellStyle name="Currency 26 5" xfId="4235"/>
    <cellStyle name="Currency 26 5 2" xfId="5841"/>
    <cellStyle name="Currency 26 5 3" xfId="6457"/>
    <cellStyle name="Currency 26 6" xfId="4634"/>
    <cellStyle name="Currency 26 7" xfId="6073"/>
    <cellStyle name="Currency 27" xfId="2052"/>
    <cellStyle name="Currency 27 2" xfId="3156"/>
    <cellStyle name="Currency 27 2 2" xfId="4060"/>
    <cellStyle name="Currency 27 2 2 2" xfId="5699"/>
    <cellStyle name="Currency 27 2 2 3" xfId="6348"/>
    <cellStyle name="Currency 27 2 3" xfId="4304"/>
    <cellStyle name="Currency 27 2 3 2" xfId="5882"/>
    <cellStyle name="Currency 27 2 3 3" xfId="6526"/>
    <cellStyle name="Currency 27 2 4" xfId="5088"/>
    <cellStyle name="Currency 27 2 5" xfId="6160"/>
    <cellStyle name="Currency 27 3" xfId="3785"/>
    <cellStyle name="Currency 27 3 2" xfId="4169"/>
    <cellStyle name="Currency 27 3 2 2" xfId="5808"/>
    <cellStyle name="Currency 27 3 2 3" xfId="6391"/>
    <cellStyle name="Currency 27 3 3" xfId="5473"/>
    <cellStyle name="Currency 27 3 4" xfId="6206"/>
    <cellStyle name="Currency 27 4" xfId="3923"/>
    <cellStyle name="Currency 27 4 2" xfId="5590"/>
    <cellStyle name="Currency 27 4 3" xfId="6276"/>
    <cellStyle name="Currency 27 5" xfId="4237"/>
    <cellStyle name="Currency 27 5 2" xfId="5843"/>
    <cellStyle name="Currency 27 5 3" xfId="6459"/>
    <cellStyle name="Currency 27 6" xfId="4636"/>
    <cellStyle name="Currency 27 7" xfId="6075"/>
    <cellStyle name="Currency 28" xfId="2050"/>
    <cellStyle name="Currency 28 2" xfId="3155"/>
    <cellStyle name="Currency 28 2 2" xfId="4059"/>
    <cellStyle name="Currency 28 2 2 2" xfId="5698"/>
    <cellStyle name="Currency 28 2 2 3" xfId="6347"/>
    <cellStyle name="Currency 28 2 3" xfId="4303"/>
    <cellStyle name="Currency 28 2 3 2" xfId="5881"/>
    <cellStyle name="Currency 28 2 3 3" xfId="6525"/>
    <cellStyle name="Currency 28 2 4" xfId="5087"/>
    <cellStyle name="Currency 28 2 5" xfId="6159"/>
    <cellStyle name="Currency 28 3" xfId="3784"/>
    <cellStyle name="Currency 28 3 2" xfId="4168"/>
    <cellStyle name="Currency 28 3 2 2" xfId="5807"/>
    <cellStyle name="Currency 28 3 2 3" xfId="6390"/>
    <cellStyle name="Currency 28 3 3" xfId="5472"/>
    <cellStyle name="Currency 28 3 4" xfId="6205"/>
    <cellStyle name="Currency 28 4" xfId="3922"/>
    <cellStyle name="Currency 28 4 2" xfId="5589"/>
    <cellStyle name="Currency 28 4 3" xfId="6275"/>
    <cellStyle name="Currency 28 5" xfId="4236"/>
    <cellStyle name="Currency 28 5 2" xfId="5842"/>
    <cellStyle name="Currency 28 5 3" xfId="6458"/>
    <cellStyle name="Currency 28 6" xfId="4635"/>
    <cellStyle name="Currency 28 7" xfId="6074"/>
    <cellStyle name="Currency 29" xfId="2071"/>
    <cellStyle name="Currency 29 2" xfId="3160"/>
    <cellStyle name="Currency 29 2 2" xfId="4064"/>
    <cellStyle name="Currency 29 2 2 2" xfId="5703"/>
    <cellStyle name="Currency 29 2 2 3" xfId="6352"/>
    <cellStyle name="Currency 29 2 3" xfId="4308"/>
    <cellStyle name="Currency 29 2 3 2" xfId="5886"/>
    <cellStyle name="Currency 29 2 3 3" xfId="6530"/>
    <cellStyle name="Currency 29 2 4" xfId="5092"/>
    <cellStyle name="Currency 29 2 5" xfId="6164"/>
    <cellStyle name="Currency 29 3" xfId="3789"/>
    <cellStyle name="Currency 29 3 2" xfId="4173"/>
    <cellStyle name="Currency 29 3 2 2" xfId="5812"/>
    <cellStyle name="Currency 29 3 2 3" xfId="6395"/>
    <cellStyle name="Currency 29 3 3" xfId="5477"/>
    <cellStyle name="Currency 29 3 4" xfId="6210"/>
    <cellStyle name="Currency 29 4" xfId="3931"/>
    <cellStyle name="Currency 29 4 2" xfId="5594"/>
    <cellStyle name="Currency 29 4 3" xfId="6284"/>
    <cellStyle name="Currency 29 5" xfId="4245"/>
    <cellStyle name="Currency 29 5 2" xfId="5847"/>
    <cellStyle name="Currency 29 5 3" xfId="6467"/>
    <cellStyle name="Currency 29 6" xfId="4640"/>
    <cellStyle name="Currency 29 7" xfId="6083"/>
    <cellStyle name="Currency 3" xfId="1908"/>
    <cellStyle name="Currency 3 2" xfId="3099"/>
    <cellStyle name="Currency 3 2 2" xfId="4011"/>
    <cellStyle name="Currency 3 2 2 2" xfId="5650"/>
    <cellStyle name="Currency 3 2 2 3" xfId="6324"/>
    <cellStyle name="Currency 3 2 3" xfId="4280"/>
    <cellStyle name="Currency 3 2 3 2" xfId="5858"/>
    <cellStyle name="Currency 3 2 3 3" xfId="6502"/>
    <cellStyle name="Currency 3 2 4" xfId="5031"/>
    <cellStyle name="Currency 3 2 5" xfId="6135"/>
    <cellStyle name="Currency 3 3" xfId="3731"/>
    <cellStyle name="Currency 3 3 2" xfId="4147"/>
    <cellStyle name="Currency 3 3 2 2" xfId="5786"/>
    <cellStyle name="Currency 3 3 2 3" xfId="6369"/>
    <cellStyle name="Currency 3 3 3" xfId="5419"/>
    <cellStyle name="Currency 3 3 4" xfId="6183"/>
    <cellStyle name="Currency 3 4" xfId="3892"/>
    <cellStyle name="Currency 3 4 2" xfId="5567"/>
    <cellStyle name="Currency 3 4 3" xfId="6245"/>
    <cellStyle name="Currency 3 5" xfId="4207"/>
    <cellStyle name="Currency 3 5 2" xfId="5821"/>
    <cellStyle name="Currency 3 5 3" xfId="6429"/>
    <cellStyle name="Currency 3 6" xfId="4582"/>
    <cellStyle name="Currency 3 7" xfId="6043"/>
    <cellStyle name="Currency 30" xfId="2069"/>
    <cellStyle name="Currency 30 2" xfId="3159"/>
    <cellStyle name="Currency 30 2 2" xfId="4063"/>
    <cellStyle name="Currency 30 2 2 2" xfId="5702"/>
    <cellStyle name="Currency 30 2 2 3" xfId="6351"/>
    <cellStyle name="Currency 30 2 3" xfId="4307"/>
    <cellStyle name="Currency 30 2 3 2" xfId="5885"/>
    <cellStyle name="Currency 30 2 3 3" xfId="6529"/>
    <cellStyle name="Currency 30 2 4" xfId="5091"/>
    <cellStyle name="Currency 30 2 5" xfId="6163"/>
    <cellStyle name="Currency 30 3" xfId="3788"/>
    <cellStyle name="Currency 30 3 2" xfId="4172"/>
    <cellStyle name="Currency 30 3 2 2" xfId="5811"/>
    <cellStyle name="Currency 30 3 2 3" xfId="6394"/>
    <cellStyle name="Currency 30 3 3" xfId="5476"/>
    <cellStyle name="Currency 30 3 4" xfId="6209"/>
    <cellStyle name="Currency 30 4" xfId="3930"/>
    <cellStyle name="Currency 30 4 2" xfId="5593"/>
    <cellStyle name="Currency 30 4 3" xfId="6283"/>
    <cellStyle name="Currency 30 5" xfId="4244"/>
    <cellStyle name="Currency 30 5 2" xfId="5846"/>
    <cellStyle name="Currency 30 5 3" xfId="6466"/>
    <cellStyle name="Currency 30 6" xfId="4639"/>
    <cellStyle name="Currency 30 7" xfId="6082"/>
    <cellStyle name="Currency 31" xfId="2172"/>
    <cellStyle name="Currency 31 2" xfId="3174"/>
    <cellStyle name="Currency 31 2 2" xfId="4076"/>
    <cellStyle name="Currency 31 2 2 2" xfId="5715"/>
    <cellStyle name="Currency 31 2 2 3" xfId="6354"/>
    <cellStyle name="Currency 31 2 3" xfId="4310"/>
    <cellStyle name="Currency 31 2 3 2" xfId="5888"/>
    <cellStyle name="Currency 31 2 3 3" xfId="6532"/>
    <cellStyle name="Currency 31 2 4" xfId="5106"/>
    <cellStyle name="Currency 31 2 5" xfId="6166"/>
    <cellStyle name="Currency 31 3" xfId="3803"/>
    <cellStyle name="Currency 31 3 2" xfId="4175"/>
    <cellStyle name="Currency 31 3 2 2" xfId="5814"/>
    <cellStyle name="Currency 31 3 2 3" xfId="6397"/>
    <cellStyle name="Currency 31 3 3" xfId="5491"/>
    <cellStyle name="Currency 31 3 4" xfId="6212"/>
    <cellStyle name="Currency 31 4" xfId="3933"/>
    <cellStyle name="Currency 31 4 2" xfId="5596"/>
    <cellStyle name="Currency 31 4 3" xfId="6286"/>
    <cellStyle name="Currency 31 5" xfId="4247"/>
    <cellStyle name="Currency 31 5 2" xfId="5849"/>
    <cellStyle name="Currency 31 5 3" xfId="6469"/>
    <cellStyle name="Currency 31 6" xfId="4654"/>
    <cellStyle name="Currency 31 7" xfId="6086"/>
    <cellStyle name="Currency 32" xfId="2146"/>
    <cellStyle name="Currency 32 2" xfId="3173"/>
    <cellStyle name="Currency 32 2 2" xfId="4075"/>
    <cellStyle name="Currency 32 2 2 2" xfId="5714"/>
    <cellStyle name="Currency 32 2 2 3" xfId="6353"/>
    <cellStyle name="Currency 32 2 3" xfId="4309"/>
    <cellStyle name="Currency 32 2 3 2" xfId="5887"/>
    <cellStyle name="Currency 32 2 3 3" xfId="6531"/>
    <cellStyle name="Currency 32 2 4" xfId="5105"/>
    <cellStyle name="Currency 32 2 5" xfId="6165"/>
    <cellStyle name="Currency 32 3" xfId="3802"/>
    <cellStyle name="Currency 32 3 2" xfId="4174"/>
    <cellStyle name="Currency 32 3 2 2" xfId="5813"/>
    <cellStyle name="Currency 32 3 2 3" xfId="6396"/>
    <cellStyle name="Currency 32 3 3" xfId="5490"/>
    <cellStyle name="Currency 32 3 4" xfId="6211"/>
    <cellStyle name="Currency 32 4" xfId="3932"/>
    <cellStyle name="Currency 32 4 2" xfId="5595"/>
    <cellStyle name="Currency 32 4 3" xfId="6285"/>
    <cellStyle name="Currency 32 5" xfId="4246"/>
    <cellStyle name="Currency 32 5 2" xfId="5848"/>
    <cellStyle name="Currency 32 5 3" xfId="6468"/>
    <cellStyle name="Currency 32 6" xfId="4653"/>
    <cellStyle name="Currency 32 7" xfId="6085"/>
    <cellStyle name="Currency 33" xfId="2222"/>
    <cellStyle name="Currency 33 2" xfId="3175"/>
    <cellStyle name="Currency 33 2 2" xfId="4077"/>
    <cellStyle name="Currency 33 2 2 2" xfId="5716"/>
    <cellStyle name="Currency 33 2 2 3" xfId="6355"/>
    <cellStyle name="Currency 33 2 3" xfId="4311"/>
    <cellStyle name="Currency 33 2 3 2" xfId="5889"/>
    <cellStyle name="Currency 33 2 3 3" xfId="6533"/>
    <cellStyle name="Currency 33 2 4" xfId="5107"/>
    <cellStyle name="Currency 33 2 5" xfId="6167"/>
    <cellStyle name="Currency 33 3" xfId="3804"/>
    <cellStyle name="Currency 33 3 2" xfId="4176"/>
    <cellStyle name="Currency 33 3 2 2" xfId="5815"/>
    <cellStyle name="Currency 33 3 2 3" xfId="6398"/>
    <cellStyle name="Currency 33 3 3" xfId="5492"/>
    <cellStyle name="Currency 33 3 4" xfId="6213"/>
    <cellStyle name="Currency 33 4" xfId="3934"/>
    <cellStyle name="Currency 33 4 2" xfId="5597"/>
    <cellStyle name="Currency 33 4 3" xfId="6287"/>
    <cellStyle name="Currency 33 5" xfId="4248"/>
    <cellStyle name="Currency 33 5 2" xfId="5850"/>
    <cellStyle name="Currency 33 5 3" xfId="6470"/>
    <cellStyle name="Currency 33 6" xfId="4655"/>
    <cellStyle name="Currency 33 7" xfId="6087"/>
    <cellStyle name="Currency 34" xfId="2227"/>
    <cellStyle name="Currency 34 2" xfId="3176"/>
    <cellStyle name="Currency 34 2 2" xfId="4078"/>
    <cellStyle name="Currency 34 2 2 2" xfId="5717"/>
    <cellStyle name="Currency 34 2 2 3" xfId="6356"/>
    <cellStyle name="Currency 34 2 3" xfId="4312"/>
    <cellStyle name="Currency 34 2 3 2" xfId="5890"/>
    <cellStyle name="Currency 34 2 3 3" xfId="6534"/>
    <cellStyle name="Currency 34 2 4" xfId="5108"/>
    <cellStyle name="Currency 34 2 5" xfId="6168"/>
    <cellStyle name="Currency 34 3" xfId="3805"/>
    <cellStyle name="Currency 34 3 2" xfId="4177"/>
    <cellStyle name="Currency 34 3 2 2" xfId="5816"/>
    <cellStyle name="Currency 34 3 2 3" xfId="6399"/>
    <cellStyle name="Currency 34 3 3" xfId="5493"/>
    <cellStyle name="Currency 34 3 4" xfId="6214"/>
    <cellStyle name="Currency 34 4" xfId="3935"/>
    <cellStyle name="Currency 34 4 2" xfId="5598"/>
    <cellStyle name="Currency 34 4 3" xfId="6288"/>
    <cellStyle name="Currency 34 5" xfId="4249"/>
    <cellStyle name="Currency 34 5 2" xfId="5851"/>
    <cellStyle name="Currency 34 5 3" xfId="6471"/>
    <cellStyle name="Currency 34 6" xfId="4656"/>
    <cellStyle name="Currency 34 7" xfId="6088"/>
    <cellStyle name="Currency 4" xfId="1907"/>
    <cellStyle name="Currency 4 2" xfId="3098"/>
    <cellStyle name="Currency 4 2 2" xfId="4010"/>
    <cellStyle name="Currency 4 2 2 2" xfId="5649"/>
    <cellStyle name="Currency 4 2 2 3" xfId="6323"/>
    <cellStyle name="Currency 4 2 3" xfId="4279"/>
    <cellStyle name="Currency 4 2 3 2" xfId="5857"/>
    <cellStyle name="Currency 4 2 3 3" xfId="6501"/>
    <cellStyle name="Currency 4 2 4" xfId="5030"/>
    <cellStyle name="Currency 4 2 5" xfId="6134"/>
    <cellStyle name="Currency 4 3" xfId="3730"/>
    <cellStyle name="Currency 4 3 2" xfId="4146"/>
    <cellStyle name="Currency 4 3 2 2" xfId="5785"/>
    <cellStyle name="Currency 4 3 2 3" xfId="6368"/>
    <cellStyle name="Currency 4 3 3" xfId="5418"/>
    <cellStyle name="Currency 4 3 4" xfId="6182"/>
    <cellStyle name="Currency 4 4" xfId="3891"/>
    <cellStyle name="Currency 4 4 2" xfId="5566"/>
    <cellStyle name="Currency 4 4 3" xfId="6244"/>
    <cellStyle name="Currency 4 5" xfId="4206"/>
    <cellStyle name="Currency 4 5 2" xfId="5820"/>
    <cellStyle name="Currency 4 5 3" xfId="6428"/>
    <cellStyle name="Currency 4 6" xfId="4581"/>
    <cellStyle name="Currency 4 7" xfId="6042"/>
    <cellStyle name="Currency 5" xfId="1909"/>
    <cellStyle name="Currency 5 2" xfId="3100"/>
    <cellStyle name="Currency 5 2 2" xfId="4012"/>
    <cellStyle name="Currency 5 2 2 2" xfId="5651"/>
    <cellStyle name="Currency 5 2 2 3" xfId="6325"/>
    <cellStyle name="Currency 5 2 3" xfId="4281"/>
    <cellStyle name="Currency 5 2 3 2" xfId="5859"/>
    <cellStyle name="Currency 5 2 3 3" xfId="6503"/>
    <cellStyle name="Currency 5 2 4" xfId="5032"/>
    <cellStyle name="Currency 5 2 5" xfId="6136"/>
    <cellStyle name="Currency 5 3" xfId="3732"/>
    <cellStyle name="Currency 5 3 2" xfId="4148"/>
    <cellStyle name="Currency 5 3 2 2" xfId="5787"/>
    <cellStyle name="Currency 5 3 2 3" xfId="6370"/>
    <cellStyle name="Currency 5 3 3" xfId="5420"/>
    <cellStyle name="Currency 5 3 4" xfId="6184"/>
    <cellStyle name="Currency 5 4" xfId="3893"/>
    <cellStyle name="Currency 5 4 2" xfId="5568"/>
    <cellStyle name="Currency 5 4 3" xfId="6246"/>
    <cellStyle name="Currency 5 5" xfId="4208"/>
    <cellStyle name="Currency 5 5 2" xfId="5822"/>
    <cellStyle name="Currency 5 5 3" xfId="6430"/>
    <cellStyle name="Currency 5 6" xfId="4583"/>
    <cellStyle name="Currency 5 7" xfId="6044"/>
    <cellStyle name="Currency 6" xfId="1956"/>
    <cellStyle name="Currency 6 2" xfId="3125"/>
    <cellStyle name="Currency 6 2 2" xfId="4035"/>
    <cellStyle name="Currency 6 2 2 2" xfId="5674"/>
    <cellStyle name="Currency 6 2 2 3" xfId="6336"/>
    <cellStyle name="Currency 6 2 3" xfId="4292"/>
    <cellStyle name="Currency 6 2 3 2" xfId="5870"/>
    <cellStyle name="Currency 6 2 3 3" xfId="6514"/>
    <cellStyle name="Currency 6 2 4" xfId="5057"/>
    <cellStyle name="Currency 6 2 5" xfId="6147"/>
    <cellStyle name="Currency 6 3" xfId="3754"/>
    <cellStyle name="Currency 6 3 2" xfId="4157"/>
    <cellStyle name="Currency 6 3 2 2" xfId="5796"/>
    <cellStyle name="Currency 6 3 2 3" xfId="6379"/>
    <cellStyle name="Currency 6 3 3" xfId="5442"/>
    <cellStyle name="Currency 6 3 4" xfId="6194"/>
    <cellStyle name="Currency 6 4" xfId="3907"/>
    <cellStyle name="Currency 6 4 2" xfId="5578"/>
    <cellStyle name="Currency 6 4 3" xfId="6260"/>
    <cellStyle name="Currency 6 5" xfId="4221"/>
    <cellStyle name="Currency 6 5 2" xfId="5831"/>
    <cellStyle name="Currency 6 5 3" xfId="6443"/>
    <cellStyle name="Currency 6 6" xfId="4605"/>
    <cellStyle name="Currency 6 7" xfId="6059"/>
    <cellStyle name="Currency 7" xfId="1927"/>
    <cellStyle name="Currency 7 2" xfId="3109"/>
    <cellStyle name="Currency 7 2 2" xfId="4020"/>
    <cellStyle name="Currency 7 2 2 2" xfId="5659"/>
    <cellStyle name="Currency 7 2 2 3" xfId="6328"/>
    <cellStyle name="Currency 7 2 3" xfId="4284"/>
    <cellStyle name="Currency 7 2 3 2" xfId="5862"/>
    <cellStyle name="Currency 7 2 3 3" xfId="6506"/>
    <cellStyle name="Currency 7 2 4" xfId="5041"/>
    <cellStyle name="Currency 7 2 5" xfId="6139"/>
    <cellStyle name="Currency 7 3" xfId="3740"/>
    <cellStyle name="Currency 7 3 2" xfId="4151"/>
    <cellStyle name="Currency 7 3 2 2" xfId="5790"/>
    <cellStyle name="Currency 7 3 2 3" xfId="6373"/>
    <cellStyle name="Currency 7 3 3" xfId="5428"/>
    <cellStyle name="Currency 7 3 4" xfId="6188"/>
    <cellStyle name="Currency 7 4" xfId="3898"/>
    <cellStyle name="Currency 7 4 2" xfId="5572"/>
    <cellStyle name="Currency 7 4 3" xfId="6251"/>
    <cellStyle name="Currency 7 5" xfId="4212"/>
    <cellStyle name="Currency 7 5 2" xfId="5825"/>
    <cellStyle name="Currency 7 5 3" xfId="6434"/>
    <cellStyle name="Currency 7 6" xfId="4591"/>
    <cellStyle name="Currency 7 7" xfId="6050"/>
    <cellStyle name="Currency 8" xfId="1944"/>
    <cellStyle name="Currency 8 2" xfId="3119"/>
    <cellStyle name="Currency 8 2 2" xfId="4030"/>
    <cellStyle name="Currency 8 2 2 2" xfId="5669"/>
    <cellStyle name="Currency 8 2 2 3" xfId="6334"/>
    <cellStyle name="Currency 8 2 3" xfId="4290"/>
    <cellStyle name="Currency 8 2 3 2" xfId="5868"/>
    <cellStyle name="Currency 8 2 3 3" xfId="6512"/>
    <cellStyle name="Currency 8 2 4" xfId="5051"/>
    <cellStyle name="Currency 8 2 5" xfId="6145"/>
    <cellStyle name="Currency 8 3" xfId="3749"/>
    <cellStyle name="Currency 8 3 2" xfId="4156"/>
    <cellStyle name="Currency 8 3 2 2" xfId="5795"/>
    <cellStyle name="Currency 8 3 2 3" xfId="6378"/>
    <cellStyle name="Currency 8 3 3" xfId="5437"/>
    <cellStyle name="Currency 8 3 4" xfId="6193"/>
    <cellStyle name="Currency 8 4" xfId="3904"/>
    <cellStyle name="Currency 8 4 2" xfId="5577"/>
    <cellStyle name="Currency 8 4 3" xfId="6257"/>
    <cellStyle name="Currency 8 5" xfId="4218"/>
    <cellStyle name="Currency 8 5 2" xfId="5830"/>
    <cellStyle name="Currency 8 5 3" xfId="6440"/>
    <cellStyle name="Currency 8 6" xfId="4600"/>
    <cellStyle name="Currency 8 7" xfId="6056"/>
    <cellStyle name="Currency 9" xfId="1930"/>
    <cellStyle name="Currency 9 2" xfId="3112"/>
    <cellStyle name="Currency 9 2 2" xfId="4023"/>
    <cellStyle name="Currency 9 2 2 2" xfId="5662"/>
    <cellStyle name="Currency 9 2 2 3" xfId="6330"/>
    <cellStyle name="Currency 9 2 3" xfId="4286"/>
    <cellStyle name="Currency 9 2 3 2" xfId="5864"/>
    <cellStyle name="Currency 9 2 3 3" xfId="6508"/>
    <cellStyle name="Currency 9 2 4" xfId="5044"/>
    <cellStyle name="Currency 9 2 5" xfId="6141"/>
    <cellStyle name="Currency 9 3" xfId="3743"/>
    <cellStyle name="Currency 9 3 2" xfId="4153"/>
    <cellStyle name="Currency 9 3 2 2" xfId="5792"/>
    <cellStyle name="Currency 9 3 2 3" xfId="6375"/>
    <cellStyle name="Currency 9 3 3" xfId="5431"/>
    <cellStyle name="Currency 9 3 4" xfId="6190"/>
    <cellStyle name="Currency 9 4" xfId="3900"/>
    <cellStyle name="Currency 9 4 2" xfId="5574"/>
    <cellStyle name="Currency 9 4 3" xfId="6253"/>
    <cellStyle name="Currency 9 5" xfId="4214"/>
    <cellStyle name="Currency 9 5 2" xfId="5827"/>
    <cellStyle name="Currency 9 5 3" xfId="6436"/>
    <cellStyle name="Currency 9 6" xfId="4594"/>
    <cellStyle name="Currency 9 7" xfId="6052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" xfId="5914" builtinId="53" customBuiltin="1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" xfId="5906" builtinId="26" customBuiltin="1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" xfId="5902" builtinId="16" customBuiltin="1"/>
    <cellStyle name="Heading 1 2" xfId="503"/>
    <cellStyle name="Heading 1 3" xfId="1570"/>
    <cellStyle name="Heading 1 4" xfId="1987"/>
    <cellStyle name="Heading 1 5" xfId="23"/>
    <cellStyle name="Heading 2" xfId="5903" builtinId="17" customBuiltin="1"/>
    <cellStyle name="Heading 2 2" xfId="504"/>
    <cellStyle name="Heading 2 3" xfId="1571"/>
    <cellStyle name="Heading 2 4" xfId="1918"/>
    <cellStyle name="Heading 2 5" xfId="24"/>
    <cellStyle name="Heading 3" xfId="5904" builtinId="18" customBuiltin="1"/>
    <cellStyle name="Heading 3 2" xfId="505"/>
    <cellStyle name="Heading 3 3" xfId="1572"/>
    <cellStyle name="Heading 3 4" xfId="1986"/>
    <cellStyle name="Heading 3 5" xfId="25"/>
    <cellStyle name="Heading 4" xfId="5905" builtinId="19" customBuiltin="1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" xfId="5908" builtinId="20" customBuiltin="1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" xfId="5911" builtinId="24" customBuiltin="1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4 2" xfId="6234"/>
    <cellStyle name="Normal 11 5" xfId="4196"/>
    <cellStyle name="Normal 11 5 2" xfId="6418"/>
    <cellStyle name="Normal 11 6" xfId="5969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2 2" xfId="6236"/>
    <cellStyle name="Normal 13 2 3" xfId="4198"/>
    <cellStyle name="Normal 13 2 3 2" xfId="6420"/>
    <cellStyle name="Normal 13 2 4" xfId="5971"/>
    <cellStyle name="Normal 13 3" xfId="573"/>
    <cellStyle name="Normal 13 4" xfId="3882"/>
    <cellStyle name="Normal 13 4 2" xfId="6235"/>
    <cellStyle name="Normal 13 5" xfId="4197"/>
    <cellStyle name="Normal 13 5 2" xfId="6419"/>
    <cellStyle name="Normal 13 6" xfId="5970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2 2" xfId="6241"/>
    <cellStyle name="Normal 14 3 3" xfId="4203"/>
    <cellStyle name="Normal 14 3 3 2" xfId="6425"/>
    <cellStyle name="Normal 14 3 4" xfId="6032"/>
    <cellStyle name="Normal 14 4" xfId="1318"/>
    <cellStyle name="Normal 14 5" xfId="3884"/>
    <cellStyle name="Normal 14 5 2" xfId="6237"/>
    <cellStyle name="Normal 14 6" xfId="4199"/>
    <cellStyle name="Normal 14 6 2" xfId="6421"/>
    <cellStyle name="Normal 14 7" xfId="5972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2 2" xfId="6242"/>
    <cellStyle name="Normal 158 3" xfId="4204"/>
    <cellStyle name="Normal 158 3 2" xfId="6426"/>
    <cellStyle name="Normal 158 4" xfId="6033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2 2" xfId="6310"/>
    <cellStyle name="Normal 167 2 3" xfId="4266"/>
    <cellStyle name="Normal 167 2 3 2" xfId="6488"/>
    <cellStyle name="Normal 167 2 4" xfId="6112"/>
    <cellStyle name="Normal 167 3" xfId="2287"/>
    <cellStyle name="Normal 167 4" xfId="3905"/>
    <cellStyle name="Normal 167 4 2" xfId="6258"/>
    <cellStyle name="Normal 167 5" xfId="4219"/>
    <cellStyle name="Normal 167 5 2" xfId="6441"/>
    <cellStyle name="Normal 167 6" xfId="6057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2 2" xfId="6301"/>
    <cellStyle name="Normal 18 3 3 3" xfId="4262"/>
    <cellStyle name="Normal 18 3 3 3 2" xfId="6484"/>
    <cellStyle name="Normal 18 3 3 4" xfId="6103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2 2" xfId="6281"/>
    <cellStyle name="Normal 182 3" xfId="4242"/>
    <cellStyle name="Normal 182 3 2" xfId="6464"/>
    <cellStyle name="Normal 182 4" xfId="6080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2 2" xfId="6230"/>
    <cellStyle name="Normal 191 3" xfId="4192"/>
    <cellStyle name="Normal 191 3 2" xfId="6414"/>
    <cellStyle name="Normal 191 4" xfId="5936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2 2" xfId="6314"/>
    <cellStyle name="Normal 2 61 2 3" xfId="4270"/>
    <cellStyle name="Normal 2 61 2 3 2" xfId="6492"/>
    <cellStyle name="Normal 2 61 2 4" xfId="6122"/>
    <cellStyle name="Normal 2 61 3" xfId="2295"/>
    <cellStyle name="Normal 2 61 4" xfId="3909"/>
    <cellStyle name="Normal 2 61 4 2" xfId="6262"/>
    <cellStyle name="Normal 2 61 5" xfId="4223"/>
    <cellStyle name="Normal 2 61 5 2" xfId="6445"/>
    <cellStyle name="Normal 2 61 6" xfId="6061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2 2" xfId="6311"/>
    <cellStyle name="Normal 2 63 3 3" xfId="4267"/>
    <cellStyle name="Normal 2 63 3 3 2" xfId="6489"/>
    <cellStyle name="Normal 2 63 3 4" xfId="6113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2 2" xfId="6289"/>
    <cellStyle name="Normal 2 85 3" xfId="4250"/>
    <cellStyle name="Normal 2 85 3 2" xfId="6472"/>
    <cellStyle name="Normal 2 85 4" xfId="6089"/>
    <cellStyle name="Normal 2 86" xfId="2252"/>
    <cellStyle name="Normal 2 86 2" xfId="3941"/>
    <cellStyle name="Normal 2 86 2 2" xfId="6294"/>
    <cellStyle name="Normal 2 86 3" xfId="4255"/>
    <cellStyle name="Normal 2 86 3 2" xfId="6477"/>
    <cellStyle name="Normal 2 86 4" xfId="6095"/>
    <cellStyle name="Normal 2 87" xfId="2257"/>
    <cellStyle name="Normal 2 87 2" xfId="3944"/>
    <cellStyle name="Normal 2 87 2 2" xfId="6297"/>
    <cellStyle name="Normal 2 87 3" xfId="4258"/>
    <cellStyle name="Normal 2 87 3 2" xfId="6480"/>
    <cellStyle name="Normal 2 87 4" xfId="609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08" xfId="5934"/>
    <cellStyle name="Normal 209" xfId="5983"/>
    <cellStyle name="Normal 21" xfId="720"/>
    <cellStyle name="Normal 21 2" xfId="1910"/>
    <cellStyle name="Normal 21 2 2" xfId="3894"/>
    <cellStyle name="Normal 21 2 2 2" xfId="6247"/>
    <cellStyle name="Normal 21 2 3" xfId="4209"/>
    <cellStyle name="Normal 21 2 3 2" xfId="6431"/>
    <cellStyle name="Normal 21 2 4" xfId="6045"/>
    <cellStyle name="Normal 210" xfId="6215"/>
    <cellStyle name="Normal 211" xfId="6546"/>
    <cellStyle name="Normal 212" xfId="5967"/>
    <cellStyle name="Normal 213" xfId="6547"/>
    <cellStyle name="Normal 214" xfId="5987"/>
    <cellStyle name="Normal 215" xfId="6084"/>
    <cellStyle name="Normal 216" xfId="6179"/>
    <cellStyle name="Normal 217" xfId="5977"/>
    <cellStyle name="Normal 218" xfId="6031"/>
    <cellStyle name="Normal 219" xfId="6545"/>
    <cellStyle name="Normal 22" xfId="721"/>
    <cellStyle name="Normal 220" xfId="5952"/>
    <cellStyle name="Normal 221" xfId="5973"/>
    <cellStyle name="Normal 222" xfId="5980"/>
    <cellStyle name="Normal 23" xfId="722"/>
    <cellStyle name="Normal 24" xfId="723"/>
    <cellStyle name="Normal 25" xfId="724"/>
    <cellStyle name="Normal 25 2" xfId="725"/>
    <cellStyle name="Normal 25 3" xfId="3885"/>
    <cellStyle name="Normal 25 3 2" xfId="6238"/>
    <cellStyle name="Normal 25 4" xfId="4200"/>
    <cellStyle name="Normal 25 4 2" xfId="6422"/>
    <cellStyle name="Normal 25 5" xfId="5974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2 2" xfId="6315"/>
    <cellStyle name="Normal 27 2 2 3 3" xfId="4271"/>
    <cellStyle name="Normal 27 2 2 3 3 2" xfId="6493"/>
    <cellStyle name="Normal 27 2 2 3 4" xfId="6123"/>
    <cellStyle name="Normal 27 2 2 4" xfId="2292"/>
    <cellStyle name="Normal 27 2 2 5" xfId="3914"/>
    <cellStyle name="Normal 27 2 2 5 2" xfId="6267"/>
    <cellStyle name="Normal 27 2 2 6" xfId="4228"/>
    <cellStyle name="Normal 27 2 2 6 2" xfId="6450"/>
    <cellStyle name="Normal 27 2 2 7" xfId="6066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2 2" xfId="6263"/>
    <cellStyle name="Normal 3 2 2 3 3" xfId="4224"/>
    <cellStyle name="Normal 3 2 2 3 3 2" xfId="6446"/>
    <cellStyle name="Normal 3 2 2 3 4" xfId="6062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2 2" xfId="6292"/>
    <cellStyle name="Normal 3 2 5 3" xfId="4253"/>
    <cellStyle name="Normal 3 2 5 3 2" xfId="6475"/>
    <cellStyle name="Normal 3 2 5 4" xfId="609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2 2" xfId="6232"/>
    <cellStyle name="Normal 4 31 3" xfId="4194"/>
    <cellStyle name="Normal 4 31 3 2" xfId="6416"/>
    <cellStyle name="Normal 4 31 4" xfId="5939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2 2" xfId="6317"/>
    <cellStyle name="Normal 43 2 3" xfId="4273"/>
    <cellStyle name="Normal 43 2 3 2" xfId="6495"/>
    <cellStyle name="Normal 43 2 4" xfId="6127"/>
    <cellStyle name="Normal 43 3 2" xfId="2791"/>
    <cellStyle name="Normal 43 3 2 2" xfId="3963"/>
    <cellStyle name="Normal 43 3 2 2 2" xfId="6316"/>
    <cellStyle name="Normal 43 3 2 3" xfId="4272"/>
    <cellStyle name="Normal 43 3 2 3 2" xfId="6494"/>
    <cellStyle name="Normal 43 3 2 4" xfId="6126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2 2" xfId="6261"/>
    <cellStyle name="Normal 44 4 3" xfId="4222"/>
    <cellStyle name="Normal 44 4 3 2" xfId="6444"/>
    <cellStyle name="Normal 44 4 4" xfId="6060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2 2" xfId="6291"/>
    <cellStyle name="Normal 6 5 3" xfId="4252"/>
    <cellStyle name="Normal 6 5 3 2" xfId="6474"/>
    <cellStyle name="Normal 6 5 4" xfId="609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2 2" xfId="6293"/>
    <cellStyle name="Normal 7 11 3" xfId="4254"/>
    <cellStyle name="Normal 7 11 3 2" xfId="6476"/>
    <cellStyle name="Normal 7 11 4" xfId="609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2 2" xfId="6243"/>
    <cellStyle name="Normal 9 9 3 3" xfId="4205"/>
    <cellStyle name="Normal 9 9 3 3 2" xfId="6427"/>
    <cellStyle name="Normal 9 9 3 4" xfId="603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2 2" xfId="6280"/>
    <cellStyle name="Note 5 3" xfId="4241"/>
    <cellStyle name="Note 5 3 2" xfId="6463"/>
    <cellStyle name="Note 5 4" xfId="6079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" xfId="5909" builtinId="21" customBuiltin="1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2 5" xfId="6036"/>
    <cellStyle name="Pattern 3" xfId="1708"/>
    <cellStyle name="Pattern 4" xfId="2939"/>
    <cellStyle name="Pattern 4 2" xfId="4871"/>
    <cellStyle name="Pattern 5" xfId="3537"/>
    <cellStyle name="Pattern 6" xfId="5976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2 2" xfId="6279"/>
    <cellStyle name="Percent 127 3" xfId="4240"/>
    <cellStyle name="Percent 127 3 2" xfId="6462"/>
    <cellStyle name="Percent 127 4" xfId="6078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2 2" xfId="6299"/>
    <cellStyle name="Percent 2 60 3" xfId="4260"/>
    <cellStyle name="Percent 2 60 3 2" xfId="6482"/>
    <cellStyle name="Percent 2 60 4" xfId="610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2 2" xfId="6303"/>
    <cellStyle name="Percent 28 2 3" xfId="4264"/>
    <cellStyle name="Percent 28 2 3 2" xfId="6486"/>
    <cellStyle name="Percent 28 2 4" xfId="6105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" xfId="5901" builtinId="15" customBuiltin="1"/>
    <cellStyle name="Title 2" xfId="995"/>
    <cellStyle name="Title 3" xfId="1832"/>
    <cellStyle name="Title 4" xfId="1973"/>
    <cellStyle name="Title 5" xfId="2131"/>
    <cellStyle name="Title 6" xfId="22"/>
    <cellStyle name="Total" xfId="5915" builtinId="25" customBuiltin="1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" xfId="5913" builtinId="11" customBuiltin="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4 4" xfId="6037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3 5" xfId="5978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3 4" xfId="6038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3 5" xfId="597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2 2" xfId="6304"/>
    <cellStyle name="ปกติ 2 9 3 3" xfId="4265"/>
    <cellStyle name="ปกติ 2 9 3 3 2" xfId="6487"/>
    <cellStyle name="ปกติ 2 9 3 4" xfId="6106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2 2" xfId="6239"/>
    <cellStyle name="ปกติ 8 2 3" xfId="4201"/>
    <cellStyle name="ปกติ 8 2 3 2" xfId="6423"/>
    <cellStyle name="ปกติ 8 2 4" xfId="598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A10" zoomScale="95" zoomScaleNormal="60" zoomScaleSheetLayoutView="95" workbookViewId="0">
      <selection activeCell="P38" sqref="P38"/>
    </sheetView>
  </sheetViews>
  <sheetFormatPr defaultColWidth="20.875" defaultRowHeight="23.25" customHeight="1"/>
  <cols>
    <col min="1" max="4" width="2" style="54" customWidth="1"/>
    <col min="5" max="5" width="36.625" style="54" customWidth="1"/>
    <col min="6" max="6" width="6.375" style="55" customWidth="1"/>
    <col min="7" max="7" width="1.75" style="65" customWidth="1"/>
    <col min="8" max="8" width="15.625" style="54" bestFit="1" customWidth="1"/>
    <col min="9" max="9" width="1.625" style="54" customWidth="1"/>
    <col min="10" max="10" width="14.125" style="54" customWidth="1"/>
    <col min="11" max="11" width="1.625" style="54" customWidth="1"/>
    <col min="12" max="12" width="15.625" style="66" bestFit="1" customWidth="1"/>
    <col min="13" max="13" width="1.625" style="66" customWidth="1"/>
    <col min="14" max="14" width="15.625" style="66" bestFit="1" customWidth="1"/>
    <col min="15" max="16384" width="20.875" style="54"/>
  </cols>
  <sheetData>
    <row r="1" spans="1:14" s="58" customFormat="1" ht="20.100000000000001" customHeight="1">
      <c r="A1" s="58" t="s">
        <v>56</v>
      </c>
      <c r="F1" s="59"/>
      <c r="G1" s="60"/>
      <c r="L1" s="61"/>
      <c r="M1" s="61"/>
      <c r="N1" s="61"/>
    </row>
    <row r="2" spans="1:14" s="58" customFormat="1" ht="20.100000000000001" customHeight="1">
      <c r="A2" s="58" t="s">
        <v>43</v>
      </c>
      <c r="F2" s="59"/>
      <c r="G2" s="60"/>
      <c r="L2" s="61"/>
      <c r="M2" s="61"/>
      <c r="N2" s="61"/>
    </row>
    <row r="3" spans="1:14" s="58" customFormat="1" ht="20.100000000000001" customHeight="1">
      <c r="A3" s="58" t="s">
        <v>224</v>
      </c>
      <c r="F3" s="59"/>
      <c r="G3" s="60"/>
      <c r="L3" s="61"/>
      <c r="M3" s="61"/>
      <c r="N3" s="61"/>
    </row>
    <row r="4" spans="1:14" s="58" customFormat="1" ht="14.1" customHeight="1">
      <c r="F4" s="59"/>
      <c r="G4" s="60"/>
      <c r="L4" s="61"/>
      <c r="M4" s="61"/>
      <c r="N4" s="61"/>
    </row>
    <row r="5" spans="1:14" s="58" customFormat="1" ht="18" customHeight="1">
      <c r="F5" s="59"/>
      <c r="G5" s="60"/>
      <c r="H5" s="285" t="s">
        <v>188</v>
      </c>
      <c r="I5" s="285"/>
      <c r="J5" s="285"/>
      <c r="K5" s="285"/>
      <c r="L5" s="285"/>
      <c r="M5" s="285"/>
      <c r="N5" s="285"/>
    </row>
    <row r="6" spans="1:14" s="58" customFormat="1" ht="18.899999999999999" customHeight="1">
      <c r="F6" s="59"/>
      <c r="G6" s="60"/>
      <c r="H6" s="286" t="s">
        <v>57</v>
      </c>
      <c r="I6" s="286"/>
      <c r="J6" s="286"/>
      <c r="K6" s="51"/>
      <c r="L6" s="287" t="s">
        <v>59</v>
      </c>
      <c r="M6" s="287"/>
      <c r="N6" s="287"/>
    </row>
    <row r="7" spans="1:14" s="58" customFormat="1" ht="18.899999999999999" customHeight="1">
      <c r="F7" s="59"/>
      <c r="G7" s="60"/>
      <c r="H7" s="283" t="s">
        <v>58</v>
      </c>
      <c r="I7" s="283"/>
      <c r="J7" s="283"/>
      <c r="K7" s="51"/>
      <c r="L7" s="284" t="s">
        <v>60</v>
      </c>
      <c r="M7" s="284"/>
      <c r="N7" s="284"/>
    </row>
    <row r="8" spans="1:14" s="58" customFormat="1" ht="18.899999999999999" customHeight="1">
      <c r="F8" s="59"/>
      <c r="G8" s="60"/>
      <c r="H8" s="55" t="s">
        <v>89</v>
      </c>
      <c r="I8" s="55"/>
      <c r="J8" s="55" t="s">
        <v>89</v>
      </c>
      <c r="K8" s="51"/>
      <c r="L8" s="55" t="s">
        <v>89</v>
      </c>
      <c r="M8" s="55"/>
      <c r="N8" s="55" t="s">
        <v>89</v>
      </c>
    </row>
    <row r="9" spans="1:14" s="58" customFormat="1" ht="18.899999999999999" customHeight="1">
      <c r="A9" s="57"/>
      <c r="F9" s="59"/>
      <c r="G9" s="60"/>
      <c r="H9" s="63" t="s">
        <v>77</v>
      </c>
      <c r="J9" s="63" t="s">
        <v>77</v>
      </c>
      <c r="K9" s="64"/>
      <c r="L9" s="63" t="s">
        <v>77</v>
      </c>
      <c r="N9" s="63" t="s">
        <v>77</v>
      </c>
    </row>
    <row r="10" spans="1:14" s="58" customFormat="1" ht="18.899999999999999" customHeight="1">
      <c r="A10" s="57"/>
      <c r="F10" s="124" t="s">
        <v>98</v>
      </c>
      <c r="G10" s="60"/>
      <c r="H10" s="124">
        <v>2024</v>
      </c>
      <c r="J10" s="124">
        <v>2023</v>
      </c>
      <c r="K10" s="64"/>
      <c r="L10" s="124">
        <v>2024</v>
      </c>
      <c r="N10" s="124">
        <v>2023</v>
      </c>
    </row>
    <row r="11" spans="1:14" ht="18.899999999999999" customHeight="1">
      <c r="A11" s="57" t="s">
        <v>0</v>
      </c>
      <c r="H11" s="117"/>
      <c r="I11" s="10"/>
      <c r="J11" s="117"/>
      <c r="K11" s="10"/>
      <c r="L11" s="117"/>
      <c r="M11" s="10"/>
      <c r="N11" s="117"/>
    </row>
    <row r="12" spans="1:14" ht="18.899999999999999" customHeight="1">
      <c r="A12" s="57" t="s">
        <v>1</v>
      </c>
      <c r="L12" s="54"/>
      <c r="N12" s="54"/>
    </row>
    <row r="13" spans="1:14" ht="18.899999999999999" customHeight="1">
      <c r="A13" s="51" t="s">
        <v>2</v>
      </c>
      <c r="B13" s="51"/>
      <c r="F13" s="234">
        <v>6</v>
      </c>
      <c r="H13" s="6">
        <v>25779950</v>
      </c>
      <c r="I13" s="169"/>
      <c r="J13" s="6">
        <v>47210159</v>
      </c>
      <c r="K13" s="169"/>
      <c r="L13" s="6">
        <v>6192461</v>
      </c>
      <c r="M13" s="169"/>
      <c r="N13" s="6">
        <v>37839232</v>
      </c>
    </row>
    <row r="14" spans="1:14" ht="18.899999999999999" customHeight="1">
      <c r="A14" s="51" t="s">
        <v>79</v>
      </c>
      <c r="B14" s="51"/>
      <c r="F14" s="234">
        <v>7</v>
      </c>
      <c r="H14" s="6">
        <v>45630332</v>
      </c>
      <c r="I14" s="169"/>
      <c r="J14" s="6">
        <v>54769169</v>
      </c>
      <c r="K14" s="169"/>
      <c r="L14" s="6">
        <v>31731185</v>
      </c>
      <c r="M14" s="169"/>
      <c r="N14" s="6">
        <v>27993921</v>
      </c>
    </row>
    <row r="15" spans="1:14" ht="18.899999999999999" customHeight="1">
      <c r="A15" s="51" t="s">
        <v>153</v>
      </c>
      <c r="B15" s="51"/>
      <c r="F15" s="234">
        <v>5</v>
      </c>
      <c r="H15" s="199">
        <v>0</v>
      </c>
      <c r="I15" s="169"/>
      <c r="J15" s="199">
        <v>0</v>
      </c>
      <c r="K15" s="169"/>
      <c r="L15" s="6">
        <v>30300000</v>
      </c>
      <c r="M15" s="169"/>
      <c r="N15" s="6">
        <v>29541190</v>
      </c>
    </row>
    <row r="16" spans="1:14" ht="18.899999999999999" customHeight="1">
      <c r="A16" s="51" t="s">
        <v>40</v>
      </c>
      <c r="B16" s="51"/>
      <c r="F16" s="234">
        <v>8</v>
      </c>
      <c r="H16" s="6">
        <v>83181291</v>
      </c>
      <c r="I16" s="169"/>
      <c r="J16" s="6">
        <v>110203420</v>
      </c>
      <c r="K16" s="169"/>
      <c r="L16" s="127">
        <v>50586265</v>
      </c>
      <c r="M16" s="169"/>
      <c r="N16" s="127">
        <v>70349295</v>
      </c>
    </row>
    <row r="17" spans="1:15" ht="18.899999999999999" customHeight="1">
      <c r="A17" s="67" t="s">
        <v>105</v>
      </c>
      <c r="B17" s="67"/>
      <c r="C17" s="68"/>
      <c r="D17" s="68"/>
      <c r="E17" s="68"/>
      <c r="H17" s="6">
        <v>33853</v>
      </c>
      <c r="I17" s="169"/>
      <c r="J17" s="6">
        <v>115019</v>
      </c>
      <c r="K17" s="169"/>
      <c r="L17" s="127">
        <v>33853</v>
      </c>
      <c r="M17" s="169"/>
      <c r="N17" s="127">
        <v>115019</v>
      </c>
    </row>
    <row r="18" spans="1:15" ht="18.899999999999999" customHeight="1">
      <c r="A18" s="67" t="s">
        <v>125</v>
      </c>
      <c r="B18" s="67"/>
      <c r="C18" s="68"/>
      <c r="D18" s="68"/>
      <c r="E18" s="68"/>
      <c r="H18" s="6">
        <v>1051537</v>
      </c>
      <c r="I18" s="169"/>
      <c r="J18" s="6">
        <v>992317</v>
      </c>
      <c r="K18" s="169"/>
      <c r="L18" s="127">
        <v>309514</v>
      </c>
      <c r="M18" s="169"/>
      <c r="N18" s="127">
        <v>155202</v>
      </c>
    </row>
    <row r="19" spans="1:15" ht="18.899999999999999" customHeight="1">
      <c r="A19" s="288" t="s">
        <v>103</v>
      </c>
      <c r="B19" s="288"/>
      <c r="C19" s="288"/>
      <c r="D19" s="288"/>
      <c r="E19" s="288"/>
      <c r="F19" s="234">
        <v>9</v>
      </c>
      <c r="H19" s="199">
        <v>0</v>
      </c>
      <c r="I19" s="169"/>
      <c r="J19" s="199">
        <v>0</v>
      </c>
      <c r="K19" s="169"/>
      <c r="L19" s="199">
        <v>0</v>
      </c>
      <c r="M19" s="169"/>
      <c r="N19" s="199">
        <v>0</v>
      </c>
    </row>
    <row r="20" spans="1:15" ht="18.899999999999999" customHeight="1">
      <c r="A20" s="51" t="s">
        <v>3</v>
      </c>
      <c r="B20" s="51"/>
      <c r="H20" s="6">
        <v>32593598</v>
      </c>
      <c r="I20" s="169"/>
      <c r="J20" s="6">
        <v>25895515</v>
      </c>
      <c r="K20" s="169"/>
      <c r="L20" s="127">
        <v>30634478</v>
      </c>
      <c r="M20" s="169"/>
      <c r="N20" s="127">
        <v>23382137</v>
      </c>
    </row>
    <row r="21" spans="1:15" s="57" customFormat="1" ht="18.899999999999999" customHeight="1">
      <c r="B21" s="221" t="s">
        <v>4</v>
      </c>
      <c r="F21" s="59"/>
      <c r="G21" s="60"/>
      <c r="H21" s="219">
        <f>SUM(H13:H20)</f>
        <v>188270561</v>
      </c>
      <c r="I21" s="15"/>
      <c r="J21" s="219">
        <f>SUM(J13:J20)</f>
        <v>239185599</v>
      </c>
      <c r="K21" s="15"/>
      <c r="L21" s="219">
        <f>SUM(L13:L20)</f>
        <v>149787756</v>
      </c>
      <c r="M21" s="220"/>
      <c r="N21" s="219">
        <f>SUM(N13:N20)</f>
        <v>189375996</v>
      </c>
    </row>
    <row r="22" spans="1:15" ht="18.899999999999999" customHeight="1">
      <c r="A22" s="57"/>
      <c r="L22" s="70"/>
      <c r="M22" s="70"/>
      <c r="N22" s="70"/>
    </row>
    <row r="23" spans="1:15" ht="18.899999999999999" customHeight="1">
      <c r="A23" s="57" t="s">
        <v>5</v>
      </c>
      <c r="H23" s="70"/>
      <c r="J23" s="70"/>
      <c r="L23" s="70"/>
      <c r="M23" s="70"/>
      <c r="N23" s="70"/>
    </row>
    <row r="24" spans="1:15" ht="18.899999999999999" customHeight="1">
      <c r="A24" s="51" t="s">
        <v>104</v>
      </c>
      <c r="B24" s="51"/>
      <c r="F24" s="234">
        <v>9</v>
      </c>
      <c r="H24" s="166">
        <v>13453860</v>
      </c>
      <c r="I24" s="128"/>
      <c r="J24" s="166">
        <v>3453860</v>
      </c>
      <c r="K24" s="235"/>
      <c r="L24" s="127">
        <v>12800000</v>
      </c>
      <c r="M24" s="166"/>
      <c r="N24" s="127">
        <v>2800000</v>
      </c>
    </row>
    <row r="25" spans="1:15" ht="18.899999999999999" customHeight="1">
      <c r="A25" s="51" t="s">
        <v>108</v>
      </c>
      <c r="B25" s="51"/>
      <c r="F25" s="233">
        <v>11</v>
      </c>
      <c r="H25" s="181">
        <v>0</v>
      </c>
      <c r="I25" s="236"/>
      <c r="J25" s="166">
        <v>1239580</v>
      </c>
      <c r="K25" s="236"/>
      <c r="L25" s="181">
        <v>0</v>
      </c>
      <c r="M25" s="167"/>
      <c r="N25" s="166">
        <v>1000000</v>
      </c>
    </row>
    <row r="26" spans="1:15" ht="18.899999999999999" customHeight="1">
      <c r="A26" s="51" t="s">
        <v>44</v>
      </c>
      <c r="B26" s="51"/>
      <c r="F26" s="233">
        <v>12</v>
      </c>
      <c r="H26" s="181">
        <v>0</v>
      </c>
      <c r="I26" s="168"/>
      <c r="J26" s="181">
        <v>0</v>
      </c>
      <c r="K26" s="236"/>
      <c r="L26" s="128">
        <v>43577972</v>
      </c>
      <c r="M26" s="128"/>
      <c r="N26" s="128">
        <v>42538472</v>
      </c>
      <c r="O26" s="230"/>
    </row>
    <row r="27" spans="1:15" ht="18.899999999999999" customHeight="1">
      <c r="A27" s="51" t="s">
        <v>6</v>
      </c>
      <c r="B27" s="51"/>
      <c r="F27" s="233">
        <v>13</v>
      </c>
      <c r="H27" s="127">
        <v>498932296</v>
      </c>
      <c r="I27" s="128"/>
      <c r="J27" s="127">
        <v>537420899</v>
      </c>
      <c r="K27" s="127"/>
      <c r="L27" s="128">
        <v>493484543</v>
      </c>
      <c r="M27" s="166"/>
      <c r="N27" s="128">
        <v>530339182</v>
      </c>
    </row>
    <row r="28" spans="1:15" ht="18.899999999999999" customHeight="1">
      <c r="A28" s="51" t="s">
        <v>92</v>
      </c>
      <c r="F28" s="233">
        <v>14</v>
      </c>
      <c r="H28" s="127">
        <v>44264204</v>
      </c>
      <c r="I28" s="168"/>
      <c r="J28" s="127">
        <v>43696894</v>
      </c>
      <c r="K28" s="163"/>
      <c r="L28" s="181">
        <v>0</v>
      </c>
      <c r="M28" s="163"/>
      <c r="N28" s="181">
        <v>0</v>
      </c>
    </row>
    <row r="29" spans="1:15" ht="18.899999999999999" hidden="1" customHeight="1">
      <c r="A29" s="51" t="s">
        <v>233</v>
      </c>
      <c r="B29" s="51"/>
      <c r="F29" s="233">
        <v>15</v>
      </c>
      <c r="H29" s="199">
        <v>0</v>
      </c>
      <c r="I29" s="128"/>
      <c r="J29" s="181">
        <v>0</v>
      </c>
      <c r="K29" s="127"/>
      <c r="L29" s="199">
        <v>0</v>
      </c>
      <c r="M29" s="168"/>
      <c r="N29" s="199">
        <v>0</v>
      </c>
    </row>
    <row r="30" spans="1:15" ht="18.899999999999999" customHeight="1">
      <c r="A30" s="73" t="s">
        <v>78</v>
      </c>
      <c r="B30" s="51"/>
      <c r="F30" s="233">
        <v>10</v>
      </c>
      <c r="H30" s="199">
        <v>0</v>
      </c>
      <c r="I30" s="128"/>
      <c r="J30" s="181">
        <v>0</v>
      </c>
      <c r="K30" s="127"/>
      <c r="L30" s="199">
        <v>0</v>
      </c>
      <c r="M30" s="168"/>
      <c r="N30" s="199">
        <v>0</v>
      </c>
    </row>
    <row r="31" spans="1:15" ht="18.899999999999999" customHeight="1">
      <c r="A31" s="51" t="s">
        <v>130</v>
      </c>
      <c r="B31" s="51"/>
      <c r="F31" s="233">
        <v>15</v>
      </c>
      <c r="H31" s="166">
        <v>2694902</v>
      </c>
      <c r="I31" s="128"/>
      <c r="J31" s="166">
        <v>2558984</v>
      </c>
      <c r="K31" s="235"/>
      <c r="L31" s="128">
        <v>116336</v>
      </c>
      <c r="M31" s="166"/>
      <c r="N31" s="128">
        <v>187609</v>
      </c>
    </row>
    <row r="32" spans="1:15" ht="18.899999999999999" customHeight="1">
      <c r="A32" s="51" t="s">
        <v>138</v>
      </c>
      <c r="B32" s="51"/>
      <c r="F32" s="233">
        <v>16</v>
      </c>
      <c r="H32" s="166">
        <v>22882931</v>
      </c>
      <c r="I32" s="128"/>
      <c r="J32" s="166">
        <v>48056883</v>
      </c>
      <c r="K32" s="235"/>
      <c r="L32" s="128">
        <v>22882931</v>
      </c>
      <c r="M32" s="166"/>
      <c r="N32" s="128">
        <v>41306536</v>
      </c>
    </row>
    <row r="33" spans="1:14" ht="18.899999999999999" customHeight="1">
      <c r="A33" s="51" t="s">
        <v>7</v>
      </c>
      <c r="B33" s="51"/>
      <c r="F33" s="233">
        <v>26</v>
      </c>
      <c r="H33" s="166">
        <v>3007804</v>
      </c>
      <c r="I33" s="128"/>
      <c r="J33" s="166">
        <v>2914175</v>
      </c>
      <c r="K33" s="235"/>
      <c r="L33" s="188">
        <v>0</v>
      </c>
      <c r="M33" s="166"/>
      <c r="N33" s="188">
        <v>0</v>
      </c>
    </row>
    <row r="34" spans="1:14" ht="18.899999999999999" customHeight="1">
      <c r="A34" s="51" t="s">
        <v>8</v>
      </c>
      <c r="B34" s="51"/>
      <c r="H34" s="127">
        <v>5325624</v>
      </c>
      <c r="I34" s="128"/>
      <c r="J34" s="127">
        <v>5145756</v>
      </c>
      <c r="K34" s="127"/>
      <c r="L34" s="128">
        <v>1184552</v>
      </c>
      <c r="M34" s="166"/>
      <c r="N34" s="128">
        <v>1013102</v>
      </c>
    </row>
    <row r="35" spans="1:14" ht="18.899999999999999" customHeight="1">
      <c r="A35" s="222"/>
      <c r="B35" s="221" t="s">
        <v>45</v>
      </c>
      <c r="C35" s="222"/>
      <c r="D35" s="222"/>
      <c r="E35" s="222"/>
      <c r="F35" s="223"/>
      <c r="G35" s="224"/>
      <c r="H35" s="225">
        <f>SUM(H24:H34)</f>
        <v>590561621</v>
      </c>
      <c r="I35" s="222"/>
      <c r="J35" s="225">
        <f>SUM(J24:J34)</f>
        <v>644487031</v>
      </c>
      <c r="K35" s="222"/>
      <c r="L35" s="225">
        <f>SUM(L24:L34)</f>
        <v>574046334</v>
      </c>
      <c r="M35" s="226"/>
      <c r="N35" s="225">
        <f>SUM(N24:N34)</f>
        <v>619184901</v>
      </c>
    </row>
    <row r="36" spans="1:14" ht="18.899999999999999" customHeight="1" thickBot="1">
      <c r="A36" s="221" t="s">
        <v>65</v>
      </c>
      <c r="B36" s="222"/>
      <c r="C36" s="222"/>
      <c r="D36" s="222"/>
      <c r="E36" s="222"/>
      <c r="F36" s="223"/>
      <c r="G36" s="224"/>
      <c r="H36" s="227">
        <f>SUM(H21,H35)</f>
        <v>778832182</v>
      </c>
      <c r="I36" s="222"/>
      <c r="J36" s="227">
        <f>SUM(J21+J35)</f>
        <v>883672630</v>
      </c>
      <c r="K36" s="222"/>
      <c r="L36" s="227">
        <f>SUM(L21+L35)</f>
        <v>723834090</v>
      </c>
      <c r="M36" s="228"/>
      <c r="N36" s="227">
        <f>SUM(N21+N35)</f>
        <v>808560897</v>
      </c>
    </row>
    <row r="37" spans="1:14" ht="18.899999999999999" customHeight="1" thickTop="1">
      <c r="A37" s="57"/>
      <c r="H37" s="69"/>
      <c r="J37" s="69"/>
      <c r="L37" s="69"/>
      <c r="M37" s="76"/>
      <c r="N37" s="69"/>
    </row>
    <row r="38" spans="1:14" s="58" customFormat="1" ht="20.100000000000001" customHeight="1">
      <c r="A38" s="58" t="s">
        <v>56</v>
      </c>
      <c r="F38" s="59"/>
      <c r="G38" s="60"/>
      <c r="L38" s="61"/>
      <c r="M38" s="61"/>
      <c r="N38" s="61"/>
    </row>
    <row r="39" spans="1:14" s="58" customFormat="1" ht="20.100000000000001" customHeight="1">
      <c r="A39" s="58" t="s">
        <v>158</v>
      </c>
      <c r="F39" s="59"/>
      <c r="G39" s="60"/>
      <c r="L39" s="61"/>
      <c r="M39" s="61"/>
      <c r="N39" s="61"/>
    </row>
    <row r="40" spans="1:14" s="58" customFormat="1" ht="20.100000000000001" customHeight="1">
      <c r="A40" s="58" t="str">
        <f>A3</f>
        <v>As at December 31, 2024</v>
      </c>
      <c r="F40" s="59"/>
      <c r="G40" s="60"/>
      <c r="L40" s="61"/>
      <c r="M40" s="61"/>
      <c r="N40" s="61"/>
    </row>
    <row r="41" spans="1:14" s="58" customFormat="1" ht="14.1" customHeight="1">
      <c r="F41" s="59"/>
      <c r="G41" s="60"/>
      <c r="L41" s="61"/>
      <c r="M41" s="61"/>
      <c r="N41" s="61"/>
    </row>
    <row r="42" spans="1:14" s="58" customFormat="1" ht="18" customHeight="1">
      <c r="F42" s="59"/>
      <c r="G42" s="60"/>
      <c r="H42" s="285" t="s">
        <v>188</v>
      </c>
      <c r="I42" s="285"/>
      <c r="J42" s="285"/>
      <c r="K42" s="285"/>
      <c r="L42" s="285"/>
      <c r="M42" s="285"/>
      <c r="N42" s="285"/>
    </row>
    <row r="43" spans="1:14" s="58" customFormat="1" ht="18" customHeight="1">
      <c r="F43" s="59"/>
      <c r="G43" s="60"/>
      <c r="H43" s="286" t="s">
        <v>57</v>
      </c>
      <c r="I43" s="286"/>
      <c r="J43" s="286"/>
      <c r="K43" s="51"/>
      <c r="L43" s="287" t="s">
        <v>59</v>
      </c>
      <c r="M43" s="287"/>
      <c r="N43" s="287"/>
    </row>
    <row r="44" spans="1:14" s="58" customFormat="1" ht="18" customHeight="1">
      <c r="F44" s="59"/>
      <c r="G44" s="60"/>
      <c r="H44" s="283" t="s">
        <v>58</v>
      </c>
      <c r="I44" s="283"/>
      <c r="J44" s="283"/>
      <c r="K44" s="51"/>
      <c r="L44" s="284" t="s">
        <v>60</v>
      </c>
      <c r="M44" s="284"/>
      <c r="N44" s="284"/>
    </row>
    <row r="45" spans="1:14" s="58" customFormat="1" ht="18" customHeight="1">
      <c r="F45" s="59"/>
      <c r="G45" s="60"/>
      <c r="H45" s="55" t="s">
        <v>89</v>
      </c>
      <c r="I45" s="55"/>
      <c r="J45" s="55" t="s">
        <v>89</v>
      </c>
      <c r="K45" s="51"/>
      <c r="L45" s="55" t="s">
        <v>89</v>
      </c>
      <c r="M45" s="55"/>
      <c r="N45" s="55" t="s">
        <v>89</v>
      </c>
    </row>
    <row r="46" spans="1:14" s="58" customFormat="1" ht="18" customHeight="1">
      <c r="F46" s="59"/>
      <c r="G46" s="60"/>
      <c r="H46" s="63" t="str">
        <f>+$H$9</f>
        <v>December 31,</v>
      </c>
      <c r="J46" s="63" t="s">
        <v>77</v>
      </c>
      <c r="K46" s="64"/>
      <c r="L46" s="63" t="str">
        <f>+$L$9</f>
        <v>December 31,</v>
      </c>
      <c r="N46" s="63" t="s">
        <v>77</v>
      </c>
    </row>
    <row r="47" spans="1:14" s="58" customFormat="1" ht="18" customHeight="1">
      <c r="F47" s="124" t="s">
        <v>98</v>
      </c>
      <c r="G47" s="60"/>
      <c r="H47" s="124">
        <v>2024</v>
      </c>
      <c r="J47" s="124">
        <v>2023</v>
      </c>
      <c r="K47" s="64"/>
      <c r="L47" s="124">
        <v>2024</v>
      </c>
      <c r="N47" s="124">
        <v>2023</v>
      </c>
    </row>
    <row r="48" spans="1:14" ht="23.25" customHeight="1">
      <c r="A48" s="57" t="s">
        <v>9</v>
      </c>
      <c r="H48" s="117"/>
      <c r="I48" s="10"/>
      <c r="J48" s="117"/>
      <c r="K48" s="10"/>
      <c r="L48" s="117"/>
      <c r="M48" s="10"/>
      <c r="N48" s="117"/>
    </row>
    <row r="49" spans="1:14" ht="23.25" customHeight="1">
      <c r="A49" s="57" t="s">
        <v>10</v>
      </c>
      <c r="L49" s="54"/>
      <c r="M49" s="54"/>
      <c r="N49" s="54"/>
    </row>
    <row r="50" spans="1:14" ht="23.25" customHeight="1">
      <c r="A50" s="54" t="s">
        <v>95</v>
      </c>
      <c r="F50" s="233">
        <v>17</v>
      </c>
      <c r="G50" s="78"/>
      <c r="H50" s="127">
        <v>26628019</v>
      </c>
      <c r="I50" s="71"/>
      <c r="J50" s="127">
        <v>32384213</v>
      </c>
      <c r="K50" s="71"/>
      <c r="L50" s="127">
        <v>19954544</v>
      </c>
      <c r="M50" s="71"/>
      <c r="N50" s="128">
        <v>28005494</v>
      </c>
    </row>
    <row r="51" spans="1:14" ht="23.25" customHeight="1">
      <c r="A51" s="54" t="s">
        <v>234</v>
      </c>
      <c r="G51" s="78"/>
      <c r="H51" s="127">
        <v>166750</v>
      </c>
      <c r="I51" s="71"/>
      <c r="J51" s="181">
        <v>0</v>
      </c>
      <c r="K51" s="71"/>
      <c r="L51" s="181">
        <v>0</v>
      </c>
      <c r="M51" s="71"/>
      <c r="N51" s="181">
        <v>0</v>
      </c>
    </row>
    <row r="52" spans="1:14" ht="23.25" customHeight="1">
      <c r="A52" s="54" t="s">
        <v>100</v>
      </c>
      <c r="F52" s="233">
        <v>18</v>
      </c>
      <c r="G52" s="78"/>
      <c r="H52" s="127">
        <v>11988316</v>
      </c>
      <c r="I52" s="71"/>
      <c r="J52" s="127">
        <v>11603781</v>
      </c>
      <c r="K52" s="72"/>
      <c r="L52" s="181">
        <v>0</v>
      </c>
      <c r="M52" s="72"/>
      <c r="N52" s="181">
        <v>0</v>
      </c>
    </row>
    <row r="53" spans="1:14" ht="23.25" customHeight="1">
      <c r="A53" s="54" t="s">
        <v>153</v>
      </c>
      <c r="F53" s="233">
        <v>5</v>
      </c>
      <c r="G53" s="78"/>
      <c r="H53" s="181">
        <v>0</v>
      </c>
      <c r="I53" s="71"/>
      <c r="J53" s="181">
        <v>0</v>
      </c>
      <c r="K53" s="72"/>
      <c r="L53" s="188">
        <v>5000000</v>
      </c>
      <c r="M53" s="72"/>
      <c r="N53" s="181">
        <v>0</v>
      </c>
    </row>
    <row r="54" spans="1:14" ht="23.25" customHeight="1">
      <c r="A54" s="54" t="s">
        <v>11</v>
      </c>
      <c r="F54" s="77"/>
      <c r="G54" s="78"/>
      <c r="H54" s="181">
        <v>0</v>
      </c>
      <c r="I54" s="71"/>
      <c r="J54" s="127">
        <v>3110346</v>
      </c>
      <c r="K54" s="71"/>
      <c r="L54" s="181">
        <v>0</v>
      </c>
      <c r="M54" s="72"/>
      <c r="N54" s="181">
        <v>0</v>
      </c>
    </row>
    <row r="55" spans="1:14" ht="23.25" hidden="1" customHeight="1">
      <c r="A55" s="54" t="s">
        <v>154</v>
      </c>
      <c r="F55" s="233"/>
      <c r="G55" s="78"/>
      <c r="H55" s="181">
        <v>0</v>
      </c>
      <c r="I55" s="71"/>
      <c r="J55" s="181">
        <v>0</v>
      </c>
      <c r="K55" s="71"/>
      <c r="L55" s="181">
        <v>0</v>
      </c>
      <c r="M55" s="72"/>
      <c r="N55" s="181">
        <v>0</v>
      </c>
    </row>
    <row r="56" spans="1:14" ht="23.25" customHeight="1">
      <c r="A56" s="54" t="s">
        <v>106</v>
      </c>
      <c r="G56" s="78"/>
      <c r="H56" s="127">
        <v>1144381</v>
      </c>
      <c r="I56" s="71"/>
      <c r="J56" s="127">
        <v>2029892</v>
      </c>
      <c r="K56" s="71"/>
      <c r="L56" s="127">
        <v>777722</v>
      </c>
      <c r="M56" s="71"/>
      <c r="N56" s="128">
        <v>1663233</v>
      </c>
    </row>
    <row r="57" spans="1:14" ht="23.25" customHeight="1">
      <c r="A57" s="54" t="s">
        <v>12</v>
      </c>
      <c r="F57" s="77"/>
      <c r="G57" s="78"/>
      <c r="H57" s="127">
        <v>236066</v>
      </c>
      <c r="I57" s="71"/>
      <c r="J57" s="127">
        <v>226636</v>
      </c>
      <c r="K57" s="71"/>
      <c r="L57" s="127">
        <v>91290</v>
      </c>
      <c r="M57" s="71"/>
      <c r="N57" s="204">
        <v>67360</v>
      </c>
    </row>
    <row r="58" spans="1:14" ht="23.25" customHeight="1">
      <c r="B58" s="57" t="s">
        <v>13</v>
      </c>
      <c r="F58" s="77"/>
      <c r="G58" s="78"/>
      <c r="H58" s="74">
        <f>SUM(H50:H57)</f>
        <v>40163532</v>
      </c>
      <c r="I58" s="79"/>
      <c r="J58" s="74">
        <f>SUM(J50:J57)</f>
        <v>49354868</v>
      </c>
      <c r="K58" s="79"/>
      <c r="L58" s="74">
        <f>SUM(L50:L57)</f>
        <v>25823556</v>
      </c>
      <c r="M58" s="70"/>
      <c r="N58" s="74">
        <f>SUM(N50:N57)</f>
        <v>29736087</v>
      </c>
    </row>
    <row r="59" spans="1:14" ht="19.5" customHeight="1">
      <c r="A59" s="57"/>
      <c r="F59" s="77"/>
      <c r="G59" s="78"/>
      <c r="H59" s="79"/>
      <c r="I59" s="79"/>
      <c r="J59" s="79"/>
      <c r="K59" s="79"/>
      <c r="L59" s="79"/>
      <c r="M59" s="70"/>
      <c r="N59" s="79"/>
    </row>
    <row r="60" spans="1:14" ht="23.25" customHeight="1">
      <c r="A60" s="57" t="s">
        <v>14</v>
      </c>
      <c r="F60" s="77"/>
      <c r="G60" s="78"/>
      <c r="H60" s="79"/>
      <c r="I60" s="79"/>
      <c r="J60" s="79"/>
      <c r="K60" s="79"/>
      <c r="L60" s="70"/>
      <c r="M60" s="70"/>
      <c r="N60" s="70"/>
    </row>
    <row r="61" spans="1:14" ht="23.25" customHeight="1">
      <c r="A61" s="54" t="s">
        <v>231</v>
      </c>
      <c r="F61" s="233">
        <v>18</v>
      </c>
      <c r="G61" s="78"/>
      <c r="H61" s="182">
        <v>33231057</v>
      </c>
      <c r="I61" s="79"/>
      <c r="J61" s="182">
        <v>32759496</v>
      </c>
      <c r="K61" s="72"/>
      <c r="L61" s="181">
        <v>0</v>
      </c>
      <c r="M61" s="72"/>
      <c r="N61" s="181">
        <v>0</v>
      </c>
    </row>
    <row r="62" spans="1:14" ht="23.25" customHeight="1">
      <c r="A62" s="54" t="s">
        <v>69</v>
      </c>
      <c r="F62" s="233">
        <v>26</v>
      </c>
      <c r="G62" s="78"/>
      <c r="H62" s="182">
        <v>40623128</v>
      </c>
      <c r="I62" s="79"/>
      <c r="J62" s="182">
        <v>40623128</v>
      </c>
      <c r="K62" s="79"/>
      <c r="L62" s="182">
        <v>39598348</v>
      </c>
      <c r="M62" s="80"/>
      <c r="N62" s="182">
        <v>39598348</v>
      </c>
    </row>
    <row r="63" spans="1:14" ht="23.25" customHeight="1">
      <c r="A63" s="54" t="s">
        <v>64</v>
      </c>
      <c r="F63" s="233">
        <v>19</v>
      </c>
      <c r="G63" s="78"/>
      <c r="H63" s="182">
        <v>4230576</v>
      </c>
      <c r="I63" s="79"/>
      <c r="J63" s="182">
        <v>3682695</v>
      </c>
      <c r="K63" s="79"/>
      <c r="L63" s="182">
        <v>3767789</v>
      </c>
      <c r="M63" s="70"/>
      <c r="N63" s="182">
        <v>3301961</v>
      </c>
    </row>
    <row r="64" spans="1:14" ht="23.25" customHeight="1">
      <c r="A64" s="54" t="s">
        <v>139</v>
      </c>
      <c r="F64" s="77"/>
      <c r="G64" s="78"/>
      <c r="H64" s="182">
        <v>505418</v>
      </c>
      <c r="I64" s="79"/>
      <c r="J64" s="182">
        <v>505418</v>
      </c>
      <c r="K64" s="79"/>
      <c r="L64" s="182">
        <v>505418</v>
      </c>
      <c r="M64" s="80"/>
      <c r="N64" s="182">
        <v>505418</v>
      </c>
    </row>
    <row r="65" spans="1:14" ht="23.25" customHeight="1">
      <c r="B65" s="57" t="s">
        <v>15</v>
      </c>
      <c r="F65" s="62"/>
      <c r="G65" s="82"/>
      <c r="H65" s="74">
        <f>SUM(H61:H64)</f>
        <v>78590179</v>
      </c>
      <c r="I65" s="66"/>
      <c r="J65" s="74">
        <f>SUM(J61:J64)</f>
        <v>77570737</v>
      </c>
      <c r="K65" s="66"/>
      <c r="L65" s="74">
        <f>SUM(L61:L64)</f>
        <v>43871555</v>
      </c>
      <c r="M65" s="70"/>
      <c r="N65" s="74">
        <f>SUM(N61:N64)</f>
        <v>43405727</v>
      </c>
    </row>
    <row r="66" spans="1:14" ht="23.25" customHeight="1">
      <c r="A66" s="57" t="s">
        <v>16</v>
      </c>
      <c r="F66" s="62"/>
      <c r="G66" s="82"/>
      <c r="H66" s="74">
        <f>SUM(H58+H65)</f>
        <v>118753711</v>
      </c>
      <c r="I66" s="66"/>
      <c r="J66" s="74">
        <f>SUM(J58+J65)</f>
        <v>126925605</v>
      </c>
      <c r="K66" s="66"/>
      <c r="L66" s="74">
        <f>SUM(L58+L65)</f>
        <v>69695111</v>
      </c>
      <c r="M66" s="70"/>
      <c r="N66" s="74">
        <f>SUM(N58+N65)</f>
        <v>73141814</v>
      </c>
    </row>
    <row r="67" spans="1:14" ht="23.25" customHeight="1">
      <c r="A67" s="57"/>
      <c r="F67" s="62"/>
      <c r="G67" s="82"/>
      <c r="H67" s="69"/>
      <c r="I67" s="66"/>
      <c r="J67" s="69"/>
      <c r="K67" s="66"/>
      <c r="L67" s="69"/>
      <c r="M67" s="70"/>
      <c r="N67" s="69"/>
    </row>
    <row r="68" spans="1:14" ht="20.100000000000001" customHeight="1">
      <c r="A68" s="58" t="s">
        <v>56</v>
      </c>
      <c r="B68" s="58"/>
      <c r="C68" s="58"/>
      <c r="D68" s="58"/>
      <c r="E68" s="58"/>
      <c r="F68" s="62"/>
      <c r="G68" s="82"/>
      <c r="H68" s="66"/>
      <c r="I68" s="66"/>
      <c r="J68" s="66"/>
      <c r="K68" s="66"/>
      <c r="L68" s="70"/>
      <c r="M68" s="70"/>
      <c r="N68" s="70"/>
    </row>
    <row r="69" spans="1:14" ht="20.100000000000001" customHeight="1">
      <c r="A69" s="58" t="s">
        <v>156</v>
      </c>
      <c r="B69" s="58"/>
      <c r="C69" s="58"/>
      <c r="D69" s="58"/>
      <c r="E69" s="58"/>
      <c r="F69" s="62"/>
      <c r="G69" s="82"/>
      <c r="H69" s="66"/>
      <c r="I69" s="66"/>
      <c r="J69" s="66"/>
      <c r="K69" s="66"/>
      <c r="L69" s="70"/>
      <c r="M69" s="70"/>
      <c r="N69" s="70"/>
    </row>
    <row r="70" spans="1:14" s="58" customFormat="1" ht="20.100000000000001" customHeight="1">
      <c r="A70" s="58" t="str">
        <f>A3</f>
        <v>As at December 31, 2024</v>
      </c>
      <c r="F70" s="59"/>
      <c r="G70" s="60"/>
      <c r="L70" s="61"/>
      <c r="M70" s="61"/>
      <c r="N70" s="61"/>
    </row>
    <row r="71" spans="1:14" s="58" customFormat="1" ht="14.1" customHeight="1">
      <c r="F71" s="59"/>
      <c r="G71" s="60"/>
      <c r="L71" s="61"/>
      <c r="M71" s="61"/>
      <c r="N71" s="61"/>
    </row>
    <row r="72" spans="1:14" s="58" customFormat="1" ht="18" customHeight="1">
      <c r="F72" s="59"/>
      <c r="G72" s="60"/>
      <c r="H72" s="285" t="s">
        <v>188</v>
      </c>
      <c r="I72" s="285"/>
      <c r="J72" s="285"/>
      <c r="K72" s="285"/>
      <c r="L72" s="285"/>
      <c r="M72" s="285"/>
      <c r="N72" s="285"/>
    </row>
    <row r="73" spans="1:14" s="58" customFormat="1" ht="18" customHeight="1">
      <c r="F73" s="59"/>
      <c r="G73" s="60"/>
      <c r="H73" s="286" t="s">
        <v>57</v>
      </c>
      <c r="I73" s="286"/>
      <c r="J73" s="286"/>
      <c r="K73" s="51"/>
      <c r="L73" s="287" t="s">
        <v>59</v>
      </c>
      <c r="M73" s="287"/>
      <c r="N73" s="287"/>
    </row>
    <row r="74" spans="1:14" s="58" customFormat="1" ht="18" customHeight="1">
      <c r="F74" s="59"/>
      <c r="G74" s="60"/>
      <c r="H74" s="283" t="s">
        <v>58</v>
      </c>
      <c r="I74" s="283"/>
      <c r="J74" s="283"/>
      <c r="K74" s="51"/>
      <c r="L74" s="284" t="s">
        <v>60</v>
      </c>
      <c r="M74" s="284"/>
      <c r="N74" s="284"/>
    </row>
    <row r="75" spans="1:14" s="58" customFormat="1" ht="18" customHeight="1">
      <c r="F75" s="59"/>
      <c r="G75" s="60"/>
      <c r="H75" s="55" t="s">
        <v>89</v>
      </c>
      <c r="I75" s="55"/>
      <c r="J75" s="55" t="s">
        <v>89</v>
      </c>
      <c r="K75" s="51"/>
      <c r="L75" s="55" t="s">
        <v>89</v>
      </c>
      <c r="M75" s="55"/>
      <c r="N75" s="55" t="s">
        <v>89</v>
      </c>
    </row>
    <row r="76" spans="1:14" s="58" customFormat="1" ht="18" customHeight="1">
      <c r="F76" s="59"/>
      <c r="G76" s="60"/>
      <c r="H76" s="63" t="str">
        <f>+$H$9</f>
        <v>December 31,</v>
      </c>
      <c r="J76" s="63" t="s">
        <v>77</v>
      </c>
      <c r="K76" s="64"/>
      <c r="L76" s="63" t="str">
        <f>+$L$9</f>
        <v>December 31,</v>
      </c>
      <c r="N76" s="63" t="s">
        <v>77</v>
      </c>
    </row>
    <row r="77" spans="1:14" s="58" customFormat="1" ht="18" customHeight="1">
      <c r="F77" s="124" t="s">
        <v>98</v>
      </c>
      <c r="G77" s="60"/>
      <c r="H77" s="124">
        <v>2024</v>
      </c>
      <c r="J77" s="124">
        <v>2023</v>
      </c>
      <c r="K77" s="64"/>
      <c r="L77" s="124">
        <v>2024</v>
      </c>
      <c r="N77" s="124">
        <v>2023</v>
      </c>
    </row>
    <row r="78" spans="1:14" ht="18.899999999999999" customHeight="1">
      <c r="A78" s="57" t="s">
        <v>161</v>
      </c>
      <c r="H78" s="117"/>
      <c r="I78" s="10"/>
      <c r="J78" s="117"/>
      <c r="K78" s="10"/>
      <c r="L78" s="117"/>
      <c r="M78" s="10"/>
      <c r="N78" s="117"/>
    </row>
    <row r="79" spans="1:14" ht="18.899999999999999" customHeight="1">
      <c r="A79" s="58" t="s">
        <v>17</v>
      </c>
      <c r="H79" s="65"/>
      <c r="I79" s="65"/>
      <c r="J79" s="65"/>
      <c r="K79" s="65"/>
      <c r="L79" s="65"/>
      <c r="M79" s="65"/>
      <c r="N79" s="65"/>
    </row>
    <row r="80" spans="1:14" ht="18.899999999999999" customHeight="1">
      <c r="A80" s="54" t="s">
        <v>18</v>
      </c>
      <c r="L80" s="70"/>
      <c r="M80" s="70"/>
      <c r="N80" s="70"/>
    </row>
    <row r="81" spans="1:14" ht="18.899999999999999" customHeight="1">
      <c r="B81" s="54" t="s">
        <v>19</v>
      </c>
    </row>
    <row r="82" spans="1:14" ht="18.899999999999999" customHeight="1">
      <c r="D82" s="54" t="s">
        <v>238</v>
      </c>
    </row>
    <row r="83" spans="1:14" ht="18.899999999999999" customHeight="1">
      <c r="D83" s="54" t="s">
        <v>162</v>
      </c>
    </row>
    <row r="84" spans="1:14" ht="18.899999999999999" customHeight="1">
      <c r="D84" s="54" t="s">
        <v>225</v>
      </c>
      <c r="H84" s="83"/>
      <c r="I84" s="53"/>
      <c r="J84" s="83"/>
      <c r="K84" s="83"/>
      <c r="L84" s="83"/>
      <c r="M84" s="53"/>
      <c r="N84" s="83"/>
    </row>
    <row r="85" spans="1:14" ht="18.899999999999999" customHeight="1" thickBot="1">
      <c r="D85" s="54" t="s">
        <v>163</v>
      </c>
      <c r="F85" s="55">
        <v>20</v>
      </c>
      <c r="H85" s="237">
        <v>692406988</v>
      </c>
      <c r="I85" s="53"/>
      <c r="J85" s="200">
        <v>800114742</v>
      </c>
      <c r="K85" s="83"/>
      <c r="L85" s="237">
        <v>692406988</v>
      </c>
      <c r="M85" s="53"/>
      <c r="N85" s="200">
        <v>800114742</v>
      </c>
    </row>
    <row r="86" spans="1:14" ht="18.899999999999999" customHeight="1" thickTop="1">
      <c r="B86" s="54" t="s">
        <v>20</v>
      </c>
    </row>
    <row r="87" spans="1:14" ht="18.899999999999999" customHeight="1">
      <c r="D87" s="54" t="s">
        <v>252</v>
      </c>
      <c r="H87" s="84"/>
      <c r="I87" s="53"/>
      <c r="J87" s="84"/>
      <c r="K87" s="85"/>
      <c r="L87" s="84"/>
      <c r="M87" s="53"/>
      <c r="N87" s="84"/>
    </row>
    <row r="88" spans="1:14" ht="18.899999999999999" customHeight="1">
      <c r="D88" s="54" t="s">
        <v>162</v>
      </c>
      <c r="H88" s="84">
        <f>+'SH6 Conso'!D26</f>
        <v>536453904</v>
      </c>
      <c r="I88" s="53"/>
      <c r="J88" s="129">
        <f>'SH6 Conso'!D19</f>
        <v>535538409</v>
      </c>
      <c r="K88" s="85"/>
      <c r="L88" s="84">
        <f>+'SH7 Sepa'!D20</f>
        <v>536453904</v>
      </c>
      <c r="M88" s="53"/>
      <c r="N88" s="129">
        <f>'SH7 Sepa'!D16</f>
        <v>535538409</v>
      </c>
    </row>
    <row r="89" spans="1:14" ht="18.899999999999999" customHeight="1">
      <c r="D89" s="54" t="s">
        <v>226</v>
      </c>
      <c r="H89" s="84"/>
      <c r="I89" s="53"/>
      <c r="J89" s="129"/>
      <c r="K89" s="85"/>
      <c r="L89" s="84"/>
      <c r="M89" s="53"/>
      <c r="N89" s="129"/>
    </row>
    <row r="90" spans="1:14" ht="18.899999999999999" customHeight="1">
      <c r="D90" s="54" t="s">
        <v>163</v>
      </c>
      <c r="H90" s="84"/>
      <c r="I90" s="53"/>
      <c r="J90" s="129"/>
      <c r="K90" s="85"/>
      <c r="L90" s="84"/>
      <c r="M90" s="53"/>
      <c r="N90" s="129"/>
    </row>
    <row r="91" spans="1:14" ht="18.899999999999999" customHeight="1">
      <c r="A91" s="54" t="s">
        <v>246</v>
      </c>
      <c r="H91" s="84"/>
      <c r="I91" s="53"/>
      <c r="J91" s="129"/>
      <c r="K91" s="85"/>
      <c r="L91" s="84"/>
      <c r="M91" s="53"/>
      <c r="N91" s="129"/>
    </row>
    <row r="92" spans="1:14" ht="18.899999999999999" customHeight="1">
      <c r="B92" s="54" t="s">
        <v>151</v>
      </c>
      <c r="H92" s="84">
        <f>+'SH6 Conso'!P26</f>
        <v>27321019</v>
      </c>
      <c r="I92" s="53"/>
      <c r="J92" s="129">
        <f>+'SH6 Conso'!P19</f>
        <v>27321019</v>
      </c>
      <c r="K92" s="85"/>
      <c r="L92" s="181">
        <v>0</v>
      </c>
      <c r="M92" s="181"/>
      <c r="N92" s="181">
        <v>0</v>
      </c>
    </row>
    <row r="93" spans="1:14" ht="18.899999999999999" customHeight="1">
      <c r="A93" s="54" t="s">
        <v>247</v>
      </c>
      <c r="H93" s="120">
        <f>+'SH6 Conso'!R26</f>
        <v>-104801</v>
      </c>
      <c r="I93" s="53"/>
      <c r="J93" s="129">
        <f>+'SH6 Conso'!R19</f>
        <v>23508</v>
      </c>
      <c r="K93" s="85"/>
      <c r="L93" s="181">
        <v>0</v>
      </c>
      <c r="M93" s="181"/>
      <c r="N93" s="181">
        <v>0</v>
      </c>
    </row>
    <row r="94" spans="1:14" ht="18.899999999999999" customHeight="1">
      <c r="A94" s="54" t="s">
        <v>46</v>
      </c>
      <c r="H94" s="84">
        <f>+'SH6 Conso'!F26</f>
        <v>935867168</v>
      </c>
      <c r="I94" s="53"/>
      <c r="J94" s="129">
        <f>+'SH6 Conso'!F19</f>
        <v>935079842</v>
      </c>
      <c r="K94" s="85"/>
      <c r="L94" s="84">
        <f>+'SH7 Sepa'!F20</f>
        <v>935867168</v>
      </c>
      <c r="M94" s="53"/>
      <c r="N94" s="129">
        <f>+'SH7 Sepa'!F16</f>
        <v>935079842</v>
      </c>
    </row>
    <row r="95" spans="1:14" ht="18.899999999999999" customHeight="1">
      <c r="A95" s="54" t="s">
        <v>74</v>
      </c>
      <c r="F95" s="54"/>
      <c r="G95" s="54"/>
      <c r="H95" s="70"/>
      <c r="L95" s="70"/>
      <c r="M95" s="70"/>
      <c r="N95" s="70"/>
    </row>
    <row r="96" spans="1:14" ht="23.25" customHeight="1">
      <c r="B96" s="54" t="s">
        <v>221</v>
      </c>
      <c r="H96" s="84">
        <f>+'SH6 Conso'!H26</f>
        <v>20900000</v>
      </c>
      <c r="I96" s="53"/>
      <c r="J96" s="129">
        <f>+'SH6 Conso'!H19</f>
        <v>20900000</v>
      </c>
      <c r="K96" s="86"/>
      <c r="L96" s="84">
        <f>+'SH7 Sepa'!H20</f>
        <v>20900000</v>
      </c>
      <c r="M96" s="87"/>
      <c r="N96" s="130">
        <f>+'SH7 Sepa'!H16</f>
        <v>20900000</v>
      </c>
    </row>
    <row r="97" spans="1:14" ht="23.25" customHeight="1">
      <c r="B97" s="54" t="s">
        <v>99</v>
      </c>
      <c r="H97" s="120">
        <f>+'SH6 Conso'!J26</f>
        <v>-1020817295</v>
      </c>
      <c r="I97" s="70"/>
      <c r="J97" s="120">
        <f>+'SH6 Conso'!J19</f>
        <v>-925355087</v>
      </c>
      <c r="K97" s="88"/>
      <c r="L97" s="120">
        <f>+'SH7 Sepa'!J20</f>
        <v>-1001574604</v>
      </c>
      <c r="M97" s="88"/>
      <c r="N97" s="120">
        <f>+'SH7 Sepa'!J16</f>
        <v>-918591679</v>
      </c>
    </row>
    <row r="98" spans="1:14" ht="23.25" customHeight="1">
      <c r="A98" s="89" t="s">
        <v>71</v>
      </c>
      <c r="H98" s="157">
        <f>+'SH6 Conso'!X26</f>
        <v>162492511</v>
      </c>
      <c r="I98" s="70"/>
      <c r="J98" s="157">
        <f>+'SH6 Conso'!X19</f>
        <v>162492511</v>
      </c>
      <c r="K98" s="81"/>
      <c r="L98" s="158">
        <f>+'SH7 Sepa'!T20</f>
        <v>162492511</v>
      </c>
      <c r="M98" s="159"/>
      <c r="N98" s="158">
        <f>+'SH7 Sepa'!T16</f>
        <v>162492511</v>
      </c>
    </row>
    <row r="99" spans="1:14" ht="23.25" customHeight="1">
      <c r="A99" s="57" t="s">
        <v>172</v>
      </c>
      <c r="B99" s="57"/>
      <c r="F99" s="77"/>
      <c r="G99" s="78"/>
      <c r="H99" s="69">
        <f>SUM(H87:H98)</f>
        <v>662112506</v>
      </c>
      <c r="I99" s="79"/>
      <c r="J99" s="69">
        <f>SUM(J87:J98)</f>
        <v>756000202</v>
      </c>
      <c r="K99" s="155"/>
      <c r="L99" s="69">
        <f>SUM(L88:L98)</f>
        <v>654138979</v>
      </c>
      <c r="M99" s="69"/>
      <c r="N99" s="69">
        <f>SUM(N87:N98)</f>
        <v>735419083</v>
      </c>
    </row>
    <row r="100" spans="1:14" ht="23.25" customHeight="1">
      <c r="A100" s="54" t="s">
        <v>23</v>
      </c>
      <c r="F100" s="77"/>
      <c r="G100" s="78"/>
      <c r="H100" s="120">
        <f>+'SH6 Conso'!AB26</f>
        <v>-2034035</v>
      </c>
      <c r="I100" s="69"/>
      <c r="J100" s="127">
        <f>+'SH6 Conso'!AB19</f>
        <v>746823</v>
      </c>
      <c r="K100" s="156"/>
      <c r="L100" s="213">
        <v>0</v>
      </c>
      <c r="M100" s="156"/>
      <c r="N100" s="156">
        <v>0</v>
      </c>
    </row>
    <row r="101" spans="1:14" ht="23.25" customHeight="1">
      <c r="A101" s="57" t="s">
        <v>22</v>
      </c>
      <c r="F101" s="77"/>
      <c r="G101" s="78"/>
      <c r="H101" s="74">
        <f>SUM(H99:H100)</f>
        <v>660078471</v>
      </c>
      <c r="I101" s="79"/>
      <c r="J101" s="74">
        <f>SUM(J99:J100)</f>
        <v>756747025</v>
      </c>
      <c r="K101" s="79"/>
      <c r="L101" s="74">
        <f>SUM(L99:L100)</f>
        <v>654138979</v>
      </c>
      <c r="M101" s="70"/>
      <c r="N101" s="74">
        <f>SUM(N99:N100)</f>
        <v>735419083</v>
      </c>
    </row>
    <row r="102" spans="1:14" ht="23.25" customHeight="1" thickBot="1">
      <c r="A102" s="57" t="s">
        <v>21</v>
      </c>
      <c r="F102" s="77"/>
      <c r="G102" s="78"/>
      <c r="H102" s="75">
        <f>SUM(H66+H101)</f>
        <v>778832182</v>
      </c>
      <c r="I102" s="79"/>
      <c r="J102" s="75">
        <f>SUM(J66+J101)</f>
        <v>883672630</v>
      </c>
      <c r="K102" s="79"/>
      <c r="L102" s="75">
        <f>SUM(L66+L101)</f>
        <v>723834090</v>
      </c>
      <c r="M102" s="70"/>
      <c r="N102" s="75">
        <f>SUM(N66+N101)</f>
        <v>808560897</v>
      </c>
    </row>
    <row r="103" spans="1:14" ht="23.25" customHeight="1" thickTop="1"/>
  </sheetData>
  <mergeCells count="16">
    <mergeCell ref="A19:E19"/>
    <mergeCell ref="H44:J44"/>
    <mergeCell ref="L44:N44"/>
    <mergeCell ref="H6:J6"/>
    <mergeCell ref="H7:J7"/>
    <mergeCell ref="L6:N6"/>
    <mergeCell ref="L7:N7"/>
    <mergeCell ref="H43:J43"/>
    <mergeCell ref="L43:N43"/>
    <mergeCell ref="H74:J74"/>
    <mergeCell ref="L74:N74"/>
    <mergeCell ref="H5:N5"/>
    <mergeCell ref="H73:J73"/>
    <mergeCell ref="L73:N73"/>
    <mergeCell ref="H42:N42"/>
    <mergeCell ref="H72:N72"/>
  </mergeCells>
  <pageMargins left="0.6692913385826772" right="0.70866141732283472" top="0.47244094488188981" bottom="0.47244094488188981" header="0.51181102362204722" footer="0.51181102362204722"/>
  <pageSetup paperSize="9" scale="83" fitToHeight="0" orientation="portrait" useFirstPageNumber="1" r:id="rId1"/>
  <headerFooter alignWithMargins="0">
    <oddFooter>&amp;L&amp;14The accompanying notes are an intergral part of the financial statements.&amp;R&amp;14&amp;P</oddFooter>
  </headerFooter>
  <rowBreaks count="2" manualBreakCount="2">
    <brk id="37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73" zoomScale="85" zoomScaleNormal="60" zoomScaleSheetLayoutView="85" workbookViewId="0">
      <selection activeCell="C73" sqref="C73"/>
    </sheetView>
  </sheetViews>
  <sheetFormatPr defaultColWidth="20.875" defaultRowHeight="23.25" customHeight="1"/>
  <cols>
    <col min="1" max="2" width="2" style="3" customWidth="1"/>
    <col min="3" max="3" width="51.625" style="3" customWidth="1"/>
    <col min="4" max="4" width="10.125" style="4" customWidth="1"/>
    <col min="5" max="5" width="1.75" style="4" customWidth="1"/>
    <col min="6" max="6" width="14.5" style="3" customWidth="1"/>
    <col min="7" max="7" width="1.625" style="3" customWidth="1"/>
    <col min="8" max="8" width="13.875" style="3" customWidth="1"/>
    <col min="9" max="9" width="1.625" style="3" customWidth="1"/>
    <col min="10" max="10" width="15.25" style="3" customWidth="1"/>
    <col min="11" max="11" width="1.625" style="3" customWidth="1"/>
    <col min="12" max="12" width="14" style="3" bestFit="1" customWidth="1"/>
    <col min="13" max="16384" width="20.875" style="3"/>
  </cols>
  <sheetData>
    <row r="1" spans="1:12" s="1" customFormat="1" ht="23.25" customHeight="1">
      <c r="A1" s="1" t="s">
        <v>56</v>
      </c>
      <c r="D1" s="9"/>
      <c r="E1" s="9"/>
    </row>
    <row r="2" spans="1:12" s="1" customFormat="1" ht="23.25" customHeight="1">
      <c r="A2" s="1" t="s">
        <v>90</v>
      </c>
      <c r="D2" s="9"/>
      <c r="E2" s="9"/>
    </row>
    <row r="3" spans="1:12" s="1" customFormat="1" ht="23.25" customHeight="1">
      <c r="A3" s="1" t="s">
        <v>227</v>
      </c>
      <c r="D3" s="9"/>
      <c r="E3" s="9"/>
    </row>
    <row r="4" spans="1:12" s="1" customFormat="1" ht="7.2" customHeight="1">
      <c r="D4" s="9"/>
      <c r="E4" s="9"/>
    </row>
    <row r="5" spans="1:12" s="1" customFormat="1" ht="23.1" customHeight="1">
      <c r="D5" s="9"/>
      <c r="E5" s="9"/>
      <c r="F5" s="293" t="s">
        <v>188</v>
      </c>
      <c r="G5" s="293"/>
      <c r="H5" s="293"/>
      <c r="I5" s="293"/>
      <c r="J5" s="293"/>
      <c r="K5" s="293"/>
      <c r="L5" s="293"/>
    </row>
    <row r="6" spans="1:12" s="1" customFormat="1" ht="23.25" customHeight="1">
      <c r="D6" s="9"/>
      <c r="E6" s="9"/>
      <c r="F6" s="289" t="s">
        <v>57</v>
      </c>
      <c r="G6" s="289"/>
      <c r="H6" s="289"/>
      <c r="I6" s="5"/>
      <c r="J6" s="290" t="s">
        <v>59</v>
      </c>
      <c r="K6" s="290"/>
      <c r="L6" s="290"/>
    </row>
    <row r="7" spans="1:12" s="1" customFormat="1" ht="23.25" customHeight="1">
      <c r="D7" s="9"/>
      <c r="E7" s="9"/>
      <c r="F7" s="291" t="s">
        <v>58</v>
      </c>
      <c r="G7" s="291"/>
      <c r="H7" s="291"/>
      <c r="I7" s="5"/>
      <c r="J7" s="292" t="s">
        <v>60</v>
      </c>
      <c r="K7" s="292"/>
      <c r="L7" s="292"/>
    </row>
    <row r="8" spans="1:12" ht="23.25" customHeight="1">
      <c r="A8" s="2"/>
      <c r="D8" s="43" t="s">
        <v>98</v>
      </c>
      <c r="F8" s="115">
        <v>2024</v>
      </c>
      <c r="H8" s="115">
        <v>2023</v>
      </c>
      <c r="J8" s="115">
        <v>2024</v>
      </c>
      <c r="L8" s="115">
        <v>2023</v>
      </c>
    </row>
    <row r="9" spans="1:12" ht="23.25" customHeight="1">
      <c r="A9" s="2" t="s">
        <v>47</v>
      </c>
    </row>
    <row r="10" spans="1:12" ht="23.25" customHeight="1">
      <c r="A10" s="3" t="s">
        <v>48</v>
      </c>
      <c r="F10" s="201">
        <v>216363475</v>
      </c>
      <c r="G10" s="118"/>
      <c r="H10" s="201">
        <v>261087287</v>
      </c>
      <c r="I10" s="6"/>
      <c r="J10" s="201">
        <v>76734764</v>
      </c>
      <c r="K10" s="6"/>
      <c r="L10" s="201">
        <v>120331091</v>
      </c>
    </row>
    <row r="11" spans="1:12" ht="23.25" customHeight="1">
      <c r="A11" s="3" t="s">
        <v>52</v>
      </c>
      <c r="F11" s="201">
        <v>9613029</v>
      </c>
      <c r="G11" s="118"/>
      <c r="H11" s="201">
        <v>16482095</v>
      </c>
      <c r="I11" s="6"/>
      <c r="J11" s="201">
        <v>65243</v>
      </c>
      <c r="K11" s="6"/>
      <c r="L11" s="201">
        <v>16767</v>
      </c>
    </row>
    <row r="12" spans="1:12" ht="23.25" customHeight="1">
      <c r="A12" s="3" t="s">
        <v>239</v>
      </c>
      <c r="F12" s="201">
        <v>24692308</v>
      </c>
      <c r="G12" s="118"/>
      <c r="H12" s="201">
        <v>11561018</v>
      </c>
      <c r="I12" s="6"/>
      <c r="J12" s="201">
        <v>24692308</v>
      </c>
      <c r="K12" s="6"/>
      <c r="L12" s="201">
        <v>11561018</v>
      </c>
    </row>
    <row r="13" spans="1:12" ht="23.25" customHeight="1">
      <c r="A13" s="3" t="s">
        <v>24</v>
      </c>
      <c r="D13" s="233">
        <v>22</v>
      </c>
      <c r="F13" s="202">
        <v>62400796</v>
      </c>
      <c r="G13" s="118"/>
      <c r="H13" s="202">
        <v>37162546</v>
      </c>
      <c r="I13" s="6"/>
      <c r="J13" s="201">
        <v>61902120</v>
      </c>
      <c r="K13" s="6"/>
      <c r="L13" s="201">
        <v>40679660</v>
      </c>
    </row>
    <row r="14" spans="1:12" ht="23.25" customHeight="1">
      <c r="A14" s="2" t="s">
        <v>49</v>
      </c>
      <c r="F14" s="238">
        <f>SUM(F10:F13)</f>
        <v>313069608</v>
      </c>
      <c r="H14" s="238">
        <f>SUM(H10:H13)</f>
        <v>326292946</v>
      </c>
      <c r="J14" s="238">
        <f>SUM(J10:J13)</f>
        <v>163394435</v>
      </c>
      <c r="L14" s="238">
        <f>SUM(L10:L13)</f>
        <v>172588536</v>
      </c>
    </row>
    <row r="15" spans="1:12" ht="12.75" customHeight="1">
      <c r="A15" s="2"/>
    </row>
    <row r="16" spans="1:12" ht="23.25" customHeight="1">
      <c r="A16" s="2" t="s">
        <v>25</v>
      </c>
    </row>
    <row r="17" spans="1:12" ht="23.25" customHeight="1">
      <c r="A17" s="3" t="s">
        <v>96</v>
      </c>
      <c r="D17" s="3"/>
      <c r="F17" s="202">
        <v>150830233</v>
      </c>
      <c r="G17" s="118"/>
      <c r="H17" s="202">
        <v>166421456</v>
      </c>
      <c r="I17" s="191"/>
      <c r="J17" s="201">
        <v>74914046</v>
      </c>
      <c r="K17" s="191"/>
      <c r="L17" s="206">
        <v>98357473</v>
      </c>
    </row>
    <row r="18" spans="1:12" ht="23.25" customHeight="1">
      <c r="A18" s="3" t="s">
        <v>97</v>
      </c>
      <c r="D18" s="3"/>
      <c r="F18" s="202">
        <v>9115105</v>
      </c>
      <c r="G18" s="118"/>
      <c r="H18" s="202">
        <v>13010450</v>
      </c>
      <c r="I18" s="191"/>
      <c r="J18" s="239">
        <v>0</v>
      </c>
      <c r="K18" s="120"/>
      <c r="L18" s="206">
        <v>0</v>
      </c>
    </row>
    <row r="19" spans="1:12" ht="23.25" customHeight="1">
      <c r="A19" s="3" t="s">
        <v>63</v>
      </c>
      <c r="D19" s="240">
        <v>23</v>
      </c>
      <c r="F19" s="202">
        <v>91260746</v>
      </c>
      <c r="G19" s="118"/>
      <c r="H19" s="202">
        <v>57211679</v>
      </c>
      <c r="I19" s="191"/>
      <c r="J19" s="201">
        <v>36262107</v>
      </c>
      <c r="K19" s="191"/>
      <c r="L19" s="201">
        <v>21599187</v>
      </c>
    </row>
    <row r="20" spans="1:12" ht="23.25" customHeight="1">
      <c r="A20" s="3" t="s">
        <v>26</v>
      </c>
      <c r="F20" s="202">
        <v>164441256</v>
      </c>
      <c r="G20" s="118"/>
      <c r="H20" s="202">
        <v>116563720</v>
      </c>
      <c r="I20" s="236"/>
      <c r="J20" s="201">
        <v>142007650</v>
      </c>
      <c r="K20" s="236"/>
      <c r="L20" s="201">
        <v>111372381</v>
      </c>
    </row>
    <row r="21" spans="1:12" ht="23.25" customHeight="1">
      <c r="A21" s="3" t="s">
        <v>27</v>
      </c>
      <c r="F21" s="241">
        <v>5218700</v>
      </c>
      <c r="G21" s="118"/>
      <c r="H21" s="205">
        <v>4455983</v>
      </c>
      <c r="I21" s="236"/>
      <c r="J21" s="201">
        <v>290099</v>
      </c>
      <c r="K21" s="236"/>
      <c r="L21" s="201">
        <v>93045</v>
      </c>
    </row>
    <row r="22" spans="1:12" ht="23.25" customHeight="1">
      <c r="A22" s="2" t="s">
        <v>28</v>
      </c>
      <c r="F22" s="242">
        <f>SUM(F17:F21)</f>
        <v>420866040</v>
      </c>
      <c r="H22" s="242">
        <f>SUM(H17:H21)</f>
        <v>357663288</v>
      </c>
      <c r="I22" s="243"/>
      <c r="J22" s="242">
        <f>SUM(J17:J21)</f>
        <v>253473902</v>
      </c>
      <c r="K22" s="243"/>
      <c r="L22" s="242">
        <f>SUM(L17:L21)</f>
        <v>231422086</v>
      </c>
    </row>
    <row r="23" spans="1:12" ht="23.25" customHeight="1">
      <c r="A23" s="3" t="s">
        <v>186</v>
      </c>
      <c r="F23" s="201"/>
      <c r="G23" s="118"/>
      <c r="H23" s="191"/>
      <c r="I23" s="236"/>
      <c r="J23" s="191"/>
      <c r="K23" s="236"/>
      <c r="L23" s="191"/>
    </row>
    <row r="24" spans="1:12" ht="23.25" customHeight="1">
      <c r="B24" s="3" t="s">
        <v>187</v>
      </c>
      <c r="F24" s="201">
        <v>7098008</v>
      </c>
      <c r="G24" s="119"/>
      <c r="H24" s="201">
        <v>-2090528</v>
      </c>
      <c r="I24" s="236"/>
      <c r="J24" s="201">
        <v>7096542</v>
      </c>
      <c r="K24" s="236"/>
      <c r="L24" s="201">
        <v>-2656965</v>
      </c>
    </row>
    <row r="25" spans="1:12" ht="23.25" customHeight="1">
      <c r="A25" s="3" t="s">
        <v>109</v>
      </c>
      <c r="F25" s="202">
        <v>-239580</v>
      </c>
      <c r="H25" s="202">
        <v>1239580</v>
      </c>
      <c r="I25" s="244"/>
      <c r="J25" s="202">
        <v>0</v>
      </c>
      <c r="K25" s="244"/>
      <c r="L25" s="206">
        <v>0</v>
      </c>
    </row>
    <row r="26" spans="1:12" ht="23.25" customHeight="1">
      <c r="A26" s="2" t="s">
        <v>110</v>
      </c>
      <c r="B26" s="2"/>
      <c r="F26" s="245">
        <f>F14-F22+F25+F24</f>
        <v>-100938004</v>
      </c>
      <c r="G26" s="7"/>
      <c r="H26" s="245">
        <f>+H14+H25-H22+H24</f>
        <v>-32221290</v>
      </c>
      <c r="I26" s="7"/>
      <c r="J26" s="245">
        <f>J14-J22+J25+J24</f>
        <v>-82982925</v>
      </c>
      <c r="K26" s="7"/>
      <c r="L26" s="245">
        <f>L14-L22+L24+L25</f>
        <v>-61490515</v>
      </c>
    </row>
    <row r="27" spans="1:12" ht="23.25" customHeight="1">
      <c r="A27" s="3" t="s">
        <v>54</v>
      </c>
      <c r="D27" s="233">
        <v>26</v>
      </c>
      <c r="F27" s="183">
        <v>93629</v>
      </c>
      <c r="G27" s="17"/>
      <c r="H27" s="201">
        <v>-5846632</v>
      </c>
      <c r="I27" s="17"/>
      <c r="J27" s="246">
        <v>0</v>
      </c>
      <c r="K27" s="17"/>
      <c r="L27" s="247">
        <v>0</v>
      </c>
    </row>
    <row r="28" spans="1:12" ht="23.25" customHeight="1" thickBot="1">
      <c r="A28" s="2" t="s">
        <v>189</v>
      </c>
      <c r="B28" s="2"/>
      <c r="F28" s="11">
        <f>SUM(F26:F27)</f>
        <v>-100844375</v>
      </c>
      <c r="H28" s="11">
        <f>SUM(H26:H27)</f>
        <v>-38067922</v>
      </c>
      <c r="I28" s="7"/>
      <c r="J28" s="11">
        <f>SUM(J26:J27)</f>
        <v>-82982925</v>
      </c>
      <c r="K28" s="7"/>
      <c r="L28" s="11">
        <f>SUM(L26:L27)</f>
        <v>-61490515</v>
      </c>
    </row>
    <row r="29" spans="1:12" ht="21" thickTop="1">
      <c r="A29" s="2"/>
      <c r="J29" s="7"/>
      <c r="L29" s="7"/>
    </row>
    <row r="30" spans="1:12" ht="20.399999999999999">
      <c r="A30" s="3" t="s">
        <v>91</v>
      </c>
      <c r="C30" s="2"/>
      <c r="F30" s="7"/>
      <c r="G30" s="2"/>
      <c r="H30" s="7"/>
      <c r="I30" s="2"/>
      <c r="J30" s="7"/>
      <c r="K30" s="2"/>
      <c r="L30" s="7"/>
    </row>
    <row r="31" spans="1:12" ht="19.8">
      <c r="A31" s="3" t="s">
        <v>222</v>
      </c>
      <c r="B31" s="193"/>
      <c r="D31" s="233">
        <v>10</v>
      </c>
      <c r="F31" s="248">
        <v>0</v>
      </c>
      <c r="G31" s="194"/>
      <c r="H31" s="183">
        <v>93527</v>
      </c>
      <c r="I31" s="194"/>
      <c r="J31" s="246">
        <v>0</v>
      </c>
      <c r="K31" s="194"/>
      <c r="L31" s="247">
        <v>0</v>
      </c>
    </row>
    <row r="32" spans="1:12" ht="21" thickBot="1">
      <c r="A32" s="2" t="s">
        <v>190</v>
      </c>
      <c r="C32" s="2"/>
      <c r="F32" s="249">
        <f>+F28+F31</f>
        <v>-100844375</v>
      </c>
      <c r="G32" s="250"/>
      <c r="H32" s="249">
        <f>+H28+H31</f>
        <v>-37974395</v>
      </c>
      <c r="I32" s="250"/>
      <c r="J32" s="249">
        <f>+J28+J31</f>
        <v>-82982925</v>
      </c>
      <c r="K32" s="250"/>
      <c r="L32" s="249">
        <f>+L28+L31</f>
        <v>-61490515</v>
      </c>
    </row>
    <row r="33" spans="1:12" ht="12.6" customHeight="1" thickTop="1">
      <c r="A33" s="44"/>
      <c r="B33" s="2"/>
      <c r="C33" s="2"/>
      <c r="F33" s="7"/>
      <c r="G33" s="2"/>
      <c r="H33" s="7"/>
      <c r="I33" s="2"/>
      <c r="J33" s="7"/>
      <c r="K33" s="2"/>
      <c r="L33" s="7"/>
    </row>
    <row r="34" spans="1:12" ht="23.25" customHeight="1">
      <c r="A34" s="2" t="s">
        <v>206</v>
      </c>
      <c r="F34" s="4"/>
      <c r="H34" s="4"/>
      <c r="J34" s="4"/>
      <c r="L34" s="4"/>
    </row>
    <row r="35" spans="1:12" ht="23.25" customHeight="1">
      <c r="A35" s="3" t="s">
        <v>209</v>
      </c>
      <c r="D35" s="233">
        <v>13</v>
      </c>
      <c r="F35" s="239">
        <v>0</v>
      </c>
      <c r="H35" s="202">
        <v>8690000</v>
      </c>
      <c r="J35" s="239">
        <v>0</v>
      </c>
      <c r="L35" s="202">
        <v>8690000</v>
      </c>
    </row>
    <row r="36" spans="1:12" ht="23.25" customHeight="1">
      <c r="A36" s="3" t="s">
        <v>207</v>
      </c>
      <c r="D36" s="251">
        <v>19</v>
      </c>
      <c r="F36" s="239">
        <v>0</v>
      </c>
      <c r="H36" s="202">
        <v>684343</v>
      </c>
      <c r="J36" s="239">
        <v>0</v>
      </c>
      <c r="L36" s="202">
        <v>171189</v>
      </c>
    </row>
    <row r="37" spans="1:12" ht="23.25" customHeight="1">
      <c r="A37" s="3" t="s">
        <v>210</v>
      </c>
      <c r="D37" s="233">
        <v>26</v>
      </c>
      <c r="F37" s="246">
        <v>0</v>
      </c>
      <c r="H37" s="215">
        <v>-1874869</v>
      </c>
      <c r="J37" s="246">
        <v>0</v>
      </c>
      <c r="L37" s="216">
        <v>-1772238</v>
      </c>
    </row>
    <row r="38" spans="1:12" ht="23.25" customHeight="1">
      <c r="A38" s="2" t="s">
        <v>208</v>
      </c>
      <c r="F38" s="210">
        <f>SUM(F35:F37)</f>
        <v>0</v>
      </c>
      <c r="G38" s="2"/>
      <c r="H38" s="210">
        <f>SUM(H35:H37)</f>
        <v>7499474</v>
      </c>
      <c r="I38" s="2"/>
      <c r="J38" s="210">
        <f>SUM(J35:J37)</f>
        <v>0</v>
      </c>
      <c r="K38" s="2"/>
      <c r="L38" s="210">
        <f>SUM(L35:L37)</f>
        <v>7088951</v>
      </c>
    </row>
    <row r="39" spans="1:12" ht="23.25" customHeight="1" thickBot="1">
      <c r="A39" s="2" t="s">
        <v>190</v>
      </c>
      <c r="F39" s="211">
        <f>+F32+F38</f>
        <v>-100844375</v>
      </c>
      <c r="G39" s="2"/>
      <c r="H39" s="211">
        <f>+H32+H38</f>
        <v>-30474921</v>
      </c>
      <c r="I39" s="2"/>
      <c r="J39" s="211">
        <f>+J32+J38</f>
        <v>-82982925</v>
      </c>
      <c r="K39" s="2"/>
      <c r="L39" s="211">
        <f>+L32+L38</f>
        <v>-54401564</v>
      </c>
    </row>
    <row r="40" spans="1:12" ht="23.25" customHeight="1" thickTop="1">
      <c r="A40" s="2"/>
      <c r="F40" s="279"/>
      <c r="G40" s="2"/>
      <c r="H40" s="279"/>
      <c r="I40" s="2"/>
      <c r="J40" s="279"/>
      <c r="K40" s="2"/>
      <c r="L40" s="279"/>
    </row>
    <row r="41" spans="1:12" s="1" customFormat="1" ht="23.25" customHeight="1">
      <c r="A41" s="1" t="s">
        <v>56</v>
      </c>
      <c r="D41" s="9"/>
      <c r="E41" s="9"/>
    </row>
    <row r="42" spans="1:12" s="1" customFormat="1" ht="23.25" customHeight="1">
      <c r="A42" s="1" t="s">
        <v>178</v>
      </c>
      <c r="D42" s="9"/>
      <c r="E42" s="9"/>
    </row>
    <row r="43" spans="1:12" s="1" customFormat="1" ht="23.25" customHeight="1">
      <c r="A43" s="1" t="str">
        <f>+$A$3</f>
        <v>For the year ended December 31,2024</v>
      </c>
      <c r="D43" s="9"/>
      <c r="E43" s="9"/>
    </row>
    <row r="44" spans="1:12" ht="23.25" customHeight="1">
      <c r="A44" s="2"/>
      <c r="F44" s="4"/>
      <c r="H44" s="4"/>
      <c r="J44" s="4"/>
      <c r="L44" s="4"/>
    </row>
    <row r="45" spans="1:12" s="1" customFormat="1" ht="23.1" customHeight="1">
      <c r="D45" s="9"/>
      <c r="E45" s="9"/>
      <c r="F45" s="293" t="s">
        <v>188</v>
      </c>
      <c r="G45" s="293"/>
      <c r="H45" s="293"/>
      <c r="I45" s="293"/>
      <c r="J45" s="293"/>
      <c r="K45" s="293"/>
      <c r="L45" s="293"/>
    </row>
    <row r="46" spans="1:12" s="1" customFormat="1" ht="23.25" customHeight="1">
      <c r="D46" s="9"/>
      <c r="E46" s="9"/>
      <c r="F46" s="289" t="s">
        <v>57</v>
      </c>
      <c r="G46" s="289"/>
      <c r="H46" s="289"/>
      <c r="I46" s="5"/>
      <c r="J46" s="290" t="s">
        <v>59</v>
      </c>
      <c r="K46" s="290"/>
      <c r="L46" s="290"/>
    </row>
    <row r="47" spans="1:12" s="1" customFormat="1" ht="23.25" customHeight="1">
      <c r="D47" s="9"/>
      <c r="E47" s="9"/>
      <c r="F47" s="291" t="s">
        <v>58</v>
      </c>
      <c r="G47" s="291"/>
      <c r="H47" s="291"/>
      <c r="I47" s="5"/>
      <c r="J47" s="292" t="s">
        <v>60</v>
      </c>
      <c r="K47" s="292"/>
      <c r="L47" s="292"/>
    </row>
    <row r="48" spans="1:12" ht="23.25" customHeight="1">
      <c r="A48" s="2"/>
      <c r="D48" s="43" t="s">
        <v>98</v>
      </c>
      <c r="F48" s="115">
        <v>2024</v>
      </c>
      <c r="H48" s="115">
        <v>2023</v>
      </c>
      <c r="J48" s="115">
        <v>2024</v>
      </c>
      <c r="L48" s="115">
        <v>2023</v>
      </c>
    </row>
    <row r="49" spans="1:12" ht="23.25" customHeight="1">
      <c r="A49" s="2" t="s">
        <v>55</v>
      </c>
      <c r="F49" s="4"/>
      <c r="G49" s="4"/>
      <c r="H49" s="4"/>
      <c r="I49" s="4"/>
      <c r="J49" s="12"/>
      <c r="K49" s="13"/>
      <c r="L49" s="12"/>
    </row>
    <row r="50" spans="1:12" ht="23.25" customHeight="1">
      <c r="A50" s="5" t="s">
        <v>66</v>
      </c>
      <c r="F50" s="194"/>
      <c r="H50" s="194"/>
      <c r="I50" s="6"/>
      <c r="J50" s="243"/>
      <c r="L50" s="194"/>
    </row>
    <row r="51" spans="1:12" ht="23.25" customHeight="1">
      <c r="A51" s="5"/>
      <c r="B51" s="3" t="s">
        <v>191</v>
      </c>
      <c r="F51" s="194">
        <f>+F28-F55</f>
        <v>-95462208</v>
      </c>
      <c r="H51" s="194">
        <f>+H28-H55</f>
        <v>-38046937</v>
      </c>
      <c r="I51" s="6"/>
      <c r="J51" s="194">
        <f>J32</f>
        <v>-82982925</v>
      </c>
      <c r="L51" s="194">
        <f>L32</f>
        <v>-61490515</v>
      </c>
    </row>
    <row r="52" spans="1:12" ht="23.25" customHeight="1">
      <c r="A52" s="5"/>
      <c r="B52" s="3" t="s">
        <v>192</v>
      </c>
      <c r="F52" s="248">
        <v>0</v>
      </c>
      <c r="G52" s="121"/>
      <c r="H52" s="203">
        <v>56116</v>
      </c>
      <c r="I52" s="121"/>
      <c r="J52" s="246">
        <v>0</v>
      </c>
      <c r="K52" s="121"/>
      <c r="L52" s="192">
        <v>0</v>
      </c>
    </row>
    <row r="53" spans="1:12" ht="23.25" customHeight="1">
      <c r="A53" s="5" t="s">
        <v>193</v>
      </c>
      <c r="F53" s="192">
        <f>SUM(F51:F52)</f>
        <v>-95462208</v>
      </c>
      <c r="H53" s="192">
        <f>SUM(H51:H52)</f>
        <v>-37990821</v>
      </c>
      <c r="I53" s="6"/>
      <c r="J53" s="192">
        <f>SUM(J51:J52)</f>
        <v>-82982925</v>
      </c>
      <c r="L53" s="192">
        <f>SUM(L51:L52)</f>
        <v>-61490515</v>
      </c>
    </row>
    <row r="54" spans="1:12" ht="23.25" customHeight="1">
      <c r="A54" s="5" t="s">
        <v>23</v>
      </c>
      <c r="F54" s="194"/>
      <c r="H54" s="194"/>
      <c r="I54" s="6"/>
      <c r="J54" s="195"/>
      <c r="L54" s="195"/>
    </row>
    <row r="55" spans="1:12" ht="23.25" customHeight="1">
      <c r="A55" s="5"/>
      <c r="B55" s="3" t="s">
        <v>191</v>
      </c>
      <c r="F55" s="252">
        <v>-5382167</v>
      </c>
      <c r="G55" s="121"/>
      <c r="H55" s="252">
        <v>-20985</v>
      </c>
      <c r="I55" s="121"/>
      <c r="J55" s="253">
        <v>0</v>
      </c>
      <c r="K55" s="121"/>
      <c r="L55" s="194">
        <v>0</v>
      </c>
    </row>
    <row r="56" spans="1:12" ht="23.25" customHeight="1">
      <c r="A56" s="5"/>
      <c r="B56" s="3" t="s">
        <v>192</v>
      </c>
      <c r="F56" s="203">
        <v>0</v>
      </c>
      <c r="G56" s="121"/>
      <c r="H56" s="203">
        <v>37411</v>
      </c>
      <c r="I56" s="121"/>
      <c r="J56" s="254">
        <v>0</v>
      </c>
      <c r="K56" s="121"/>
      <c r="L56" s="192">
        <v>0</v>
      </c>
    </row>
    <row r="57" spans="1:12" ht="23.25" customHeight="1">
      <c r="A57" s="5" t="s">
        <v>194</v>
      </c>
      <c r="F57" s="192">
        <f>SUM(F55:F56)</f>
        <v>-5382167</v>
      </c>
      <c r="G57" s="121"/>
      <c r="H57" s="192">
        <f>SUM(H55:H56)</f>
        <v>16426</v>
      </c>
      <c r="I57" s="121"/>
      <c r="J57" s="192">
        <f>SUM(J55:J56)</f>
        <v>0</v>
      </c>
      <c r="K57" s="121"/>
      <c r="L57" s="192">
        <f>SUM(L55:L56)</f>
        <v>0</v>
      </c>
    </row>
    <row r="58" spans="1:12" ht="23.25" customHeight="1" thickBot="1">
      <c r="A58" s="2" t="s">
        <v>189</v>
      </c>
      <c r="B58" s="14"/>
      <c r="C58" s="14"/>
      <c r="F58" s="11">
        <f>SUM(F53,F57)</f>
        <v>-100844375</v>
      </c>
      <c r="H58" s="11">
        <f>SUM(H53,H57)</f>
        <v>-37974395</v>
      </c>
      <c r="J58" s="11">
        <f>SUM(J53,J57)</f>
        <v>-82982925</v>
      </c>
      <c r="L58" s="11">
        <f>SUM(L53,L57)</f>
        <v>-61490515</v>
      </c>
    </row>
    <row r="59" spans="1:12" ht="12.6" customHeight="1" thickTop="1">
      <c r="A59" s="14"/>
      <c r="B59" s="14"/>
      <c r="C59" s="14"/>
      <c r="J59" s="6"/>
      <c r="L59" s="6"/>
    </row>
    <row r="60" spans="1:12" ht="23.25" customHeight="1">
      <c r="A60" s="1" t="s">
        <v>67</v>
      </c>
      <c r="B60" s="15"/>
      <c r="C60" s="14"/>
      <c r="J60" s="6"/>
      <c r="L60" s="6"/>
    </row>
    <row r="61" spans="1:12" ht="23.25" customHeight="1">
      <c r="A61" s="5" t="s">
        <v>66</v>
      </c>
      <c r="B61" s="14"/>
      <c r="F61" s="194"/>
      <c r="H61" s="6"/>
      <c r="J61" s="194"/>
      <c r="L61" s="6"/>
    </row>
    <row r="62" spans="1:12" ht="23.25" customHeight="1">
      <c r="A62" s="5"/>
      <c r="B62" s="3" t="s">
        <v>191</v>
      </c>
      <c r="F62" s="194">
        <f>F39-F63-F66-F67</f>
        <v>-95462208</v>
      </c>
      <c r="H62" s="132">
        <f>+H39-H63-H66-H67</f>
        <v>-30547463</v>
      </c>
      <c r="J62" s="194">
        <f>J39-J66</f>
        <v>-82982925</v>
      </c>
      <c r="L62" s="194">
        <f>+L39-L63-L66-L67</f>
        <v>-54401564</v>
      </c>
    </row>
    <row r="63" spans="1:12" ht="23.25" customHeight="1">
      <c r="A63" s="5"/>
      <c r="B63" s="3" t="s">
        <v>192</v>
      </c>
      <c r="F63" s="203">
        <v>0</v>
      </c>
      <c r="G63" s="133"/>
      <c r="H63" s="203">
        <v>56116</v>
      </c>
      <c r="I63" s="133"/>
      <c r="J63" s="255">
        <v>0</v>
      </c>
      <c r="K63" s="120"/>
      <c r="L63" s="192">
        <v>0</v>
      </c>
    </row>
    <row r="64" spans="1:12" ht="23.25" customHeight="1">
      <c r="A64" s="5" t="s">
        <v>193</v>
      </c>
      <c r="F64" s="192">
        <f>SUM(F62:F63)</f>
        <v>-95462208</v>
      </c>
      <c r="H64" s="192">
        <f>SUM(H62:H63)</f>
        <v>-30491347</v>
      </c>
      <c r="J64" s="192">
        <f>SUM(J62:J63)</f>
        <v>-82982925</v>
      </c>
      <c r="L64" s="192">
        <f>SUM(L62:L63)</f>
        <v>-54401564</v>
      </c>
    </row>
    <row r="65" spans="1:12" ht="23.25" customHeight="1">
      <c r="A65" s="5" t="s">
        <v>50</v>
      </c>
      <c r="F65" s="195"/>
      <c r="H65" s="194"/>
      <c r="J65" s="195"/>
      <c r="L65" s="195"/>
    </row>
    <row r="66" spans="1:12" ht="23.25" customHeight="1">
      <c r="A66" s="5"/>
      <c r="B66" s="3" t="s">
        <v>191</v>
      </c>
      <c r="F66" s="120">
        <v>-5382167</v>
      </c>
      <c r="G66" s="196">
        <v>0</v>
      </c>
      <c r="H66" s="120">
        <v>-20985</v>
      </c>
      <c r="I66" s="197"/>
      <c r="J66" s="256">
        <v>0</v>
      </c>
      <c r="K66" s="120"/>
      <c r="L66" s="194">
        <v>0</v>
      </c>
    </row>
    <row r="67" spans="1:12" ht="23.25" customHeight="1">
      <c r="A67" s="5"/>
      <c r="B67" s="3" t="s">
        <v>192</v>
      </c>
      <c r="F67" s="203">
        <v>0</v>
      </c>
      <c r="G67" s="196"/>
      <c r="H67" s="203">
        <v>37411</v>
      </c>
      <c r="I67" s="197"/>
      <c r="J67" s="257">
        <v>0</v>
      </c>
      <c r="K67" s="120"/>
      <c r="L67" s="192">
        <v>0</v>
      </c>
    </row>
    <row r="68" spans="1:12" ht="23.25" customHeight="1">
      <c r="A68" s="5" t="s">
        <v>194</v>
      </c>
      <c r="F68" s="192">
        <f>SUM(F66:F67)</f>
        <v>-5382167</v>
      </c>
      <c r="G68" s="121"/>
      <c r="H68" s="192">
        <f>SUM(H66:H67)</f>
        <v>16426</v>
      </c>
      <c r="I68" s="121"/>
      <c r="J68" s="192">
        <f>SUM(J66:J67)</f>
        <v>0</v>
      </c>
      <c r="K68" s="121"/>
      <c r="L68" s="192">
        <f>SUM(L66:L67)</f>
        <v>0</v>
      </c>
    </row>
    <row r="69" spans="1:12" ht="23.25" customHeight="1" thickBot="1">
      <c r="A69" s="2" t="s">
        <v>190</v>
      </c>
      <c r="B69" s="2"/>
      <c r="C69" s="15"/>
      <c r="F69" s="45">
        <f>SUM(F64:F67)</f>
        <v>-100844375</v>
      </c>
      <c r="H69" s="45">
        <f>SUM(H64:H67)</f>
        <v>-30474921</v>
      </c>
      <c r="J69" s="45">
        <f>SUM(J64:J67)</f>
        <v>-82982925</v>
      </c>
      <c r="L69" s="45">
        <f>SUM(L64:L67)</f>
        <v>-54401564</v>
      </c>
    </row>
    <row r="70" spans="1:12" ht="12.6" customHeight="1" thickTop="1">
      <c r="B70" s="14"/>
      <c r="C70" s="14"/>
      <c r="J70" s="7"/>
      <c r="L70" s="7"/>
    </row>
    <row r="71" spans="1:12" ht="23.25" customHeight="1">
      <c r="A71" s="16" t="s">
        <v>179</v>
      </c>
      <c r="B71" s="15"/>
    </row>
    <row r="72" spans="1:12" ht="23.25" customHeight="1">
      <c r="B72" s="3" t="s">
        <v>93</v>
      </c>
      <c r="D72" s="233">
        <v>27</v>
      </c>
      <c r="F72" s="190">
        <f>+F53/F75</f>
        <v>-1.7805706420837859E-2</v>
      </c>
      <c r="G72" s="152"/>
      <c r="H72" s="190">
        <f>+H53/H75</f>
        <v>-7.0999314426260941E-3</v>
      </c>
      <c r="I72" s="152"/>
      <c r="J72" s="190">
        <f>+J53/J75</f>
        <v>-1.5478058086529975E-2</v>
      </c>
      <c r="K72" s="152"/>
      <c r="L72" s="190">
        <f>+L53/L75</f>
        <v>-1.1491682184803837E-2</v>
      </c>
    </row>
    <row r="73" spans="1:12" ht="23.25" customHeight="1">
      <c r="B73" s="3" t="s">
        <v>180</v>
      </c>
      <c r="D73" s="3"/>
      <c r="E73" s="3"/>
      <c r="F73" s="198"/>
      <c r="G73" s="198"/>
      <c r="H73" s="198"/>
      <c r="I73" s="198"/>
      <c r="J73" s="198"/>
      <c r="K73" s="198"/>
      <c r="L73" s="198"/>
    </row>
    <row r="74" spans="1:12" ht="23.25" customHeight="1">
      <c r="C74" s="3" t="s">
        <v>181</v>
      </c>
      <c r="D74" s="233">
        <v>27</v>
      </c>
      <c r="F74" s="190">
        <f>+F51/F75</f>
        <v>-1.7805706420837859E-2</v>
      </c>
      <c r="G74" s="152"/>
      <c r="H74" s="190">
        <f>+H51/H75</f>
        <v>-7.1104187061899532E-3</v>
      </c>
      <c r="I74" s="152"/>
      <c r="J74" s="190">
        <f>+J51/J75</f>
        <v>-1.5478058086529975E-2</v>
      </c>
      <c r="K74" s="152"/>
      <c r="L74" s="190">
        <f>+L51/L75</f>
        <v>-1.1491682184803837E-2</v>
      </c>
    </row>
    <row r="75" spans="1:12" ht="23.25" customHeight="1">
      <c r="B75" s="3" t="s">
        <v>204</v>
      </c>
      <c r="D75" s="233">
        <v>27</v>
      </c>
      <c r="F75" s="183">
        <v>5361326630</v>
      </c>
      <c r="H75" s="183">
        <v>5350871527</v>
      </c>
      <c r="J75" s="183">
        <v>5361326630</v>
      </c>
      <c r="L75" s="183">
        <v>5350871527</v>
      </c>
    </row>
    <row r="76" spans="1:12" ht="23.25" customHeight="1">
      <c r="A76" s="16"/>
      <c r="B76" s="3" t="s">
        <v>166</v>
      </c>
      <c r="D76" s="233">
        <v>27</v>
      </c>
      <c r="F76" s="190">
        <f>+F53/F77</f>
        <v>-1.7805706420837859E-2</v>
      </c>
      <c r="G76" s="133"/>
      <c r="H76" s="190">
        <f>+H53/H77</f>
        <v>-7.1478332273646524E-3</v>
      </c>
      <c r="I76" s="133"/>
      <c r="J76" s="190">
        <f>+J53/J77</f>
        <v>-1.5478058086529975E-2</v>
      </c>
      <c r="K76" s="133"/>
      <c r="L76" s="190">
        <f>+L53/L77</f>
        <v>-1.1569214213211254E-2</v>
      </c>
    </row>
    <row r="77" spans="1:12" ht="23.25" customHeight="1">
      <c r="B77" s="3" t="s">
        <v>205</v>
      </c>
      <c r="D77" s="233">
        <v>27</v>
      </c>
      <c r="F77" s="183">
        <v>5361326630</v>
      </c>
      <c r="G77" s="133"/>
      <c r="H77" s="183">
        <v>5315012227</v>
      </c>
      <c r="I77" s="133"/>
      <c r="J77" s="183">
        <v>5361326630</v>
      </c>
      <c r="K77" s="133"/>
      <c r="L77" s="183">
        <v>5315012227</v>
      </c>
    </row>
  </sheetData>
  <mergeCells count="10">
    <mergeCell ref="F46:H46"/>
    <mergeCell ref="J46:L46"/>
    <mergeCell ref="F47:H47"/>
    <mergeCell ref="J47:L47"/>
    <mergeCell ref="F5:L5"/>
    <mergeCell ref="F6:H6"/>
    <mergeCell ref="J6:L6"/>
    <mergeCell ref="F7:H7"/>
    <mergeCell ref="J7:L7"/>
    <mergeCell ref="F45:L45"/>
  </mergeCells>
  <pageMargins left="0.6692913385826772" right="0.62992125984251968" top="0.47244094488188981" bottom="0.39370078740157483" header="0.51181102362204722" footer="0.39370078740157483"/>
  <pageSetup paperSize="9" scale="74" firstPageNumber="4" fitToHeight="0" orientation="portrait" useFirstPageNumber="1" r:id="rId1"/>
  <headerFooter alignWithMargins="0">
    <oddFooter>&amp;LThe accompanying notes are an intergral part of the financial statements.&amp;R&amp;P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4"/>
  <sheetViews>
    <sheetView view="pageBreakPreview" topLeftCell="B31" zoomScale="85" zoomScaleNormal="70" zoomScaleSheetLayoutView="85" zoomScalePageLayoutView="70" workbookViewId="0">
      <selection activeCell="AB16" sqref="AB16"/>
    </sheetView>
  </sheetViews>
  <sheetFormatPr defaultColWidth="9.125" defaultRowHeight="19.8"/>
  <cols>
    <col min="1" max="1" width="46.25" style="27" customWidth="1"/>
    <col min="2" max="2" width="5.75" style="29" bestFit="1" customWidth="1"/>
    <col min="3" max="3" width="2" style="29" customWidth="1"/>
    <col min="4" max="4" width="12.375" style="18" bestFit="1" customWidth="1"/>
    <col min="5" max="5" width="2.125" style="18" customWidth="1"/>
    <col min="6" max="6" width="12.375" style="18" bestFit="1" customWidth="1"/>
    <col min="7" max="7" width="2.125" style="18" customWidth="1"/>
    <col min="8" max="8" width="12.375" style="18" bestFit="1" customWidth="1"/>
    <col min="9" max="9" width="2.125" style="18" customWidth="1"/>
    <col min="10" max="10" width="14.125" style="18" bestFit="1" customWidth="1"/>
    <col min="11" max="11" width="2" style="18" customWidth="1"/>
    <col min="12" max="12" width="10.875" style="18" bestFit="1" customWidth="1"/>
    <col min="13" max="13" width="2" style="18" customWidth="1"/>
    <col min="14" max="14" width="10.875" style="18" bestFit="1" customWidth="1"/>
    <col min="15" max="15" width="2.5" style="18" customWidth="1"/>
    <col min="16" max="16" width="17.375" style="18" customWidth="1"/>
    <col min="17" max="17" width="1" style="18" customWidth="1"/>
    <col min="18" max="18" width="13.875" style="18" customWidth="1"/>
    <col min="19" max="19" width="2" style="18" customWidth="1"/>
    <col min="20" max="20" width="16.75" style="18" customWidth="1"/>
    <col min="21" max="21" width="2" style="18" customWidth="1"/>
    <col min="22" max="22" width="15" style="18" bestFit="1" customWidth="1"/>
    <col min="23" max="23" width="2.125" style="18" customWidth="1"/>
    <col min="24" max="24" width="13.625" style="18" customWidth="1"/>
    <col min="25" max="25" width="2.375" style="18" customWidth="1"/>
    <col min="26" max="26" width="14.125" style="18" customWidth="1"/>
    <col min="27" max="27" width="3.25" style="18" customWidth="1"/>
    <col min="28" max="28" width="13.125" style="28" customWidth="1"/>
    <col min="29" max="29" width="3.125" style="28" customWidth="1"/>
    <col min="30" max="30" width="16" style="18" customWidth="1"/>
    <col min="31" max="16384" width="9.125" style="27"/>
  </cols>
  <sheetData>
    <row r="1" spans="1:30" s="21" customFormat="1" ht="22.5" customHeight="1">
      <c r="A1" s="1" t="s">
        <v>56</v>
      </c>
      <c r="B1" s="18"/>
      <c r="C1" s="18"/>
      <c r="D1" s="19"/>
      <c r="E1" s="19"/>
      <c r="F1" s="19"/>
      <c r="G1" s="19"/>
      <c r="H1" s="19"/>
      <c r="I1" s="19"/>
      <c r="J1" s="19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9"/>
      <c r="W1" s="19"/>
      <c r="X1" s="19"/>
      <c r="Y1" s="19"/>
      <c r="Z1" s="19"/>
      <c r="AA1" s="19"/>
      <c r="AB1" s="20"/>
      <c r="AC1" s="20"/>
    </row>
    <row r="2" spans="1:30" s="21" customFormat="1" ht="22.5" customHeight="1">
      <c r="A2" s="1" t="s">
        <v>80</v>
      </c>
      <c r="B2" s="8"/>
      <c r="C2" s="8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AB2" s="20"/>
      <c r="AC2" s="20"/>
      <c r="AD2" s="22"/>
    </row>
    <row r="3" spans="1:30" s="21" customFormat="1" ht="22.5" customHeight="1">
      <c r="A3" s="1" t="s">
        <v>228</v>
      </c>
      <c r="B3" s="8"/>
      <c r="C3" s="8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AB3" s="20"/>
      <c r="AC3" s="20"/>
      <c r="AD3" s="22"/>
    </row>
    <row r="4" spans="1:30" ht="12" customHeight="1">
      <c r="A4" s="1"/>
      <c r="B4" s="23"/>
      <c r="C4" s="23"/>
      <c r="D4" s="24"/>
      <c r="E4" s="24"/>
      <c r="F4" s="24"/>
      <c r="G4" s="24"/>
      <c r="H4" s="24"/>
      <c r="I4" s="24"/>
      <c r="J4" s="24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4"/>
      <c r="W4" s="24"/>
      <c r="X4" s="24"/>
      <c r="Y4" s="24"/>
      <c r="Z4" s="24"/>
      <c r="AA4" s="24"/>
      <c r="AB4" s="25"/>
      <c r="AC4" s="25"/>
      <c r="AD4" s="40"/>
    </row>
    <row r="5" spans="1:30" ht="20.100000000000001" customHeight="1">
      <c r="A5" s="1"/>
      <c r="B5" s="23"/>
      <c r="C5" s="23"/>
      <c r="D5" s="296" t="s">
        <v>188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</row>
    <row r="6" spans="1:30" s="21" customFormat="1" ht="20.100000000000001" customHeight="1">
      <c r="B6" s="8"/>
      <c r="C6" s="8"/>
      <c r="D6" s="294" t="s">
        <v>51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</row>
    <row r="7" spans="1:30" ht="21.6" customHeight="1">
      <c r="A7" s="28"/>
      <c r="D7" s="28"/>
      <c r="E7" s="28"/>
      <c r="F7" s="28"/>
      <c r="G7" s="28"/>
      <c r="H7" s="295" t="s">
        <v>74</v>
      </c>
      <c r="I7" s="295"/>
      <c r="J7" s="295"/>
      <c r="K7" s="30"/>
      <c r="L7" s="162"/>
      <c r="M7" s="162"/>
      <c r="N7" s="162"/>
      <c r="O7" s="30"/>
      <c r="P7" s="30"/>
      <c r="Q7" s="30"/>
      <c r="R7" s="30"/>
      <c r="S7" s="31"/>
      <c r="T7" s="297" t="s">
        <v>71</v>
      </c>
      <c r="U7" s="297"/>
      <c r="V7" s="297"/>
      <c r="W7" s="297"/>
      <c r="X7" s="297"/>
      <c r="Y7" s="31"/>
      <c r="Z7" s="31"/>
      <c r="AA7" s="31"/>
      <c r="AB7" s="31"/>
      <c r="AD7" s="30"/>
    </row>
    <row r="8" spans="1:30">
      <c r="E8" s="30"/>
      <c r="G8" s="4"/>
      <c r="I8" s="32"/>
      <c r="J8" s="122"/>
      <c r="K8" s="122"/>
      <c r="L8" s="31"/>
      <c r="M8" s="123"/>
      <c r="N8" s="32" t="s">
        <v>146</v>
      </c>
      <c r="O8" s="32"/>
      <c r="P8" s="32" t="s">
        <v>148</v>
      </c>
      <c r="Q8" s="32"/>
      <c r="R8" s="32" t="s">
        <v>144</v>
      </c>
      <c r="S8" s="25"/>
      <c r="T8" s="25" t="s">
        <v>214</v>
      </c>
      <c r="U8" s="25"/>
      <c r="W8" s="4"/>
      <c r="X8" s="28" t="s">
        <v>35</v>
      </c>
      <c r="Y8" s="122"/>
      <c r="Z8" s="4" t="s">
        <v>17</v>
      </c>
      <c r="AA8" s="30"/>
      <c r="AD8" s="30"/>
    </row>
    <row r="9" spans="1:30">
      <c r="D9" s="4" t="s">
        <v>29</v>
      </c>
      <c r="E9" s="30"/>
      <c r="F9" s="4" t="s">
        <v>126</v>
      </c>
      <c r="G9" s="4"/>
      <c r="H9" s="32" t="s">
        <v>129</v>
      </c>
      <c r="I9" s="32"/>
      <c r="J9" s="123"/>
      <c r="K9" s="30"/>
      <c r="L9" s="27"/>
      <c r="M9" s="123"/>
      <c r="N9" s="28" t="s">
        <v>147</v>
      </c>
      <c r="O9" s="28"/>
      <c r="P9" s="28" t="s">
        <v>149</v>
      </c>
      <c r="Q9" s="28"/>
      <c r="R9" s="28" t="s">
        <v>145</v>
      </c>
      <c r="S9" s="28"/>
      <c r="T9" s="28" t="s">
        <v>215</v>
      </c>
      <c r="U9" s="28"/>
      <c r="V9" s="25" t="s">
        <v>75</v>
      </c>
      <c r="W9" s="4"/>
      <c r="X9" s="28" t="s">
        <v>141</v>
      </c>
      <c r="Y9" s="123"/>
      <c r="Z9" s="28" t="s">
        <v>142</v>
      </c>
      <c r="AA9" s="30"/>
      <c r="AB9" s="4" t="s">
        <v>36</v>
      </c>
    </row>
    <row r="10" spans="1:30">
      <c r="D10" s="4" t="s">
        <v>30</v>
      </c>
      <c r="E10" s="30"/>
      <c r="F10" s="4" t="s">
        <v>127</v>
      </c>
      <c r="G10" s="4"/>
      <c r="H10" s="4" t="s">
        <v>32</v>
      </c>
      <c r="I10" s="32"/>
      <c r="J10" s="123"/>
      <c r="K10" s="30"/>
      <c r="L10" s="25" t="s">
        <v>132</v>
      </c>
      <c r="M10" s="123"/>
      <c r="N10" s="28" t="s">
        <v>133</v>
      </c>
      <c r="O10" s="28"/>
      <c r="P10" s="28" t="s">
        <v>150</v>
      </c>
      <c r="Q10" s="28"/>
      <c r="R10" s="28" t="s">
        <v>143</v>
      </c>
      <c r="S10" s="145"/>
      <c r="T10" s="145" t="s">
        <v>216</v>
      </c>
      <c r="U10" s="145"/>
      <c r="V10" s="32" t="s">
        <v>76</v>
      </c>
      <c r="W10" s="4"/>
      <c r="X10" s="28" t="s">
        <v>140</v>
      </c>
      <c r="Y10" s="123"/>
      <c r="Z10" s="4" t="s">
        <v>53</v>
      </c>
      <c r="AA10" s="30"/>
      <c r="AB10" s="4" t="s">
        <v>37</v>
      </c>
      <c r="AD10" s="4" t="s">
        <v>35</v>
      </c>
    </row>
    <row r="11" spans="1:30">
      <c r="B11" s="43" t="s">
        <v>98</v>
      </c>
      <c r="C11" s="35"/>
      <c r="D11" s="43" t="s">
        <v>31</v>
      </c>
      <c r="E11" s="30"/>
      <c r="F11" s="43" t="s">
        <v>128</v>
      </c>
      <c r="G11" s="4"/>
      <c r="H11" s="43" t="s">
        <v>33</v>
      </c>
      <c r="I11" s="32"/>
      <c r="J11" s="43" t="s">
        <v>34</v>
      </c>
      <c r="K11" s="122"/>
      <c r="L11" s="43" t="s">
        <v>134</v>
      </c>
      <c r="M11" s="4"/>
      <c r="N11" s="43" t="s">
        <v>128</v>
      </c>
      <c r="O11" s="4"/>
      <c r="P11" s="43" t="s">
        <v>151</v>
      </c>
      <c r="Q11" s="4"/>
      <c r="R11" s="43" t="s">
        <v>136</v>
      </c>
      <c r="S11" s="4"/>
      <c r="T11" s="43" t="s">
        <v>217</v>
      </c>
      <c r="U11" s="4"/>
      <c r="V11" s="43" t="s">
        <v>72</v>
      </c>
      <c r="W11" s="4"/>
      <c r="X11" s="116" t="s">
        <v>73</v>
      </c>
      <c r="Y11" s="32"/>
      <c r="Z11" s="43" t="s">
        <v>68</v>
      </c>
      <c r="AA11" s="30"/>
      <c r="AB11" s="43" t="s">
        <v>38</v>
      </c>
      <c r="AD11" s="43" t="s">
        <v>39</v>
      </c>
    </row>
    <row r="12" spans="1:30" s="33" customFormat="1">
      <c r="A12" s="3" t="s">
        <v>229</v>
      </c>
      <c r="B12" s="39"/>
      <c r="C12" s="39"/>
      <c r="D12" s="184">
        <v>531086842</v>
      </c>
      <c r="E12" s="177"/>
      <c r="F12" s="184">
        <v>930381409</v>
      </c>
      <c r="G12" s="177"/>
      <c r="H12" s="184">
        <v>20900000</v>
      </c>
      <c r="I12" s="177"/>
      <c r="J12" s="160">
        <v>-887911740</v>
      </c>
      <c r="K12" s="123"/>
      <c r="L12" s="184">
        <v>0</v>
      </c>
      <c r="M12" s="174"/>
      <c r="N12" s="184">
        <v>0</v>
      </c>
      <c r="O12" s="184"/>
      <c r="P12" s="184">
        <v>27321019</v>
      </c>
      <c r="Q12" s="184"/>
      <c r="R12" s="184">
        <v>23508</v>
      </c>
      <c r="S12" s="134"/>
      <c r="T12" s="184">
        <v>0</v>
      </c>
      <c r="U12" s="134"/>
      <c r="V12" s="184">
        <v>155540511</v>
      </c>
      <c r="W12" s="174"/>
      <c r="X12" s="134">
        <f>T12+V12</f>
        <v>155540511</v>
      </c>
      <c r="Y12" s="177"/>
      <c r="Z12" s="160">
        <f>SUM(D12,F12,H12,J12,X12,L12,N12,P12,R12)</f>
        <v>777341549</v>
      </c>
      <c r="AA12" s="177"/>
      <c r="AB12" s="184">
        <v>6426503</v>
      </c>
      <c r="AC12" s="177"/>
      <c r="AD12" s="176">
        <f>SUM(Z12,AB12)</f>
        <v>783768052</v>
      </c>
    </row>
    <row r="13" spans="1:30" s="33" customFormat="1" ht="20.399999999999999">
      <c r="A13" s="125" t="s">
        <v>101</v>
      </c>
      <c r="B13" s="258">
        <v>20</v>
      </c>
      <c r="C13" s="39"/>
      <c r="D13" s="184">
        <v>4451567</v>
      </c>
      <c r="E13" s="134"/>
      <c r="F13" s="184">
        <v>4698433</v>
      </c>
      <c r="G13" s="134"/>
      <c r="H13" s="184">
        <v>0</v>
      </c>
      <c r="I13" s="134"/>
      <c r="J13" s="189">
        <v>0</v>
      </c>
      <c r="K13" s="134"/>
      <c r="L13" s="184">
        <v>0</v>
      </c>
      <c r="M13" s="134"/>
      <c r="N13" s="184">
        <v>0</v>
      </c>
      <c r="O13" s="184"/>
      <c r="P13" s="184">
        <v>0</v>
      </c>
      <c r="Q13" s="184"/>
      <c r="R13" s="184">
        <v>0</v>
      </c>
      <c r="S13" s="134"/>
      <c r="T13" s="184">
        <v>0</v>
      </c>
      <c r="U13" s="134"/>
      <c r="V13" s="184">
        <v>0</v>
      </c>
      <c r="W13" s="134"/>
      <c r="X13" s="134">
        <f>T13+V13</f>
        <v>0</v>
      </c>
      <c r="Y13" s="24"/>
      <c r="Z13" s="160">
        <f>SUM(D13,F13,H13,J13,X13,L13,N13,P13,R13)</f>
        <v>9150000</v>
      </c>
      <c r="AA13" s="24"/>
      <c r="AB13" s="184">
        <v>0</v>
      </c>
      <c r="AC13" s="25"/>
      <c r="AD13" s="160">
        <f>Z13+AB13</f>
        <v>9150000</v>
      </c>
    </row>
    <row r="14" spans="1:30" s="33" customFormat="1" ht="20.399999999999999">
      <c r="A14" s="125" t="s">
        <v>211</v>
      </c>
      <c r="B14" s="4"/>
      <c r="C14" s="39"/>
      <c r="D14" s="184"/>
      <c r="E14" s="134"/>
      <c r="F14" s="184"/>
      <c r="G14" s="134"/>
      <c r="H14" s="184"/>
      <c r="I14" s="134"/>
      <c r="J14" s="160"/>
      <c r="K14" s="134"/>
      <c r="L14" s="184"/>
      <c r="M14" s="134"/>
      <c r="N14" s="184"/>
      <c r="O14" s="184"/>
      <c r="P14" s="184"/>
      <c r="Q14" s="184"/>
      <c r="R14" s="184"/>
      <c r="S14" s="134"/>
      <c r="T14" s="184"/>
      <c r="U14" s="134"/>
      <c r="V14" s="184"/>
      <c r="W14" s="134"/>
      <c r="X14" s="134"/>
      <c r="Y14" s="24"/>
      <c r="Z14" s="207"/>
      <c r="AA14" s="24"/>
      <c r="AB14" s="160"/>
      <c r="AC14" s="32"/>
      <c r="AD14" s="160"/>
    </row>
    <row r="15" spans="1:30" s="33" customFormat="1" ht="20.399999999999999">
      <c r="A15" s="5" t="s">
        <v>212</v>
      </c>
      <c r="B15" s="140">
        <v>10</v>
      </c>
      <c r="C15" s="39"/>
      <c r="D15" s="184">
        <v>0</v>
      </c>
      <c r="E15" s="173"/>
      <c r="F15" s="184">
        <v>0</v>
      </c>
      <c r="G15" s="173"/>
      <c r="H15" s="184">
        <v>0</v>
      </c>
      <c r="I15" s="173"/>
      <c r="J15" s="184">
        <v>0</v>
      </c>
      <c r="K15" s="172">
        <v>0</v>
      </c>
      <c r="L15" s="184">
        <v>0</v>
      </c>
      <c r="M15" s="173">
        <v>0</v>
      </c>
      <c r="N15" s="184">
        <v>0</v>
      </c>
      <c r="O15" s="184"/>
      <c r="P15" s="184">
        <v>0</v>
      </c>
      <c r="Q15" s="184"/>
      <c r="R15" s="184">
        <v>0</v>
      </c>
      <c r="S15" s="173">
        <v>0</v>
      </c>
      <c r="T15" s="184">
        <v>0</v>
      </c>
      <c r="U15" s="173"/>
      <c r="V15" s="184">
        <v>0</v>
      </c>
      <c r="W15" s="172"/>
      <c r="X15" s="134">
        <f t="shared" ref="X15:X18" si="0">T15+V15</f>
        <v>0</v>
      </c>
      <c r="Y15" s="24"/>
      <c r="Z15" s="134">
        <f>SUM(D15,F15,H15,J15,X15,L15,N15)</f>
        <v>0</v>
      </c>
      <c r="AA15" s="24"/>
      <c r="AB15" s="160">
        <v>-5696106</v>
      </c>
      <c r="AC15" s="25"/>
      <c r="AD15" s="160">
        <f>Z15+AB15</f>
        <v>-5696106</v>
      </c>
    </row>
    <row r="16" spans="1:30" s="33" customFormat="1" ht="20.399999999999999">
      <c r="A16" s="5" t="s">
        <v>195</v>
      </c>
      <c r="C16" s="39"/>
      <c r="D16" s="184">
        <v>0</v>
      </c>
      <c r="E16" s="173"/>
      <c r="F16" s="184">
        <v>0</v>
      </c>
      <c r="G16" s="173"/>
      <c r="H16" s="184">
        <v>0</v>
      </c>
      <c r="I16" s="173"/>
      <c r="J16" s="160">
        <f>+'PL 4-5 M'!H53</f>
        <v>-37990821</v>
      </c>
      <c r="K16" s="172"/>
      <c r="L16" s="184">
        <v>0</v>
      </c>
      <c r="M16" s="173"/>
      <c r="N16" s="184">
        <v>0</v>
      </c>
      <c r="O16" s="184"/>
      <c r="P16" s="184">
        <v>0</v>
      </c>
      <c r="Q16" s="184"/>
      <c r="R16" s="184">
        <v>0</v>
      </c>
      <c r="S16" s="173"/>
      <c r="T16" s="184">
        <v>547474</v>
      </c>
      <c r="U16" s="173"/>
      <c r="V16" s="184">
        <v>0</v>
      </c>
      <c r="W16" s="172"/>
      <c r="X16" s="134">
        <f t="shared" si="0"/>
        <v>547474</v>
      </c>
      <c r="Y16" s="24"/>
      <c r="Z16" s="160">
        <f t="shared" ref="Z16:Z17" si="1">SUM(D16,F16,H16,J16,X16,L16,N16,P16,R16)</f>
        <v>-37443347</v>
      </c>
      <c r="AA16" s="24"/>
      <c r="AB16" s="134">
        <v>16426</v>
      </c>
      <c r="AC16" s="25"/>
      <c r="AD16" s="160">
        <f>Z16+AB16</f>
        <v>-37426921</v>
      </c>
    </row>
    <row r="17" spans="1:30" s="33" customFormat="1" ht="20.399999999999999">
      <c r="A17" s="5" t="s">
        <v>232</v>
      </c>
      <c r="B17" s="258" t="s">
        <v>250</v>
      </c>
      <c r="C17" s="39"/>
      <c r="D17" s="184">
        <v>0</v>
      </c>
      <c r="E17" s="173"/>
      <c r="F17" s="184">
        <v>0</v>
      </c>
      <c r="G17" s="173"/>
      <c r="H17" s="184">
        <v>0</v>
      </c>
      <c r="I17" s="173"/>
      <c r="J17" s="184">
        <v>0</v>
      </c>
      <c r="K17" s="172"/>
      <c r="L17" s="184">
        <v>0</v>
      </c>
      <c r="M17" s="173"/>
      <c r="N17" s="184">
        <v>0</v>
      </c>
      <c r="O17" s="184"/>
      <c r="P17" s="184">
        <v>0</v>
      </c>
      <c r="Q17" s="184"/>
      <c r="R17" s="184">
        <v>0</v>
      </c>
      <c r="S17" s="173"/>
      <c r="T17" s="184">
        <v>0</v>
      </c>
      <c r="U17" s="173"/>
      <c r="V17" s="184">
        <v>6952000</v>
      </c>
      <c r="W17" s="172"/>
      <c r="X17" s="134">
        <f t="shared" si="0"/>
        <v>6952000</v>
      </c>
      <c r="Y17" s="24"/>
      <c r="Z17" s="160">
        <f t="shared" si="1"/>
        <v>6952000</v>
      </c>
      <c r="AA17" s="24"/>
      <c r="AB17" s="134">
        <v>0</v>
      </c>
      <c r="AC17" s="25"/>
      <c r="AD17" s="134">
        <f>Z17+AB17</f>
        <v>6952000</v>
      </c>
    </row>
    <row r="18" spans="1:30" s="33" customFormat="1" ht="20.399999999999999">
      <c r="A18" s="125" t="s">
        <v>213</v>
      </c>
      <c r="C18" s="39"/>
      <c r="D18" s="184">
        <v>0</v>
      </c>
      <c r="E18" s="173"/>
      <c r="F18" s="184">
        <v>0</v>
      </c>
      <c r="G18" s="173"/>
      <c r="H18" s="184">
        <v>0</v>
      </c>
      <c r="I18" s="173"/>
      <c r="J18" s="184">
        <f>-T18</f>
        <v>547474</v>
      </c>
      <c r="K18" s="172"/>
      <c r="L18" s="184">
        <v>0</v>
      </c>
      <c r="M18" s="173"/>
      <c r="N18" s="184">
        <v>0</v>
      </c>
      <c r="O18" s="184"/>
      <c r="P18" s="231">
        <v>0</v>
      </c>
      <c r="Q18" s="184"/>
      <c r="R18" s="231">
        <v>0</v>
      </c>
      <c r="S18" s="173"/>
      <c r="T18" s="160">
        <f>-T16</f>
        <v>-547474</v>
      </c>
      <c r="U18" s="173"/>
      <c r="V18" s="184">
        <v>0</v>
      </c>
      <c r="W18" s="172"/>
      <c r="X18" s="160">
        <f t="shared" si="0"/>
        <v>-547474</v>
      </c>
      <c r="Y18" s="24"/>
      <c r="Z18" s="134">
        <f>SUM(D18,F18,H18,J18,X18,L18,N18)</f>
        <v>0</v>
      </c>
      <c r="AA18" s="24"/>
      <c r="AB18" s="184">
        <v>0</v>
      </c>
      <c r="AC18" s="25"/>
      <c r="AD18" s="229">
        <f>Z18+AB18</f>
        <v>0</v>
      </c>
    </row>
    <row r="19" spans="1:30" s="144" customFormat="1" ht="20.399999999999999">
      <c r="A19" s="2" t="s">
        <v>196</v>
      </c>
      <c r="B19" s="4"/>
      <c r="C19" s="42"/>
      <c r="D19" s="208">
        <f>SUM(D12:D18)</f>
        <v>535538409</v>
      </c>
      <c r="E19" s="180"/>
      <c r="F19" s="208">
        <f>SUM(F12:F18)</f>
        <v>935079842</v>
      </c>
      <c r="G19" s="180"/>
      <c r="H19" s="208">
        <f>SUM(H12:H18)</f>
        <v>20900000</v>
      </c>
      <c r="I19" s="180"/>
      <c r="J19" s="208">
        <f>SUM(J12:J18)</f>
        <v>-925355087</v>
      </c>
      <c r="K19" s="154"/>
      <c r="L19" s="232">
        <f>SUM(L12:L18)</f>
        <v>0</v>
      </c>
      <c r="M19" s="180"/>
      <c r="N19" s="232">
        <f>SUM(N12:N18)</f>
        <v>0</v>
      </c>
      <c r="O19" s="184"/>
      <c r="P19" s="232">
        <f>SUM(P12:P18)</f>
        <v>27321019</v>
      </c>
      <c r="Q19" s="184"/>
      <c r="R19" s="232">
        <f>SUM(R12:R18)</f>
        <v>23508</v>
      </c>
      <c r="S19" s="180"/>
      <c r="T19" s="232">
        <f>SUM(T12:T18)</f>
        <v>0</v>
      </c>
      <c r="U19" s="180"/>
      <c r="V19" s="208">
        <f>SUM(V12:V18)</f>
        <v>162492511</v>
      </c>
      <c r="W19" s="180"/>
      <c r="X19" s="208">
        <f>SUM(X12:X18)</f>
        <v>162492511</v>
      </c>
      <c r="Y19" s="180"/>
      <c r="Z19" s="208">
        <f>SUM(Z12:Z18)</f>
        <v>756000202</v>
      </c>
      <c r="AA19" s="180"/>
      <c r="AB19" s="208">
        <f>SUM(AB12:AB18)</f>
        <v>746823</v>
      </c>
      <c r="AC19" s="180"/>
      <c r="AD19" s="208">
        <f>SUM(AD12:AD18)</f>
        <v>756747025</v>
      </c>
    </row>
    <row r="20" spans="1:30" s="144" customFormat="1" ht="20.399999999999999">
      <c r="A20" s="125" t="s">
        <v>241</v>
      </c>
      <c r="B20" s="4">
        <v>12</v>
      </c>
      <c r="C20" s="42"/>
      <c r="D20" s="134">
        <v>0</v>
      </c>
      <c r="E20" s="119"/>
      <c r="F20" s="184">
        <v>0</v>
      </c>
      <c r="G20" s="119"/>
      <c r="H20" s="184">
        <v>0</v>
      </c>
      <c r="I20" s="119"/>
      <c r="J20" s="184">
        <v>0</v>
      </c>
      <c r="K20" s="154"/>
      <c r="L20" s="184">
        <v>0</v>
      </c>
      <c r="M20" s="119"/>
      <c r="N20" s="184">
        <v>0</v>
      </c>
      <c r="O20" s="184"/>
      <c r="P20" s="184">
        <v>0</v>
      </c>
      <c r="Q20" s="184"/>
      <c r="R20" s="184">
        <v>0</v>
      </c>
      <c r="S20" s="119"/>
      <c r="T20" s="184">
        <v>0</v>
      </c>
      <c r="U20" s="119"/>
      <c r="V20" s="184">
        <v>0</v>
      </c>
      <c r="W20" s="119"/>
      <c r="X20" s="184">
        <f>T20+V20</f>
        <v>0</v>
      </c>
      <c r="Y20" s="119"/>
      <c r="Z20" s="134">
        <f>D20+F20+H20+J20+X20+L20+N20</f>
        <v>0</v>
      </c>
      <c r="AA20" s="119"/>
      <c r="AB20" s="119">
        <v>2963000</v>
      </c>
      <c r="AC20" s="119"/>
      <c r="AD20" s="119">
        <f>SUM(Z20+AB20)</f>
        <v>2963000</v>
      </c>
    </row>
    <row r="21" spans="1:30" ht="20.399999999999999">
      <c r="A21" s="27" t="s">
        <v>243</v>
      </c>
      <c r="B21" s="258">
        <v>20</v>
      </c>
      <c r="C21" s="39"/>
      <c r="D21" s="134">
        <v>0</v>
      </c>
      <c r="E21" s="134"/>
      <c r="F21" s="184">
        <v>0</v>
      </c>
      <c r="G21" s="134"/>
      <c r="H21" s="184">
        <v>0</v>
      </c>
      <c r="I21" s="134"/>
      <c r="J21" s="184">
        <v>0</v>
      </c>
      <c r="K21" s="134"/>
      <c r="L21" s="184">
        <v>0</v>
      </c>
      <c r="M21" s="134"/>
      <c r="N21" s="184">
        <v>1702821</v>
      </c>
      <c r="O21" s="184"/>
      <c r="P21" s="184">
        <v>0</v>
      </c>
      <c r="Q21" s="184"/>
      <c r="R21" s="184">
        <v>0</v>
      </c>
      <c r="S21" s="134"/>
      <c r="T21" s="184">
        <v>0</v>
      </c>
      <c r="U21" s="134"/>
      <c r="V21" s="184">
        <v>0</v>
      </c>
      <c r="W21" s="134"/>
      <c r="X21" s="184">
        <f>T21+V21</f>
        <v>0</v>
      </c>
      <c r="Y21" s="24"/>
      <c r="Z21" s="134">
        <f>D21+F21+H21+J21+X21+L21+N21+P21+R21</f>
        <v>1702821</v>
      </c>
      <c r="AA21" s="24"/>
      <c r="AB21" s="134">
        <v>0</v>
      </c>
      <c r="AC21" s="25"/>
      <c r="AD21" s="134">
        <f>SUM(Z21,AB21)</f>
        <v>1702821</v>
      </c>
    </row>
    <row r="22" spans="1:30" ht="20.399999999999999">
      <c r="A22" s="27" t="s">
        <v>242</v>
      </c>
      <c r="B22" s="140">
        <v>20</v>
      </c>
      <c r="C22" s="39"/>
      <c r="D22" s="184">
        <v>915495</v>
      </c>
      <c r="E22" s="134"/>
      <c r="F22" s="184">
        <v>787326</v>
      </c>
      <c r="G22" s="131"/>
      <c r="H22" s="184">
        <v>0</v>
      </c>
      <c r="I22" s="134"/>
      <c r="J22" s="184">
        <v>0</v>
      </c>
      <c r="K22" s="134"/>
      <c r="L22" s="184">
        <v>0</v>
      </c>
      <c r="M22" s="189"/>
      <c r="N22" s="207">
        <v>-1702821</v>
      </c>
      <c r="O22" s="207"/>
      <c r="P22" s="207">
        <v>0</v>
      </c>
      <c r="Q22" s="207"/>
      <c r="R22" s="207">
        <v>0</v>
      </c>
      <c r="S22" s="184"/>
      <c r="T22" s="184">
        <v>0</v>
      </c>
      <c r="U22" s="184"/>
      <c r="V22" s="184">
        <v>0</v>
      </c>
      <c r="W22" s="184"/>
      <c r="X22" s="184">
        <f>T22+V22</f>
        <v>0</v>
      </c>
      <c r="Y22" s="24"/>
      <c r="Z22" s="134">
        <f>D22+F22+H22+J22+X22+L22+N22+P22+R22</f>
        <v>0</v>
      </c>
      <c r="AA22" s="24"/>
      <c r="AB22" s="134">
        <v>0</v>
      </c>
      <c r="AC22" s="25"/>
      <c r="AD22" s="134">
        <f>SUM(Z22,AB22)</f>
        <v>0</v>
      </c>
    </row>
    <row r="23" spans="1:30" ht="20.399999999999999">
      <c r="A23" s="5" t="s">
        <v>244</v>
      </c>
      <c r="B23" s="4"/>
      <c r="C23" s="39"/>
      <c r="D23" s="184"/>
      <c r="E23" s="134"/>
      <c r="F23" s="184"/>
      <c r="G23" s="134"/>
      <c r="H23" s="184"/>
      <c r="I23" s="134"/>
      <c r="J23" s="184"/>
      <c r="K23" s="134"/>
      <c r="L23" s="184"/>
      <c r="M23" s="134"/>
      <c r="N23" s="184"/>
      <c r="O23" s="184"/>
      <c r="P23" s="184"/>
      <c r="Q23" s="184"/>
      <c r="R23" s="184"/>
      <c r="S23" s="134"/>
      <c r="T23" s="184"/>
      <c r="U23" s="134"/>
      <c r="V23" s="184"/>
      <c r="W23" s="134"/>
      <c r="X23" s="184"/>
      <c r="Y23" s="24"/>
      <c r="Z23" s="207"/>
      <c r="AA23" s="24"/>
      <c r="AB23" s="207"/>
      <c r="AC23" s="25"/>
      <c r="AD23" s="134"/>
    </row>
    <row r="24" spans="1:30" ht="20.399999999999999">
      <c r="A24" s="5" t="s">
        <v>212</v>
      </c>
      <c r="B24" s="258">
        <v>12</v>
      </c>
      <c r="C24" s="39"/>
      <c r="D24" s="184">
        <v>0</v>
      </c>
      <c r="E24" s="134"/>
      <c r="F24" s="184">
        <v>0</v>
      </c>
      <c r="G24" s="134"/>
      <c r="H24" s="184">
        <v>0</v>
      </c>
      <c r="I24" s="134"/>
      <c r="J24" s="184">
        <v>0</v>
      </c>
      <c r="K24" s="134"/>
      <c r="L24" s="184">
        <v>0</v>
      </c>
      <c r="M24" s="134"/>
      <c r="N24" s="184">
        <v>0</v>
      </c>
      <c r="O24" s="184"/>
      <c r="P24" s="184">
        <v>0</v>
      </c>
      <c r="Q24" s="184"/>
      <c r="R24" s="207">
        <v>-128309</v>
      </c>
      <c r="S24" s="134"/>
      <c r="T24" s="184">
        <v>0</v>
      </c>
      <c r="U24" s="134"/>
      <c r="V24" s="259">
        <v>0</v>
      </c>
      <c r="W24" s="134"/>
      <c r="X24" s="184">
        <f>T24+V24</f>
        <v>0</v>
      </c>
      <c r="Y24" s="24"/>
      <c r="Z24" s="207">
        <f>D24+F24+H24+J24+X24+L24+N24+P24+R24</f>
        <v>-128309</v>
      </c>
      <c r="AA24" s="24"/>
      <c r="AB24" s="207">
        <v>-361691</v>
      </c>
      <c r="AC24" s="25"/>
      <c r="AD24" s="207">
        <f>SUM(Z24,AB24)</f>
        <v>-490000</v>
      </c>
    </row>
    <row r="25" spans="1:30" ht="20.399999999999999">
      <c r="A25" s="125" t="s">
        <v>195</v>
      </c>
      <c r="B25" s="4"/>
      <c r="C25" s="39"/>
      <c r="D25" s="184">
        <v>0</v>
      </c>
      <c r="E25" s="134"/>
      <c r="F25" s="184">
        <v>0</v>
      </c>
      <c r="G25" s="134"/>
      <c r="H25" s="184">
        <v>0</v>
      </c>
      <c r="I25" s="134"/>
      <c r="J25" s="207">
        <f>+'PL 4-5 M'!F53</f>
        <v>-95462208</v>
      </c>
      <c r="K25" s="134"/>
      <c r="L25" s="184">
        <v>0</v>
      </c>
      <c r="M25" s="134"/>
      <c r="N25" s="184">
        <v>0</v>
      </c>
      <c r="O25" s="184"/>
      <c r="P25" s="184">
        <v>0</v>
      </c>
      <c r="Q25" s="184"/>
      <c r="R25" s="184">
        <v>0</v>
      </c>
      <c r="S25" s="134"/>
      <c r="T25" s="184">
        <f>-T23</f>
        <v>0</v>
      </c>
      <c r="U25" s="134"/>
      <c r="V25" s="184">
        <v>0</v>
      </c>
      <c r="W25" s="134"/>
      <c r="X25" s="184">
        <f>T25+V25</f>
        <v>0</v>
      </c>
      <c r="Y25" s="24"/>
      <c r="Z25" s="207">
        <f>D25+F25+H25+J25+X25+L25+N25+P25+R25</f>
        <v>-95462208</v>
      </c>
      <c r="AA25" s="24"/>
      <c r="AB25" s="260">
        <f>+'PL 4-5 M'!F57</f>
        <v>-5382167</v>
      </c>
      <c r="AC25" s="25"/>
      <c r="AD25" s="207">
        <f>SUM(Z25,AB25)</f>
        <v>-100844375</v>
      </c>
    </row>
    <row r="26" spans="1:30" s="144" customFormat="1" ht="21" thickBot="1">
      <c r="A26" s="2" t="s">
        <v>230</v>
      </c>
      <c r="B26" s="4"/>
      <c r="C26" s="42"/>
      <c r="D26" s="150">
        <f>SUM(D19:D25)</f>
        <v>536453904</v>
      </c>
      <c r="E26" s="41"/>
      <c r="F26" s="150">
        <f>SUM(F19:F25)</f>
        <v>935867168</v>
      </c>
      <c r="G26" s="41"/>
      <c r="H26" s="150">
        <f>SUM(H19:H25)</f>
        <v>20900000</v>
      </c>
      <c r="I26" s="40"/>
      <c r="J26" s="150">
        <f>SUM(J19:J25)</f>
        <v>-1020817295</v>
      </c>
      <c r="K26" s="143"/>
      <c r="L26" s="150">
        <f>SUM(L19:L25)</f>
        <v>0</v>
      </c>
      <c r="M26" s="41"/>
      <c r="N26" s="150">
        <f>SUM(N19:N25)</f>
        <v>0</v>
      </c>
      <c r="O26" s="41"/>
      <c r="P26" s="150">
        <f>SUM(P19:P25)</f>
        <v>27321019</v>
      </c>
      <c r="Q26" s="41"/>
      <c r="R26" s="150">
        <f>SUM(R19:R25)</f>
        <v>-104801</v>
      </c>
      <c r="S26" s="41"/>
      <c r="T26" s="150">
        <f>SUM(T19:T25)</f>
        <v>0</v>
      </c>
      <c r="U26" s="41"/>
      <c r="V26" s="150">
        <f>SUM(V19:V25)</f>
        <v>162492511</v>
      </c>
      <c r="W26" s="41"/>
      <c r="X26" s="150">
        <f>SUM(X19:X25)</f>
        <v>162492511</v>
      </c>
      <c r="Y26" s="40"/>
      <c r="Z26" s="150">
        <f>SUM(Z19:Z25)</f>
        <v>662112506</v>
      </c>
      <c r="AA26" s="24"/>
      <c r="AB26" s="150">
        <f>SUM(AB19:AB25)</f>
        <v>-2034035</v>
      </c>
      <c r="AC26" s="36"/>
      <c r="AD26" s="150">
        <f>SUM(AD19:AD25)</f>
        <v>660078471</v>
      </c>
    </row>
    <row r="27" spans="1:30" ht="20.399999999999999" thickTop="1">
      <c r="K27" s="136"/>
    </row>
    <row r="114" spans="14:14">
      <c r="N114" s="18" t="s">
        <v>135</v>
      </c>
    </row>
  </sheetData>
  <mergeCells count="4">
    <mergeCell ref="D6:AD6"/>
    <mergeCell ref="H7:J7"/>
    <mergeCell ref="D5:AD5"/>
    <mergeCell ref="T7:X7"/>
  </mergeCells>
  <pageMargins left="0.59055118110236227" right="0.47244094488188981" top="0.47244094488188981" bottom="0.51181102362204722" header="0.51181102362204722" footer="0.51181102362204722"/>
  <pageSetup paperSize="9" scale="55" firstPageNumber="6" fitToHeight="0" orientation="landscape" useFirstPageNumber="1" r:id="rId1"/>
  <headerFooter>
    <oddFooter>&amp;LThe accompanying notes are an intergral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view="pageBreakPreview" topLeftCell="A13" zoomScale="85" zoomScaleNormal="60" zoomScaleSheetLayoutView="85" zoomScalePageLayoutView="70" workbookViewId="0">
      <selection activeCell="Y10" sqref="Y10"/>
    </sheetView>
  </sheetViews>
  <sheetFormatPr defaultColWidth="9.125" defaultRowHeight="19.8"/>
  <cols>
    <col min="1" max="1" width="43.75" style="27" customWidth="1"/>
    <col min="2" max="2" width="5.875" style="29" customWidth="1"/>
    <col min="3" max="3" width="2" style="29" customWidth="1"/>
    <col min="4" max="4" width="12.125" style="27" bestFit="1" customWidth="1"/>
    <col min="5" max="5" width="2" style="27" customWidth="1"/>
    <col min="6" max="6" width="12.125" style="27" bestFit="1" customWidth="1"/>
    <col min="7" max="7" width="2" style="27" customWidth="1"/>
    <col min="8" max="8" width="12.375" style="27" bestFit="1" customWidth="1"/>
    <col min="9" max="9" width="2" style="27" customWidth="1"/>
    <col min="10" max="10" width="14.5" style="27" bestFit="1" customWidth="1"/>
    <col min="11" max="11" width="1.875" style="131" customWidth="1"/>
    <col min="12" max="12" width="10.125" style="131" customWidth="1"/>
    <col min="13" max="13" width="1.875" style="131" customWidth="1"/>
    <col min="14" max="14" width="11.75" style="131" customWidth="1"/>
    <col min="15" max="15" width="2" style="131" customWidth="1"/>
    <col min="16" max="16" width="13.75" style="131" customWidth="1"/>
    <col min="17" max="17" width="2" style="131" customWidth="1"/>
    <col min="18" max="18" width="14.75" style="27" customWidth="1"/>
    <col min="19" max="19" width="2" style="27" customWidth="1"/>
    <col min="20" max="20" width="15.875" style="27" customWidth="1"/>
    <col min="21" max="21" width="3.25" style="27" customWidth="1"/>
    <col min="22" max="22" width="16.625" style="27" customWidth="1"/>
    <col min="23" max="16384" width="9.125" style="27"/>
  </cols>
  <sheetData>
    <row r="1" spans="1:22" s="21" customFormat="1" ht="22.5" customHeight="1">
      <c r="A1" s="1" t="s">
        <v>56</v>
      </c>
      <c r="B1" s="18"/>
      <c r="C1" s="18"/>
      <c r="D1" s="19"/>
      <c r="E1" s="19"/>
      <c r="F1" s="19"/>
      <c r="G1" s="19"/>
      <c r="H1" s="19"/>
      <c r="I1" s="19"/>
      <c r="J1" s="19"/>
      <c r="K1" s="131"/>
      <c r="L1" s="131"/>
      <c r="M1" s="131"/>
      <c r="N1" s="131"/>
      <c r="O1" s="131"/>
      <c r="P1" s="131"/>
      <c r="Q1" s="131"/>
      <c r="R1" s="19"/>
      <c r="S1" s="19"/>
      <c r="T1" s="19"/>
      <c r="U1" s="19"/>
    </row>
    <row r="2" spans="1:22" s="21" customFormat="1" ht="22.5" customHeight="1">
      <c r="A2" s="1" t="s">
        <v>81</v>
      </c>
      <c r="B2" s="8"/>
      <c r="C2" s="8"/>
      <c r="K2" s="137"/>
      <c r="L2" s="137"/>
      <c r="M2" s="137"/>
      <c r="N2" s="137"/>
      <c r="O2" s="137"/>
      <c r="P2" s="137"/>
      <c r="Q2" s="137"/>
      <c r="V2" s="22"/>
    </row>
    <row r="3" spans="1:22" s="21" customFormat="1" ht="22.5" customHeight="1">
      <c r="A3" s="1" t="str">
        <f>+'SH6 Conso'!A3</f>
        <v>For the year ended December 31, 2024</v>
      </c>
      <c r="B3" s="8"/>
      <c r="C3" s="8"/>
      <c r="K3" s="137"/>
      <c r="L3" s="137"/>
      <c r="M3" s="137"/>
      <c r="N3" s="137"/>
      <c r="O3" s="137"/>
      <c r="P3" s="137"/>
      <c r="Q3" s="137"/>
      <c r="V3" s="22"/>
    </row>
    <row r="4" spans="1:22" ht="12" customHeight="1">
      <c r="A4" s="1"/>
      <c r="B4" s="23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6"/>
    </row>
    <row r="5" spans="1:22" ht="20.100000000000001" customHeight="1">
      <c r="A5" s="1"/>
      <c r="B5" s="23"/>
      <c r="C5" s="23"/>
      <c r="D5" s="296" t="s">
        <v>188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</row>
    <row r="6" spans="1:22" s="21" customFormat="1" ht="20.100000000000001" customHeight="1">
      <c r="B6" s="8"/>
      <c r="C6" s="8"/>
      <c r="D6" s="294" t="s">
        <v>82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</row>
    <row r="7" spans="1:22" ht="20.399999999999999" customHeight="1">
      <c r="A7" s="28"/>
      <c r="D7" s="28"/>
      <c r="E7" s="28"/>
      <c r="F7" s="28"/>
      <c r="G7" s="28"/>
      <c r="H7" s="295" t="s">
        <v>74</v>
      </c>
      <c r="I7" s="295"/>
      <c r="J7" s="295"/>
      <c r="K7" s="138"/>
      <c r="L7" s="138"/>
      <c r="M7" s="138"/>
      <c r="N7" s="138"/>
      <c r="O7" s="138"/>
      <c r="P7" s="298" t="s">
        <v>71</v>
      </c>
      <c r="Q7" s="298"/>
      <c r="R7" s="298"/>
      <c r="S7" s="298"/>
      <c r="T7" s="298"/>
      <c r="U7" s="31"/>
      <c r="V7" s="30"/>
    </row>
    <row r="8" spans="1:22" ht="20.399999999999999">
      <c r="D8" s="4" t="s">
        <v>29</v>
      </c>
      <c r="E8" s="30"/>
      <c r="F8" s="4" t="s">
        <v>126</v>
      </c>
      <c r="G8" s="4"/>
      <c r="H8" s="32" t="s">
        <v>129</v>
      </c>
      <c r="I8" s="32"/>
      <c r="J8" s="33"/>
      <c r="K8" s="139"/>
      <c r="L8" s="138"/>
      <c r="M8" s="138"/>
      <c r="N8" s="139" t="s">
        <v>131</v>
      </c>
      <c r="O8" s="139"/>
      <c r="P8" s="25" t="s">
        <v>214</v>
      </c>
      <c r="Q8" s="139"/>
      <c r="R8" s="25" t="s">
        <v>75</v>
      </c>
      <c r="S8" s="25"/>
      <c r="T8" s="25" t="s">
        <v>155</v>
      </c>
      <c r="U8" s="33"/>
      <c r="V8" s="30"/>
    </row>
    <row r="9" spans="1:22">
      <c r="D9" s="4" t="s">
        <v>30</v>
      </c>
      <c r="E9" s="30"/>
      <c r="F9" s="4" t="s">
        <v>127</v>
      </c>
      <c r="G9" s="4"/>
      <c r="H9" s="4" t="s">
        <v>32</v>
      </c>
      <c r="I9" s="32"/>
      <c r="J9" s="34"/>
      <c r="K9" s="140"/>
      <c r="L9" s="139" t="s">
        <v>132</v>
      </c>
      <c r="M9" s="139"/>
      <c r="N9" s="139" t="s">
        <v>133</v>
      </c>
      <c r="O9" s="139"/>
      <c r="P9" s="28" t="s">
        <v>215</v>
      </c>
      <c r="Q9" s="139"/>
      <c r="R9" s="32" t="s">
        <v>76</v>
      </c>
      <c r="S9" s="32"/>
      <c r="T9" s="28" t="s">
        <v>140</v>
      </c>
      <c r="U9" s="34"/>
      <c r="V9" s="4" t="s">
        <v>35</v>
      </c>
    </row>
    <row r="10" spans="1:22">
      <c r="B10" s="43" t="s">
        <v>98</v>
      </c>
      <c r="C10" s="35"/>
      <c r="D10" s="43" t="s">
        <v>31</v>
      </c>
      <c r="E10" s="30"/>
      <c r="F10" s="43" t="s">
        <v>128</v>
      </c>
      <c r="G10" s="4"/>
      <c r="H10" s="43" t="s">
        <v>33</v>
      </c>
      <c r="I10" s="32"/>
      <c r="J10" s="43" t="s">
        <v>34</v>
      </c>
      <c r="K10" s="141"/>
      <c r="L10" s="142" t="s">
        <v>134</v>
      </c>
      <c r="M10" s="139"/>
      <c r="N10" s="142" t="s">
        <v>128</v>
      </c>
      <c r="O10" s="139"/>
      <c r="P10" s="212" t="s">
        <v>218</v>
      </c>
      <c r="Q10" s="139"/>
      <c r="R10" s="43" t="s">
        <v>72</v>
      </c>
      <c r="S10" s="4"/>
      <c r="T10" s="116" t="s">
        <v>73</v>
      </c>
      <c r="U10" s="32"/>
      <c r="V10" s="43" t="s">
        <v>39</v>
      </c>
    </row>
    <row r="11" spans="1:22" s="144" customFormat="1" ht="20.399999999999999">
      <c r="A11" s="3" t="s">
        <v>229</v>
      </c>
      <c r="B11" s="179"/>
      <c r="C11" s="179"/>
      <c r="D11" s="131">
        <v>531086842</v>
      </c>
      <c r="E11" s="131"/>
      <c r="F11" s="131">
        <v>930381409</v>
      </c>
      <c r="G11" s="131"/>
      <c r="H11" s="131">
        <v>20900000</v>
      </c>
      <c r="I11" s="131"/>
      <c r="J11" s="178">
        <v>-857238115</v>
      </c>
      <c r="K11" s="38"/>
      <c r="L11" s="189">
        <v>0</v>
      </c>
      <c r="M11" s="171"/>
      <c r="N11" s="189">
        <v>0</v>
      </c>
      <c r="O11" s="171"/>
      <c r="P11" s="189">
        <v>0</v>
      </c>
      <c r="Q11" s="171"/>
      <c r="R11" s="131">
        <v>155540511</v>
      </c>
      <c r="S11" s="146"/>
      <c r="T11" s="146">
        <f>SUM(P11:R11)</f>
        <v>155540511</v>
      </c>
      <c r="U11" s="131"/>
      <c r="V11" s="146">
        <f>SUM(D11:N11)+T11</f>
        <v>780670647</v>
      </c>
    </row>
    <row r="12" spans="1:22" s="144" customFormat="1" ht="20.399999999999999">
      <c r="A12" s="3" t="s">
        <v>101</v>
      </c>
      <c r="B12" s="258">
        <v>20</v>
      </c>
      <c r="C12" s="42"/>
      <c r="D12" s="184">
        <v>4451567</v>
      </c>
      <c r="E12" s="146"/>
      <c r="F12" s="184">
        <v>4698433</v>
      </c>
      <c r="G12" s="146"/>
      <c r="H12" s="189">
        <v>0</v>
      </c>
      <c r="I12" s="147"/>
      <c r="J12" s="189">
        <v>0</v>
      </c>
      <c r="K12" s="38"/>
      <c r="L12" s="189">
        <v>0</v>
      </c>
      <c r="M12" s="175"/>
      <c r="N12" s="189">
        <v>0</v>
      </c>
      <c r="O12" s="175"/>
      <c r="P12" s="189">
        <v>0</v>
      </c>
      <c r="Q12" s="175"/>
      <c r="R12" s="189">
        <v>0</v>
      </c>
      <c r="S12" s="146"/>
      <c r="T12" s="189">
        <f t="shared" ref="T12" si="0">SUM(P12:R12)</f>
        <v>0</v>
      </c>
      <c r="U12" s="147"/>
      <c r="V12" s="160">
        <f>SUM(D12:N12)+T12</f>
        <v>9150000</v>
      </c>
    </row>
    <row r="13" spans="1:22" s="33" customFormat="1">
      <c r="A13" s="5" t="s">
        <v>195</v>
      </c>
      <c r="B13" s="39"/>
      <c r="C13" s="39"/>
      <c r="D13" s="189">
        <v>0</v>
      </c>
      <c r="E13" s="134"/>
      <c r="F13" s="189">
        <v>0</v>
      </c>
      <c r="G13" s="134"/>
      <c r="H13" s="184">
        <v>0</v>
      </c>
      <c r="I13" s="134"/>
      <c r="J13" s="146">
        <f>+'PL 4-5 M'!L32</f>
        <v>-61490515</v>
      </c>
      <c r="K13" s="134"/>
      <c r="L13" s="189">
        <v>0</v>
      </c>
      <c r="M13" s="134"/>
      <c r="N13" s="189">
        <v>0</v>
      </c>
      <c r="O13" s="134"/>
      <c r="P13" s="189">
        <v>136951</v>
      </c>
      <c r="Q13" s="134"/>
      <c r="R13" s="189">
        <v>0</v>
      </c>
      <c r="S13" s="134"/>
      <c r="T13" s="189">
        <f>SUM(P13:R13)</f>
        <v>136951</v>
      </c>
      <c r="U13" s="134"/>
      <c r="V13" s="160">
        <f>SUM(D13:N13)+T13</f>
        <v>-61353564</v>
      </c>
    </row>
    <row r="14" spans="1:22" s="33" customFormat="1">
      <c r="A14" s="5" t="s">
        <v>232</v>
      </c>
      <c r="B14" s="258" t="s">
        <v>250</v>
      </c>
      <c r="C14" s="39"/>
      <c r="D14" s="189">
        <v>0</v>
      </c>
      <c r="E14" s="134"/>
      <c r="F14" s="189">
        <v>0</v>
      </c>
      <c r="G14" s="134"/>
      <c r="H14" s="189">
        <v>0</v>
      </c>
      <c r="I14" s="134"/>
      <c r="J14" s="146">
        <v>0</v>
      </c>
      <c r="K14" s="134"/>
      <c r="L14" s="178">
        <v>0</v>
      </c>
      <c r="M14" s="134"/>
      <c r="N14" s="189">
        <v>0</v>
      </c>
      <c r="O14" s="134"/>
      <c r="P14" s="189">
        <v>0</v>
      </c>
      <c r="Q14" s="134"/>
      <c r="R14" s="131">
        <v>6952000</v>
      </c>
      <c r="S14" s="134"/>
      <c r="T14" s="189">
        <f t="shared" ref="T14" si="1">SUM(P14:R14)</f>
        <v>6952000</v>
      </c>
      <c r="U14" s="134"/>
      <c r="V14" s="189">
        <f>SUM(D14:N14)+T14</f>
        <v>6952000</v>
      </c>
    </row>
    <row r="15" spans="1:22" s="33" customFormat="1">
      <c r="A15" s="125" t="s">
        <v>213</v>
      </c>
      <c r="B15" s="39"/>
      <c r="C15" s="39"/>
      <c r="D15" s="189">
        <v>0</v>
      </c>
      <c r="E15" s="134"/>
      <c r="F15" s="189">
        <v>0</v>
      </c>
      <c r="G15" s="134"/>
      <c r="H15" s="189">
        <v>0</v>
      </c>
      <c r="I15" s="134"/>
      <c r="J15" s="146">
        <f>-P15</f>
        <v>136951</v>
      </c>
      <c r="K15" s="134"/>
      <c r="L15" s="189">
        <v>0</v>
      </c>
      <c r="M15" s="134"/>
      <c r="N15" s="178">
        <v>0</v>
      </c>
      <c r="O15" s="134"/>
      <c r="P15" s="178">
        <f>-P13</f>
        <v>-136951</v>
      </c>
      <c r="Q15" s="134"/>
      <c r="R15" s="189">
        <v>0</v>
      </c>
      <c r="S15" s="134"/>
      <c r="T15" s="178">
        <f>SUM(P15:R15)</f>
        <v>-136951</v>
      </c>
      <c r="U15" s="134"/>
      <c r="V15" s="189">
        <f>SUM(D15:N15)+T15</f>
        <v>0</v>
      </c>
    </row>
    <row r="16" spans="1:22" s="37" customFormat="1" ht="20.399999999999999">
      <c r="A16" s="2" t="s">
        <v>196</v>
      </c>
      <c r="B16" s="42"/>
      <c r="C16" s="42"/>
      <c r="D16" s="209">
        <f>SUM(D11:D15)</f>
        <v>535538409</v>
      </c>
      <c r="E16" s="41"/>
      <c r="F16" s="209">
        <f>SUM(F11:F15)</f>
        <v>935079842</v>
      </c>
      <c r="G16" s="41"/>
      <c r="H16" s="209">
        <f>SUM(H11:H15)</f>
        <v>20900000</v>
      </c>
      <c r="I16" s="26"/>
      <c r="J16" s="209">
        <f>SUM(J11:J15)</f>
        <v>-918591679</v>
      </c>
      <c r="K16" s="40"/>
      <c r="L16" s="209">
        <f>SUM(L11:L15)</f>
        <v>0</v>
      </c>
      <c r="M16" s="148"/>
      <c r="N16" s="209">
        <f>SUM(N11:N15)</f>
        <v>0</v>
      </c>
      <c r="O16" s="41"/>
      <c r="P16" s="209">
        <f>SUM(P11:P15)</f>
        <v>0</v>
      </c>
      <c r="Q16" s="41"/>
      <c r="R16" s="209">
        <f>SUM(R11:R15)</f>
        <v>162492511</v>
      </c>
      <c r="S16" s="41"/>
      <c r="T16" s="209">
        <f>SUM(T11:T15)</f>
        <v>162492511</v>
      </c>
      <c r="U16" s="26"/>
      <c r="V16" s="209">
        <f>SUM(V11:V15)</f>
        <v>735419083</v>
      </c>
    </row>
    <row r="17" spans="1:22" s="37" customFormat="1" ht="20.399999999999999">
      <c r="A17" s="3" t="s">
        <v>243</v>
      </c>
      <c r="B17" s="258">
        <v>20</v>
      </c>
      <c r="C17" s="42"/>
      <c r="D17" s="184">
        <v>0</v>
      </c>
      <c r="E17" s="146"/>
      <c r="F17" s="184">
        <v>0</v>
      </c>
      <c r="G17" s="146"/>
      <c r="H17" s="189">
        <v>0</v>
      </c>
      <c r="I17" s="146"/>
      <c r="J17" s="189">
        <v>0</v>
      </c>
      <c r="K17" s="146"/>
      <c r="L17" s="189">
        <v>0</v>
      </c>
      <c r="M17" s="146"/>
      <c r="N17" s="189">
        <v>1702821</v>
      </c>
      <c r="O17" s="146"/>
      <c r="P17" s="146">
        <v>0</v>
      </c>
      <c r="Q17" s="146"/>
      <c r="R17" s="189">
        <v>0</v>
      </c>
      <c r="S17" s="146"/>
      <c r="T17" s="189">
        <f>SUM(P17:R17)</f>
        <v>0</v>
      </c>
      <c r="U17" s="146"/>
      <c r="V17" s="146">
        <f>SUM(D17:N17)+T17</f>
        <v>1702821</v>
      </c>
    </row>
    <row r="18" spans="1:22" s="37" customFormat="1" ht="20.399999999999999">
      <c r="A18" s="5" t="s">
        <v>242</v>
      </c>
      <c r="B18" s="258">
        <v>20</v>
      </c>
      <c r="C18" s="42"/>
      <c r="D18" s="189">
        <v>915495</v>
      </c>
      <c r="E18" s="146"/>
      <c r="F18" s="189">
        <v>787326</v>
      </c>
      <c r="G18" s="146"/>
      <c r="H18" s="189">
        <v>0</v>
      </c>
      <c r="I18" s="146"/>
      <c r="J18" s="146">
        <v>0</v>
      </c>
      <c r="K18" s="146"/>
      <c r="L18" s="184">
        <v>0</v>
      </c>
      <c r="M18" s="146"/>
      <c r="N18" s="146">
        <v>-1702821</v>
      </c>
      <c r="O18" s="146"/>
      <c r="P18" s="146">
        <v>0</v>
      </c>
      <c r="Q18" s="146"/>
      <c r="R18" s="189">
        <v>0</v>
      </c>
      <c r="S18" s="146"/>
      <c r="T18" s="189">
        <f>SUM(P18:R18)</f>
        <v>0</v>
      </c>
      <c r="U18" s="146"/>
      <c r="V18" s="146">
        <f>SUM(D18:N18)+T18</f>
        <v>0</v>
      </c>
    </row>
    <row r="19" spans="1:22" s="33" customFormat="1">
      <c r="A19" s="125" t="s">
        <v>195</v>
      </c>
      <c r="B19" s="39"/>
      <c r="C19" s="39"/>
      <c r="D19" s="189">
        <v>0</v>
      </c>
      <c r="E19" s="134"/>
      <c r="F19" s="189">
        <v>0</v>
      </c>
      <c r="G19" s="134"/>
      <c r="H19" s="189">
        <v>0</v>
      </c>
      <c r="I19" s="134"/>
      <c r="J19" s="151">
        <f>+'PL 4-5 M'!J32</f>
        <v>-82982925</v>
      </c>
      <c r="K19" s="134"/>
      <c r="L19" s="189">
        <v>0</v>
      </c>
      <c r="M19" s="134"/>
      <c r="N19" s="189">
        <v>0</v>
      </c>
      <c r="O19" s="134"/>
      <c r="P19" s="151">
        <f>-P18</f>
        <v>0</v>
      </c>
      <c r="Q19" s="134"/>
      <c r="R19" s="189">
        <v>0</v>
      </c>
      <c r="S19" s="134"/>
      <c r="T19" s="151">
        <f>SUM(P19:R19)</f>
        <v>0</v>
      </c>
      <c r="U19" s="134"/>
      <c r="V19" s="178">
        <f>SUM(D19:N19)+T19</f>
        <v>-82982925</v>
      </c>
    </row>
    <row r="20" spans="1:22" s="144" customFormat="1" ht="21" thickBot="1">
      <c r="A20" s="2" t="s">
        <v>230</v>
      </c>
      <c r="B20" s="42"/>
      <c r="C20" s="42"/>
      <c r="D20" s="150">
        <f>SUM(D16:D19)</f>
        <v>536453904</v>
      </c>
      <c r="E20" s="41"/>
      <c r="F20" s="150">
        <f>SUM(F16:F19)</f>
        <v>935867168</v>
      </c>
      <c r="G20" s="41"/>
      <c r="H20" s="150">
        <f>SUM(H16:H19)</f>
        <v>20900000</v>
      </c>
      <c r="I20" s="26"/>
      <c r="J20" s="150">
        <f>SUM(J16:J19)</f>
        <v>-1001574604</v>
      </c>
      <c r="K20" s="40"/>
      <c r="L20" s="150">
        <f>SUM(L16:L19)</f>
        <v>0</v>
      </c>
      <c r="M20" s="148"/>
      <c r="N20" s="150">
        <f>SUM(N16:N19)</f>
        <v>0</v>
      </c>
      <c r="O20" s="41"/>
      <c r="P20" s="150">
        <f>SUM(P16:P19)</f>
        <v>0</v>
      </c>
      <c r="Q20" s="41"/>
      <c r="R20" s="150">
        <f>SUM(R16:R19)</f>
        <v>162492511</v>
      </c>
      <c r="S20" s="41"/>
      <c r="T20" s="150">
        <f>SUM(T16:T19)</f>
        <v>162492511</v>
      </c>
      <c r="U20" s="26"/>
      <c r="V20" s="150">
        <f>SUM(V16:V19)</f>
        <v>654138979</v>
      </c>
    </row>
    <row r="21" spans="1:22" ht="20.399999999999999" thickTop="1"/>
  </sheetData>
  <mergeCells count="4">
    <mergeCell ref="H7:J7"/>
    <mergeCell ref="D5:V5"/>
    <mergeCell ref="D6:V6"/>
    <mergeCell ref="P7:T7"/>
  </mergeCells>
  <pageMargins left="0.78740157480314965" right="0.78740157480314965" top="0.47244094488188981" bottom="0.51181102362204722" header="0.51181102362204722" footer="0.51181102362204722"/>
  <pageSetup paperSize="9" scale="71" firstPageNumber="7" fitToWidth="0" fitToHeight="0" orientation="landscape" useFirstPageNumber="1" r:id="rId1"/>
  <headerFooter>
    <oddFooter>&amp;L&amp;14The accompanying notes are an intergral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view="pageBreakPreview" topLeftCell="B1" zoomScaleNormal="100" zoomScaleSheetLayoutView="100" workbookViewId="0">
      <selection activeCell="K82" sqref="K82"/>
    </sheetView>
  </sheetViews>
  <sheetFormatPr defaultColWidth="54.75" defaultRowHeight="21.75" customHeight="1"/>
  <cols>
    <col min="1" max="1" width="2.75" style="90" customWidth="1"/>
    <col min="2" max="2" width="71.625" style="90" customWidth="1"/>
    <col min="3" max="3" width="10.375" style="90" customWidth="1"/>
    <col min="4" max="4" width="1" style="90" customWidth="1"/>
    <col min="5" max="5" width="14" style="90" customWidth="1"/>
    <col min="6" max="6" width="1" style="90" customWidth="1"/>
    <col min="7" max="7" width="13" style="90" customWidth="1"/>
    <col min="8" max="8" width="1" style="90" customWidth="1"/>
    <col min="9" max="9" width="13.5" style="90" customWidth="1"/>
    <col min="10" max="10" width="1" style="90" customWidth="1"/>
    <col min="11" max="11" width="13.625" style="90" customWidth="1"/>
    <col min="12" max="16384" width="54.75" style="90"/>
  </cols>
  <sheetData>
    <row r="1" spans="1:12" ht="21.75" customHeight="1">
      <c r="A1" s="58" t="s">
        <v>56</v>
      </c>
      <c r="B1" s="58"/>
      <c r="C1" s="58"/>
    </row>
    <row r="2" spans="1:12" ht="21.75" customHeight="1">
      <c r="A2" s="91" t="s">
        <v>83</v>
      </c>
      <c r="B2" s="91"/>
      <c r="C2" s="91"/>
    </row>
    <row r="3" spans="1:12" ht="21.75" customHeight="1">
      <c r="A3" s="58" t="s">
        <v>228</v>
      </c>
      <c r="B3" s="58"/>
      <c r="C3" s="58"/>
    </row>
    <row r="4" spans="1:12" ht="21.75" customHeight="1">
      <c r="A4" s="58"/>
      <c r="B4" s="58"/>
      <c r="C4" s="58"/>
    </row>
    <row r="5" spans="1:12" ht="21.75" customHeight="1">
      <c r="A5" s="58"/>
      <c r="B5" s="58"/>
      <c r="C5" s="58"/>
      <c r="E5" s="299" t="s">
        <v>188</v>
      </c>
      <c r="F5" s="299"/>
      <c r="G5" s="299"/>
      <c r="H5" s="299"/>
      <c r="I5" s="299"/>
      <c r="J5" s="299"/>
      <c r="K5" s="299"/>
    </row>
    <row r="6" spans="1:12" ht="21.75" customHeight="1">
      <c r="E6" s="300" t="s">
        <v>61</v>
      </c>
      <c r="F6" s="300"/>
      <c r="G6" s="300"/>
      <c r="H6" s="92"/>
      <c r="I6" s="300" t="s">
        <v>62</v>
      </c>
      <c r="J6" s="300"/>
      <c r="K6" s="300"/>
    </row>
    <row r="7" spans="1:12" ht="21.75" customHeight="1">
      <c r="E7" s="301" t="s">
        <v>60</v>
      </c>
      <c r="F7" s="301"/>
      <c r="G7" s="301"/>
      <c r="H7" s="92"/>
      <c r="I7" s="301" t="s">
        <v>60</v>
      </c>
      <c r="J7" s="301"/>
      <c r="K7" s="301"/>
    </row>
    <row r="8" spans="1:12" ht="21.75" customHeight="1">
      <c r="C8" s="93" t="s">
        <v>98</v>
      </c>
      <c r="E8" s="94">
        <v>2024</v>
      </c>
      <c r="F8" s="54"/>
      <c r="G8" s="94">
        <v>2023</v>
      </c>
      <c r="H8" s="54"/>
      <c r="I8" s="94">
        <v>2024</v>
      </c>
      <c r="J8" s="54"/>
      <c r="K8" s="94">
        <v>2023</v>
      </c>
    </row>
    <row r="9" spans="1:12" s="96" customFormat="1" ht="21.75" customHeight="1">
      <c r="A9" s="126" t="s">
        <v>84</v>
      </c>
      <c r="B9" s="46"/>
      <c r="C9" s="46"/>
      <c r="D9" s="95"/>
      <c r="F9" s="70"/>
      <c r="H9" s="70"/>
      <c r="J9" s="70"/>
      <c r="L9" s="70"/>
    </row>
    <row r="10" spans="1:12" s="96" customFormat="1" ht="21.75" customHeight="1">
      <c r="A10" s="135" t="s">
        <v>202</v>
      </c>
      <c r="B10" s="46"/>
      <c r="C10" s="46"/>
      <c r="D10" s="95"/>
      <c r="E10" s="218">
        <f>+'PL 4-5 M'!F26</f>
        <v>-100938004</v>
      </c>
      <c r="F10" s="120"/>
      <c r="G10" s="120">
        <f>+'PL 4-5 M'!H26</f>
        <v>-32221290</v>
      </c>
      <c r="H10" s="120"/>
      <c r="I10" s="218">
        <f>+'PL 4-5 M'!J26</f>
        <v>-82982925</v>
      </c>
      <c r="J10" s="120"/>
      <c r="K10" s="120">
        <f>+'PL 4-5 M'!L26</f>
        <v>-61490515</v>
      </c>
      <c r="L10" s="70"/>
    </row>
    <row r="11" spans="1:12" s="96" customFormat="1" ht="21.75" customHeight="1">
      <c r="A11" s="135" t="s">
        <v>203</v>
      </c>
      <c r="B11" s="46"/>
      <c r="C11" s="4">
        <v>10</v>
      </c>
      <c r="D11" s="95"/>
      <c r="E11" s="120">
        <f>+'PL 4-5 M'!F31</f>
        <v>0</v>
      </c>
      <c r="F11" s="70"/>
      <c r="G11" s="120">
        <f>+'PL 4-5 M'!H31+530372</f>
        <v>623899</v>
      </c>
      <c r="H11" s="70"/>
      <c r="I11" s="261">
        <f>+'PL 4-5 M'!J31</f>
        <v>0</v>
      </c>
      <c r="J11" s="70"/>
      <c r="K11" s="218">
        <f>+'PL 4-5 M'!L31</f>
        <v>0</v>
      </c>
      <c r="L11" s="70"/>
    </row>
    <row r="12" spans="1:12" s="96" customFormat="1" ht="21.75" customHeight="1">
      <c r="A12" s="48" t="s">
        <v>94</v>
      </c>
      <c r="B12" s="47"/>
      <c r="C12" s="47"/>
      <c r="D12" s="55"/>
      <c r="E12" s="262">
        <f>SUM(E10:E11)</f>
        <v>-100938004</v>
      </c>
      <c r="F12" s="120"/>
      <c r="G12" s="262">
        <f>SUM(G10:G11)</f>
        <v>-31597391</v>
      </c>
      <c r="H12" s="120"/>
      <c r="I12" s="218">
        <f>SUM(I10:I11)</f>
        <v>-82982925</v>
      </c>
      <c r="J12" s="120"/>
      <c r="K12" s="262">
        <f>SUM(K10:K11)</f>
        <v>-61490515</v>
      </c>
    </row>
    <row r="13" spans="1:12" s="96" customFormat="1" ht="21.75" customHeight="1">
      <c r="A13" s="48"/>
      <c r="B13" s="47"/>
      <c r="C13" s="47"/>
      <c r="D13" s="55"/>
      <c r="E13" s="120"/>
      <c r="F13" s="120"/>
      <c r="G13" s="120"/>
      <c r="H13" s="120"/>
      <c r="I13" s="120"/>
      <c r="J13" s="120"/>
      <c r="K13" s="120"/>
    </row>
    <row r="14" spans="1:12" s="96" customFormat="1" ht="21.75" customHeight="1">
      <c r="A14" s="48" t="s">
        <v>85</v>
      </c>
      <c r="B14" s="48"/>
      <c r="C14" s="48"/>
      <c r="D14" s="55"/>
      <c r="E14" s="120"/>
      <c r="F14" s="120"/>
      <c r="G14" s="120"/>
      <c r="H14" s="120"/>
      <c r="I14" s="120"/>
      <c r="J14" s="120"/>
      <c r="K14" s="120"/>
    </row>
    <row r="15" spans="1:12" s="96" customFormat="1" ht="21.75" customHeight="1">
      <c r="B15" s="49" t="s">
        <v>111</v>
      </c>
      <c r="C15" s="49"/>
      <c r="D15" s="55"/>
      <c r="E15" s="263">
        <v>5218700</v>
      </c>
      <c r="F15" s="120"/>
      <c r="G15" s="263">
        <v>4455983</v>
      </c>
      <c r="H15" s="120"/>
      <c r="I15" s="264">
        <v>290099</v>
      </c>
      <c r="J15" s="120"/>
      <c r="K15" s="264">
        <v>93045</v>
      </c>
    </row>
    <row r="16" spans="1:12" s="96" customFormat="1" ht="21.75" customHeight="1">
      <c r="B16" s="50" t="s">
        <v>115</v>
      </c>
      <c r="C16" s="50"/>
      <c r="D16" s="55"/>
      <c r="E16" s="263">
        <v>15016765</v>
      </c>
      <c r="F16" s="120"/>
      <c r="G16" s="263">
        <v>7994496</v>
      </c>
      <c r="H16" s="120"/>
      <c r="I16" s="120">
        <v>2133051</v>
      </c>
      <c r="J16" s="120"/>
      <c r="K16" s="120">
        <v>17093703</v>
      </c>
    </row>
    <row r="17" spans="2:11" s="96" customFormat="1" ht="21.75" customHeight="1">
      <c r="B17" s="50" t="s">
        <v>112</v>
      </c>
      <c r="C17" s="50"/>
      <c r="D17" s="55"/>
      <c r="E17" s="263">
        <v>38346302</v>
      </c>
      <c r="F17" s="120"/>
      <c r="G17" s="263">
        <v>-29172682</v>
      </c>
      <c r="H17" s="120"/>
      <c r="I17" s="120">
        <v>31946185</v>
      </c>
      <c r="J17" s="120"/>
      <c r="K17" s="120">
        <v>-3199221</v>
      </c>
    </row>
    <row r="18" spans="2:11" s="96" customFormat="1" ht="21.75" customHeight="1">
      <c r="B18" s="50" t="s">
        <v>113</v>
      </c>
      <c r="C18" s="50"/>
      <c r="D18" s="55"/>
      <c r="E18" s="265">
        <v>-31585095</v>
      </c>
      <c r="F18" s="120"/>
      <c r="G18" s="265">
        <v>-7661421</v>
      </c>
      <c r="H18" s="120"/>
      <c r="I18" s="120">
        <v>-31635527</v>
      </c>
      <c r="J18" s="120"/>
      <c r="K18" s="120">
        <v>-19544323</v>
      </c>
    </row>
    <row r="19" spans="2:11" s="96" customFormat="1" ht="21.75" customHeight="1">
      <c r="B19" s="50" t="s">
        <v>114</v>
      </c>
      <c r="C19" s="50"/>
      <c r="D19" s="55"/>
      <c r="E19" s="266">
        <v>-4589445</v>
      </c>
      <c r="F19" s="120"/>
      <c r="G19" s="266">
        <v>11739646</v>
      </c>
      <c r="H19" s="120"/>
      <c r="I19" s="120">
        <v>-7056540</v>
      </c>
      <c r="J19" s="120"/>
      <c r="K19" s="120">
        <v>-1093546</v>
      </c>
    </row>
    <row r="20" spans="2:11" s="96" customFormat="1" ht="21.75" customHeight="1">
      <c r="B20" s="97" t="s">
        <v>223</v>
      </c>
      <c r="C20" s="50"/>
      <c r="D20" s="55"/>
      <c r="E20" s="265">
        <v>-3986427</v>
      </c>
      <c r="F20" s="120"/>
      <c r="G20" s="265">
        <v>-4356318</v>
      </c>
      <c r="H20" s="120"/>
      <c r="I20" s="120">
        <v>-861580</v>
      </c>
      <c r="J20" s="120"/>
      <c r="K20" s="120">
        <v>-873000</v>
      </c>
    </row>
    <row r="21" spans="2:11" s="96" customFormat="1" ht="21.75" customHeight="1">
      <c r="B21" s="97" t="s">
        <v>167</v>
      </c>
      <c r="C21" s="4" t="s">
        <v>253</v>
      </c>
      <c r="D21" s="55"/>
      <c r="E21" s="265">
        <v>61814408</v>
      </c>
      <c r="F21" s="120"/>
      <c r="G21" s="263">
        <v>60136521</v>
      </c>
      <c r="H21" s="120"/>
      <c r="I21" s="264">
        <v>45380440</v>
      </c>
      <c r="J21" s="120"/>
      <c r="K21" s="264">
        <v>43118264</v>
      </c>
    </row>
    <row r="22" spans="2:11" s="96" customFormat="1" ht="21.75" customHeight="1">
      <c r="B22" s="97" t="s">
        <v>240</v>
      </c>
      <c r="C22" s="4">
        <v>13</v>
      </c>
      <c r="D22" s="55"/>
      <c r="E22" s="265">
        <v>7745831</v>
      </c>
      <c r="F22" s="120"/>
      <c r="G22" s="265">
        <v>0</v>
      </c>
      <c r="H22" s="120"/>
      <c r="I22" s="264">
        <v>7745831</v>
      </c>
      <c r="J22" s="120"/>
      <c r="K22" s="264">
        <v>0</v>
      </c>
    </row>
    <row r="23" spans="2:11" s="96" customFormat="1" ht="21.75" customHeight="1">
      <c r="B23" s="97" t="s">
        <v>177</v>
      </c>
      <c r="C23" s="4">
        <v>16</v>
      </c>
      <c r="D23" s="55"/>
      <c r="E23" s="265">
        <v>-18452438</v>
      </c>
      <c r="F23" s="267"/>
      <c r="G23" s="265">
        <v>-20330020</v>
      </c>
      <c r="H23" s="267"/>
      <c r="I23" s="185">
        <v>-15202785</v>
      </c>
      <c r="J23" s="267"/>
      <c r="K23" s="185">
        <v>-18893754</v>
      </c>
    </row>
    <row r="24" spans="2:11" s="96" customFormat="1" ht="21.75" customHeight="1">
      <c r="B24" s="51" t="s">
        <v>116</v>
      </c>
      <c r="C24" s="268">
        <v>19</v>
      </c>
      <c r="D24" s="269"/>
      <c r="E24" s="263">
        <v>547881</v>
      </c>
      <c r="F24" s="120"/>
      <c r="G24" s="263">
        <v>-6346623</v>
      </c>
      <c r="H24" s="120"/>
      <c r="I24" s="264">
        <v>465828</v>
      </c>
      <c r="J24" s="120"/>
      <c r="K24" s="264">
        <v>-6502364</v>
      </c>
    </row>
    <row r="25" spans="2:11" s="96" customFormat="1" ht="21.75" customHeight="1">
      <c r="B25" s="49" t="s">
        <v>117</v>
      </c>
      <c r="C25" s="268">
        <v>11</v>
      </c>
      <c r="D25" s="55"/>
      <c r="E25" s="270">
        <v>239580</v>
      </c>
      <c r="F25" s="120"/>
      <c r="G25" s="270">
        <v>-1239580</v>
      </c>
      <c r="H25" s="120"/>
      <c r="I25" s="264">
        <v>0</v>
      </c>
      <c r="J25" s="120"/>
      <c r="K25" s="218">
        <v>0</v>
      </c>
    </row>
    <row r="26" spans="2:11" s="96" customFormat="1" ht="21.75" customHeight="1">
      <c r="B26" s="50" t="s">
        <v>164</v>
      </c>
      <c r="C26" s="4">
        <v>7</v>
      </c>
      <c r="D26" s="55"/>
      <c r="E26" s="236">
        <v>-5871780</v>
      </c>
      <c r="F26" s="120"/>
      <c r="G26" s="236">
        <v>2090527</v>
      </c>
      <c r="H26" s="120"/>
      <c r="I26" s="186">
        <v>-5870314</v>
      </c>
      <c r="J26" s="120"/>
      <c r="K26" s="186">
        <v>2656964</v>
      </c>
    </row>
    <row r="27" spans="2:11" s="96" customFormat="1" ht="21.75" customHeight="1">
      <c r="B27" s="50" t="s">
        <v>118</v>
      </c>
      <c r="C27" s="268">
        <v>8</v>
      </c>
      <c r="D27" s="269"/>
      <c r="E27" s="263">
        <v>-12712087</v>
      </c>
      <c r="F27" s="120"/>
      <c r="G27" s="263">
        <v>1219445</v>
      </c>
      <c r="H27" s="120"/>
      <c r="I27" s="264">
        <v>-13571069</v>
      </c>
      <c r="J27" s="120"/>
      <c r="K27" s="264">
        <v>-3001725</v>
      </c>
    </row>
    <row r="28" spans="2:11" s="96" customFormat="1" ht="21.75" customHeight="1">
      <c r="B28" s="54" t="s">
        <v>198</v>
      </c>
      <c r="C28" s="268">
        <v>12</v>
      </c>
      <c r="D28" s="269"/>
      <c r="E28" s="218">
        <v>0</v>
      </c>
      <c r="F28" s="264"/>
      <c r="G28" s="218">
        <v>0</v>
      </c>
      <c r="H28" s="120"/>
      <c r="I28" s="264">
        <v>4950000</v>
      </c>
      <c r="J28" s="120"/>
      <c r="K28" s="264">
        <v>-914299</v>
      </c>
    </row>
    <row r="29" spans="2:11" s="96" customFormat="1" ht="21.75" customHeight="1">
      <c r="B29" s="54" t="s">
        <v>197</v>
      </c>
      <c r="C29" s="268">
        <v>11</v>
      </c>
      <c r="D29" s="269"/>
      <c r="E29" s="218">
        <v>0</v>
      </c>
      <c r="F29" s="264"/>
      <c r="G29" s="218">
        <v>0</v>
      </c>
      <c r="H29" s="120"/>
      <c r="I29" s="264">
        <v>0</v>
      </c>
      <c r="J29" s="120"/>
      <c r="K29" s="264">
        <v>-1000000</v>
      </c>
    </row>
    <row r="30" spans="2:11" s="96" customFormat="1" ht="21.75" customHeight="1">
      <c r="B30" s="50" t="s">
        <v>159</v>
      </c>
      <c r="C30" s="271">
        <v>13</v>
      </c>
      <c r="D30" s="269"/>
      <c r="E30" s="218">
        <v>461647</v>
      </c>
      <c r="F30" s="272"/>
      <c r="G30" s="218">
        <v>515573</v>
      </c>
      <c r="H30" s="272"/>
      <c r="I30" s="270">
        <v>69918</v>
      </c>
      <c r="J30" s="120"/>
      <c r="K30" s="218">
        <v>0</v>
      </c>
    </row>
    <row r="31" spans="2:11" s="96" customFormat="1" ht="21.75" customHeight="1">
      <c r="B31" s="50" t="s">
        <v>183</v>
      </c>
      <c r="C31" s="271">
        <v>16</v>
      </c>
      <c r="D31" s="269"/>
      <c r="E31" s="218">
        <v>-30433868</v>
      </c>
      <c r="F31" s="272"/>
      <c r="G31" s="218">
        <v>-2188045</v>
      </c>
      <c r="H31" s="272"/>
      <c r="I31" s="270">
        <v>-28281659</v>
      </c>
      <c r="J31" s="120"/>
      <c r="K31" s="270">
        <v>-2188045</v>
      </c>
    </row>
    <row r="32" spans="2:11" s="96" customFormat="1" ht="21.75" customHeight="1">
      <c r="B32" s="50" t="s">
        <v>119</v>
      </c>
      <c r="C32" s="271"/>
      <c r="D32" s="269"/>
      <c r="E32" s="273">
        <v>81165</v>
      </c>
      <c r="F32" s="120"/>
      <c r="G32" s="273">
        <v>-43296</v>
      </c>
      <c r="H32" s="120"/>
      <c r="I32" s="270">
        <v>81165</v>
      </c>
      <c r="J32" s="120"/>
      <c r="K32" s="270">
        <v>-43296</v>
      </c>
    </row>
    <row r="33" spans="1:12" s="96" customFormat="1" ht="21.75" customHeight="1">
      <c r="B33" s="50" t="s">
        <v>168</v>
      </c>
      <c r="C33" s="271">
        <v>10</v>
      </c>
      <c r="D33" s="269"/>
      <c r="E33" s="218">
        <v>0</v>
      </c>
      <c r="F33" s="120"/>
      <c r="G33" s="218">
        <v>-5930713</v>
      </c>
      <c r="H33" s="120"/>
      <c r="I33" s="270">
        <v>0</v>
      </c>
      <c r="J33" s="120"/>
      <c r="K33" s="270">
        <v>7824600</v>
      </c>
    </row>
    <row r="34" spans="1:12" s="96" customFormat="1" ht="21.75" customHeight="1">
      <c r="B34" s="96" t="s">
        <v>120</v>
      </c>
      <c r="C34" s="50"/>
      <c r="D34" s="55"/>
      <c r="E34" s="217">
        <v>-253961</v>
      </c>
      <c r="F34" s="120"/>
      <c r="G34" s="217">
        <v>-1856567</v>
      </c>
      <c r="H34" s="120"/>
      <c r="I34" s="187">
        <v>-2159307</v>
      </c>
      <c r="J34" s="120"/>
      <c r="K34" s="187">
        <v>-2818865</v>
      </c>
    </row>
    <row r="35" spans="1:12" s="96" customFormat="1" ht="21.75" customHeight="1">
      <c r="A35" s="135" t="s">
        <v>102</v>
      </c>
      <c r="B35" s="52"/>
      <c r="C35" s="52"/>
      <c r="D35" s="55"/>
      <c r="E35" s="120">
        <f>SUM(E12:E34)</f>
        <v>-79350826</v>
      </c>
      <c r="F35" s="120"/>
      <c r="G35" s="120">
        <f>SUM(G12:G34)</f>
        <v>-22570465</v>
      </c>
      <c r="H35" s="120"/>
      <c r="I35" s="218">
        <f>SUM(I12:I34)</f>
        <v>-94559189</v>
      </c>
      <c r="J35" s="120"/>
      <c r="K35" s="120">
        <f>SUM(K12:K34)</f>
        <v>-50776377</v>
      </c>
    </row>
    <row r="36" spans="1:12" s="96" customFormat="1" ht="21.75" customHeight="1">
      <c r="B36" s="47" t="s">
        <v>121</v>
      </c>
      <c r="C36" s="47"/>
      <c r="D36" s="55"/>
      <c r="E36" s="120">
        <v>241665</v>
      </c>
      <c r="F36" s="120"/>
      <c r="G36" s="120">
        <v>1856567</v>
      </c>
      <c r="H36" s="120"/>
      <c r="I36" s="186">
        <v>2159307</v>
      </c>
      <c r="J36" s="120"/>
      <c r="K36" s="186">
        <v>2818865</v>
      </c>
    </row>
    <row r="37" spans="1:12" s="96" customFormat="1" ht="21.75" customHeight="1">
      <c r="B37" s="47" t="s">
        <v>122</v>
      </c>
      <c r="C37" s="47"/>
      <c r="D37" s="55"/>
      <c r="E37" s="120">
        <v>-2467374</v>
      </c>
      <c r="F37" s="120"/>
      <c r="G37" s="120">
        <v>-5339028</v>
      </c>
      <c r="H37" s="120"/>
      <c r="I37" s="120">
        <v>-284510</v>
      </c>
      <c r="J37" s="120"/>
      <c r="K37" s="120">
        <v>-93045</v>
      </c>
    </row>
    <row r="38" spans="1:12" s="96" customFormat="1" ht="21.75" customHeight="1">
      <c r="B38" s="50" t="s">
        <v>123</v>
      </c>
      <c r="C38" s="50"/>
      <c r="D38" s="55"/>
      <c r="E38" s="120">
        <v>-1051537</v>
      </c>
      <c r="F38" s="120"/>
      <c r="G38" s="120">
        <v>-3780960</v>
      </c>
      <c r="H38" s="120"/>
      <c r="I38" s="120">
        <v>-309514</v>
      </c>
      <c r="J38" s="120"/>
      <c r="K38" s="120">
        <v>-155202</v>
      </c>
    </row>
    <row r="39" spans="1:12" s="96" customFormat="1" ht="21.75" customHeight="1">
      <c r="A39" s="126" t="s">
        <v>107</v>
      </c>
      <c r="B39" s="52"/>
      <c r="C39" s="52"/>
      <c r="D39" s="55"/>
      <c r="E39" s="98">
        <f>SUM(E35:F38)</f>
        <v>-82628072</v>
      </c>
      <c r="F39" s="99"/>
      <c r="G39" s="98">
        <f>SUM(G35:G38)</f>
        <v>-29833886</v>
      </c>
      <c r="H39" s="99"/>
      <c r="I39" s="277">
        <f>SUM(I35:I38)</f>
        <v>-92993906</v>
      </c>
      <c r="J39" s="99"/>
      <c r="K39" s="98">
        <f>SUM(K35:K38)</f>
        <v>-48205759</v>
      </c>
      <c r="L39" s="100"/>
    </row>
    <row r="40" spans="1:12" s="48" customFormat="1" ht="13.5" customHeight="1">
      <c r="A40" s="53"/>
      <c r="B40" s="53"/>
      <c r="C40" s="53"/>
      <c r="D40" s="101"/>
      <c r="E40" s="53"/>
      <c r="F40" s="53"/>
      <c r="G40" s="53"/>
      <c r="H40" s="53"/>
      <c r="I40" s="53"/>
      <c r="J40" s="53"/>
      <c r="K40" s="53"/>
      <c r="L40" s="53"/>
    </row>
    <row r="41" spans="1:12" s="48" customFormat="1" ht="21.75" customHeight="1">
      <c r="A41" s="53"/>
      <c r="B41" s="53"/>
      <c r="C41" s="53"/>
      <c r="D41" s="101"/>
      <c r="E41" s="53"/>
      <c r="F41" s="53"/>
      <c r="G41" s="53"/>
      <c r="H41" s="53"/>
      <c r="I41" s="53"/>
      <c r="J41" s="53"/>
      <c r="K41" s="153"/>
      <c r="L41" s="53"/>
    </row>
    <row r="42" spans="1:12" ht="21.75" customHeight="1">
      <c r="A42" s="58" t="s">
        <v>56</v>
      </c>
      <c r="B42" s="58"/>
      <c r="C42" s="58"/>
    </row>
    <row r="43" spans="1:12" ht="21.75" customHeight="1">
      <c r="A43" s="91" t="s">
        <v>157</v>
      </c>
      <c r="B43" s="91"/>
      <c r="C43" s="91"/>
    </row>
    <row r="44" spans="1:12" ht="21.75" customHeight="1">
      <c r="A44" s="58" t="str">
        <f>+A3</f>
        <v>For the year ended December 31, 2024</v>
      </c>
      <c r="B44" s="58"/>
      <c r="C44" s="58"/>
    </row>
    <row r="45" spans="1:12" ht="21.75" customHeight="1">
      <c r="A45" s="58"/>
      <c r="B45" s="58"/>
      <c r="C45" s="58"/>
      <c r="E45" s="299" t="s">
        <v>188</v>
      </c>
      <c r="F45" s="299"/>
      <c r="G45" s="299"/>
      <c r="H45" s="299"/>
      <c r="I45" s="299"/>
      <c r="J45" s="299"/>
      <c r="K45" s="299"/>
    </row>
    <row r="46" spans="1:12" ht="21.75" customHeight="1">
      <c r="E46" s="300" t="s">
        <v>61</v>
      </c>
      <c r="F46" s="300"/>
      <c r="G46" s="300"/>
      <c r="H46" s="92"/>
      <c r="I46" s="300" t="s">
        <v>62</v>
      </c>
      <c r="J46" s="300"/>
      <c r="K46" s="300"/>
    </row>
    <row r="47" spans="1:12" ht="21.75" customHeight="1">
      <c r="E47" s="301" t="s">
        <v>60</v>
      </c>
      <c r="F47" s="301"/>
      <c r="G47" s="301"/>
      <c r="H47" s="92"/>
      <c r="I47" s="301" t="s">
        <v>60</v>
      </c>
      <c r="J47" s="301"/>
      <c r="K47" s="301"/>
    </row>
    <row r="48" spans="1:12" ht="21.75" customHeight="1">
      <c r="C48" s="93" t="s">
        <v>98</v>
      </c>
      <c r="E48" s="94">
        <v>2024</v>
      </c>
      <c r="F48" s="54"/>
      <c r="G48" s="94">
        <v>2023</v>
      </c>
      <c r="H48" s="54"/>
      <c r="I48" s="94">
        <v>2024</v>
      </c>
      <c r="J48" s="54"/>
      <c r="K48" s="94">
        <v>2023</v>
      </c>
    </row>
    <row r="49" spans="1:12" s="96" customFormat="1" ht="21.75" customHeight="1">
      <c r="A49" s="126" t="s">
        <v>86</v>
      </c>
      <c r="B49" s="52"/>
      <c r="C49" s="52"/>
      <c r="D49" s="55"/>
      <c r="F49" s="102"/>
      <c r="G49" s="103"/>
      <c r="H49" s="102"/>
      <c r="J49" s="102"/>
      <c r="L49" s="102"/>
    </row>
    <row r="50" spans="1:12" s="96" customFormat="1" ht="21.75" customHeight="1">
      <c r="A50" s="126"/>
      <c r="B50" s="54" t="s">
        <v>169</v>
      </c>
      <c r="C50" s="4">
        <v>10</v>
      </c>
      <c r="D50" s="55"/>
      <c r="E50" s="214">
        <v>0</v>
      </c>
      <c r="F50" s="274"/>
      <c r="G50" s="214">
        <v>33575400</v>
      </c>
      <c r="H50" s="120"/>
      <c r="I50" s="214">
        <v>0</v>
      </c>
      <c r="J50" s="120"/>
      <c r="K50" s="214">
        <v>33575400</v>
      </c>
      <c r="L50" s="102"/>
    </row>
    <row r="51" spans="1:12" s="96" customFormat="1" ht="21.75" customHeight="1">
      <c r="A51" s="126"/>
      <c r="B51" s="54" t="s">
        <v>248</v>
      </c>
      <c r="C51" s="4">
        <v>12</v>
      </c>
      <c r="D51" s="55"/>
      <c r="E51" s="214">
        <v>0</v>
      </c>
      <c r="F51" s="274"/>
      <c r="G51" s="214">
        <v>0</v>
      </c>
      <c r="H51" s="120"/>
      <c r="I51" s="121">
        <v>-5989500</v>
      </c>
      <c r="J51" s="120"/>
      <c r="K51" s="214">
        <v>0</v>
      </c>
      <c r="L51" s="102"/>
    </row>
    <row r="52" spans="1:12" s="96" customFormat="1" ht="21.75" customHeight="1">
      <c r="B52" s="54" t="s">
        <v>124</v>
      </c>
      <c r="C52" s="4">
        <v>13</v>
      </c>
      <c r="D52" s="55"/>
      <c r="E52" s="121">
        <v>-15923364</v>
      </c>
      <c r="F52" s="120"/>
      <c r="G52" s="121">
        <v>-3212794</v>
      </c>
      <c r="H52" s="120"/>
      <c r="I52" s="121">
        <v>-14882363</v>
      </c>
      <c r="J52" s="120"/>
      <c r="K52" s="121">
        <v>-346183</v>
      </c>
    </row>
    <row r="53" spans="1:12" s="96" customFormat="1" ht="21.75" customHeight="1">
      <c r="B53" s="54" t="s">
        <v>176</v>
      </c>
      <c r="C53" s="4">
        <v>15</v>
      </c>
      <c r="D53" s="55"/>
      <c r="E53" s="120">
        <v>-899890</v>
      </c>
      <c r="F53" s="120"/>
      <c r="G53" s="120">
        <v>-2208440</v>
      </c>
      <c r="H53" s="120"/>
      <c r="I53" s="170">
        <v>0</v>
      </c>
      <c r="J53" s="120"/>
      <c r="K53" s="218">
        <v>0</v>
      </c>
    </row>
    <row r="54" spans="1:12" s="96" customFormat="1" ht="21.75" customHeight="1">
      <c r="B54" s="54" t="s">
        <v>174</v>
      </c>
      <c r="C54" s="4">
        <v>16</v>
      </c>
      <c r="D54" s="55"/>
      <c r="E54" s="170">
        <v>126333860</v>
      </c>
      <c r="F54" s="120"/>
      <c r="G54" s="170">
        <v>20345777</v>
      </c>
      <c r="H54" s="120"/>
      <c r="I54" s="170">
        <v>114181651</v>
      </c>
      <c r="J54" s="120"/>
      <c r="K54" s="170">
        <v>20345777</v>
      </c>
    </row>
    <row r="55" spans="1:12" s="96" customFormat="1" ht="21.75" customHeight="1">
      <c r="B55" s="54" t="s">
        <v>175</v>
      </c>
      <c r="C55" s="4">
        <v>16</v>
      </c>
      <c r="D55" s="55"/>
      <c r="E55" s="121">
        <v>-27906664</v>
      </c>
      <c r="F55" s="120"/>
      <c r="G55" s="218">
        <v>0</v>
      </c>
      <c r="H55" s="120"/>
      <c r="I55" s="121">
        <v>-27906664</v>
      </c>
      <c r="J55" s="120"/>
      <c r="K55" s="218">
        <v>0</v>
      </c>
    </row>
    <row r="56" spans="1:12" s="96" customFormat="1" ht="21.75" customHeight="1">
      <c r="B56" s="54" t="s">
        <v>184</v>
      </c>
      <c r="C56" s="4">
        <v>5</v>
      </c>
      <c r="D56" s="55"/>
      <c r="E56" s="170">
        <v>0</v>
      </c>
      <c r="F56" s="120"/>
      <c r="G56" s="218">
        <v>0</v>
      </c>
      <c r="H56" s="120"/>
      <c r="I56" s="120">
        <v>-12530000</v>
      </c>
      <c r="J56" s="120"/>
      <c r="K56" s="120">
        <v>-38030000</v>
      </c>
    </row>
    <row r="57" spans="1:12" s="96" customFormat="1" ht="21.75" customHeight="1">
      <c r="B57" s="54" t="s">
        <v>171</v>
      </c>
      <c r="C57" s="4">
        <v>5</v>
      </c>
      <c r="D57" s="55"/>
      <c r="E57" s="170">
        <v>0</v>
      </c>
      <c r="F57" s="120"/>
      <c r="G57" s="218">
        <v>0</v>
      </c>
      <c r="H57" s="120"/>
      <c r="I57" s="120">
        <v>11771190</v>
      </c>
      <c r="J57" s="120"/>
      <c r="K57" s="120">
        <v>36500000</v>
      </c>
    </row>
    <row r="58" spans="1:12" s="96" customFormat="1" ht="21.75" customHeight="1">
      <c r="B58" s="54" t="s">
        <v>160</v>
      </c>
      <c r="C58" s="55">
        <v>9</v>
      </c>
      <c r="D58" s="55"/>
      <c r="E58" s="120">
        <v>-10000000</v>
      </c>
      <c r="F58" s="120"/>
      <c r="G58" s="170">
        <v>31140</v>
      </c>
      <c r="H58" s="120"/>
      <c r="I58" s="120">
        <v>-10000000</v>
      </c>
      <c r="J58" s="120"/>
      <c r="K58" s="170">
        <v>660000</v>
      </c>
    </row>
    <row r="59" spans="1:12" s="96" customFormat="1" ht="21.75" customHeight="1">
      <c r="A59" s="126" t="s">
        <v>87</v>
      </c>
      <c r="B59" s="52"/>
      <c r="C59" s="52"/>
      <c r="D59" s="55"/>
      <c r="E59" s="104">
        <f>SUM(E50:E58)</f>
        <v>71603942</v>
      </c>
      <c r="F59" s="275"/>
      <c r="G59" s="104">
        <f>SUM(G50:G58)</f>
        <v>48531083</v>
      </c>
      <c r="H59" s="99"/>
      <c r="I59" s="104">
        <f>SUM(I50:I58)</f>
        <v>54644314</v>
      </c>
      <c r="J59" s="99"/>
      <c r="K59" s="104">
        <f>SUM(K50:K58)</f>
        <v>52704994</v>
      </c>
    </row>
    <row r="60" spans="1:12" s="96" customFormat="1" ht="21.75" customHeight="1">
      <c r="A60" s="52"/>
      <c r="B60" s="52"/>
      <c r="C60" s="52"/>
      <c r="D60" s="55"/>
      <c r="E60" s="105"/>
      <c r="F60" s="275"/>
      <c r="G60" s="106"/>
      <c r="H60" s="99"/>
      <c r="I60" s="105"/>
      <c r="J60" s="99"/>
      <c r="K60" s="105"/>
    </row>
    <row r="61" spans="1:12" s="96" customFormat="1" ht="21.75" customHeight="1">
      <c r="A61" s="126" t="s">
        <v>41</v>
      </c>
      <c r="B61" s="56"/>
      <c r="C61" s="56"/>
      <c r="D61" s="55"/>
      <c r="E61" s="107"/>
      <c r="F61" s="276"/>
      <c r="G61" s="107"/>
      <c r="H61" s="88"/>
      <c r="I61" s="107"/>
      <c r="J61" s="88"/>
      <c r="K61" s="107"/>
    </row>
    <row r="62" spans="1:12" s="96" customFormat="1" ht="21.75" customHeight="1">
      <c r="B62" s="50" t="s">
        <v>137</v>
      </c>
      <c r="C62" s="4">
        <v>12</v>
      </c>
      <c r="D62" s="55"/>
      <c r="E62" s="170">
        <v>2963000</v>
      </c>
      <c r="F62" s="88"/>
      <c r="G62" s="218">
        <v>0</v>
      </c>
      <c r="H62" s="88"/>
      <c r="I62" s="170">
        <v>0</v>
      </c>
      <c r="J62" s="88"/>
      <c r="K62" s="218">
        <v>0</v>
      </c>
    </row>
    <row r="63" spans="1:12" s="96" customFormat="1" ht="21.75" customHeight="1">
      <c r="B63" s="50" t="s">
        <v>251</v>
      </c>
      <c r="C63" s="4" t="s">
        <v>245</v>
      </c>
      <c r="D63" s="55"/>
      <c r="E63" s="170">
        <v>1702821</v>
      </c>
      <c r="F63" s="88"/>
      <c r="G63" s="218">
        <v>0</v>
      </c>
      <c r="H63" s="88"/>
      <c r="I63" s="170">
        <v>1702821</v>
      </c>
      <c r="J63" s="88"/>
      <c r="K63" s="218">
        <v>0</v>
      </c>
    </row>
    <row r="64" spans="1:12" s="96" customFormat="1" ht="21.75" customHeight="1">
      <c r="B64" s="50" t="s">
        <v>165</v>
      </c>
      <c r="C64" s="4">
        <v>20</v>
      </c>
      <c r="D64" s="55"/>
      <c r="E64" s="188">
        <v>0</v>
      </c>
      <c r="F64" s="88"/>
      <c r="G64" s="188">
        <v>10000000</v>
      </c>
      <c r="H64" s="88"/>
      <c r="I64" s="188">
        <v>0</v>
      </c>
      <c r="J64" s="88"/>
      <c r="K64" s="188">
        <v>10000000</v>
      </c>
    </row>
    <row r="65" spans="1:21" s="96" customFormat="1" ht="21.75" customHeight="1">
      <c r="B65" s="54" t="s">
        <v>173</v>
      </c>
      <c r="C65" s="4">
        <v>18</v>
      </c>
      <c r="D65" s="55"/>
      <c r="E65" s="236">
        <v>-12320574</v>
      </c>
      <c r="F65" s="88"/>
      <c r="G65" s="236">
        <v>-16172436</v>
      </c>
      <c r="H65" s="88"/>
      <c r="I65" s="170">
        <v>0</v>
      </c>
      <c r="J65" s="88"/>
      <c r="K65" s="218">
        <v>0</v>
      </c>
    </row>
    <row r="66" spans="1:21" s="96" customFormat="1" ht="21.75" customHeight="1">
      <c r="B66" s="54" t="s">
        <v>254</v>
      </c>
      <c r="C66" s="4">
        <v>5</v>
      </c>
      <c r="D66" s="55"/>
      <c r="E66" s="188">
        <v>0</v>
      </c>
      <c r="F66" s="88"/>
      <c r="G66" s="188">
        <v>0</v>
      </c>
      <c r="H66" s="88"/>
      <c r="I66" s="170">
        <v>5000000</v>
      </c>
      <c r="J66" s="88"/>
      <c r="K66" s="218">
        <v>0</v>
      </c>
    </row>
    <row r="67" spans="1:21" s="96" customFormat="1" ht="21.75" customHeight="1">
      <c r="B67" s="54" t="s">
        <v>122</v>
      </c>
      <c r="C67" s="4">
        <v>18</v>
      </c>
      <c r="D67" s="55"/>
      <c r="E67" s="236">
        <v>-2751326</v>
      </c>
      <c r="F67" s="88"/>
      <c r="G67" s="236">
        <v>-2268458</v>
      </c>
      <c r="H67" s="88"/>
      <c r="I67" s="170">
        <v>0</v>
      </c>
      <c r="J67" s="88"/>
      <c r="K67" s="218">
        <v>0</v>
      </c>
    </row>
    <row r="68" spans="1:21" s="108" customFormat="1" ht="21.75" customHeight="1">
      <c r="A68" s="57" t="s">
        <v>88</v>
      </c>
      <c r="B68" s="57"/>
      <c r="C68" s="57"/>
      <c r="D68" s="59"/>
      <c r="E68" s="98">
        <f>SUM(E62:E67)</f>
        <v>-10406079</v>
      </c>
      <c r="F68" s="99"/>
      <c r="G68" s="98">
        <f>SUM(G62:G67)</f>
        <v>-8440894</v>
      </c>
      <c r="H68" s="99"/>
      <c r="I68" s="98">
        <f>SUM(I62:I67)</f>
        <v>6702821</v>
      </c>
      <c r="J68" s="99"/>
      <c r="K68" s="98">
        <f>SUM(K62:K67)</f>
        <v>10000000</v>
      </c>
    </row>
    <row r="69" spans="1:21" s="108" customFormat="1" ht="21.75" customHeight="1">
      <c r="A69" s="57"/>
      <c r="B69" s="57"/>
      <c r="C69" s="57"/>
      <c r="D69" s="59"/>
      <c r="E69" s="99"/>
      <c r="F69" s="99"/>
      <c r="G69" s="99"/>
      <c r="H69" s="99"/>
      <c r="I69" s="99"/>
      <c r="J69" s="99"/>
      <c r="K69" s="99"/>
    </row>
    <row r="70" spans="1:21" s="108" customFormat="1" ht="21.75" customHeight="1">
      <c r="A70" s="58" t="s">
        <v>70</v>
      </c>
      <c r="B70" s="58"/>
      <c r="C70" s="58"/>
      <c r="D70" s="59"/>
      <c r="E70" s="99">
        <f>SUM(E39,E59,E68)</f>
        <v>-21430209</v>
      </c>
      <c r="F70" s="99"/>
      <c r="G70" s="99">
        <f>SUM(G39,G59,G68)</f>
        <v>10256303</v>
      </c>
      <c r="H70" s="99"/>
      <c r="I70" s="278">
        <f>SUM(I39,I59,I68)</f>
        <v>-31646771</v>
      </c>
      <c r="J70" s="99"/>
      <c r="K70" s="99">
        <f>K68+K59+K39</f>
        <v>14499235</v>
      </c>
      <c r="M70" s="96"/>
      <c r="N70" s="96"/>
      <c r="O70" s="96"/>
      <c r="P70" s="96"/>
    </row>
    <row r="71" spans="1:21" s="96" customFormat="1" ht="21.75" customHeight="1">
      <c r="A71" s="51" t="s">
        <v>200</v>
      </c>
      <c r="B71" s="51"/>
      <c r="C71" s="51"/>
      <c r="D71" s="55"/>
      <c r="E71" s="88">
        <f>'BS 1-3'!J13</f>
        <v>47210159</v>
      </c>
      <c r="F71" s="88"/>
      <c r="G71" s="161">
        <v>36953856</v>
      </c>
      <c r="H71" s="88"/>
      <c r="I71" s="88">
        <f>'BS 1-3'!N13</f>
        <v>37839232</v>
      </c>
      <c r="J71" s="88"/>
      <c r="K71" s="120">
        <v>23339997</v>
      </c>
      <c r="M71" s="108"/>
      <c r="N71" s="108"/>
      <c r="O71" s="108"/>
      <c r="P71" s="108"/>
    </row>
    <row r="72" spans="1:21" s="108" customFormat="1" ht="21.75" customHeight="1" thickBot="1">
      <c r="A72" s="58" t="s">
        <v>201</v>
      </c>
      <c r="B72" s="58"/>
      <c r="C72" s="58"/>
      <c r="D72" s="109"/>
      <c r="E72" s="110">
        <f>SUM(E70:E71)</f>
        <v>25779950</v>
      </c>
      <c r="F72" s="99"/>
      <c r="G72" s="110">
        <f>SUM(G70:G71)</f>
        <v>47210159</v>
      </c>
      <c r="H72" s="111"/>
      <c r="I72" s="110">
        <f>SUM(I70:I71)</f>
        <v>6192461</v>
      </c>
      <c r="J72" s="111"/>
      <c r="K72" s="110">
        <f>SUM(K70:K71)</f>
        <v>37839232</v>
      </c>
      <c r="M72" s="112"/>
      <c r="N72" s="96"/>
      <c r="O72" s="96"/>
      <c r="P72" s="96"/>
      <c r="Q72" s="96"/>
      <c r="R72" s="96"/>
      <c r="S72" s="96"/>
      <c r="T72" s="96"/>
    </row>
    <row r="73" spans="1:21" s="108" customFormat="1" ht="13.5" customHeight="1" thickTop="1">
      <c r="A73" s="58"/>
      <c r="B73" s="58"/>
      <c r="C73" s="58"/>
      <c r="D73" s="109"/>
      <c r="E73" s="57"/>
      <c r="F73" s="99"/>
      <c r="G73" s="99"/>
      <c r="H73" s="99"/>
      <c r="I73" s="111"/>
      <c r="J73" s="99"/>
      <c r="K73" s="111"/>
      <c r="L73" s="99"/>
      <c r="N73" s="112"/>
      <c r="O73" s="96"/>
      <c r="P73" s="96"/>
      <c r="Q73" s="96"/>
      <c r="R73" s="96"/>
      <c r="S73" s="96"/>
      <c r="T73" s="96"/>
      <c r="U73" s="96"/>
    </row>
    <row r="74" spans="1:21" s="96" customFormat="1" ht="20.399999999999999">
      <c r="A74" s="57" t="s">
        <v>42</v>
      </c>
      <c r="B74" s="57"/>
      <c r="C74" s="57"/>
      <c r="D74" s="101"/>
      <c r="E74" s="70"/>
      <c r="F74" s="113"/>
      <c r="G74" s="70"/>
      <c r="H74" s="114"/>
      <c r="I74" s="70"/>
      <c r="J74" s="114"/>
      <c r="L74" s="114"/>
      <c r="N74" s="108"/>
      <c r="O74" s="108"/>
      <c r="P74" s="108"/>
      <c r="Q74" s="108"/>
    </row>
    <row r="75" spans="1:21" s="96" customFormat="1" ht="19.8">
      <c r="A75" s="280" t="s">
        <v>152</v>
      </c>
      <c r="B75" s="164" t="s">
        <v>235</v>
      </c>
      <c r="C75" s="165"/>
      <c r="D75" s="149"/>
      <c r="E75" s="149"/>
      <c r="F75" s="149"/>
      <c r="G75" s="149"/>
      <c r="H75" s="149"/>
      <c r="I75" s="149"/>
      <c r="J75" s="149"/>
      <c r="K75" s="149"/>
      <c r="L75" s="149"/>
    </row>
    <row r="76" spans="1:21" s="96" customFormat="1" ht="19.8">
      <c r="A76" s="281"/>
      <c r="B76" s="97" t="s">
        <v>236</v>
      </c>
      <c r="C76" s="165"/>
      <c r="D76" s="149"/>
      <c r="E76" s="149"/>
      <c r="F76" s="149"/>
      <c r="G76" s="149"/>
      <c r="H76" s="149"/>
      <c r="I76" s="149"/>
      <c r="J76" s="149"/>
      <c r="K76" s="149"/>
      <c r="L76" s="149"/>
    </row>
    <row r="77" spans="1:21" ht="21.75" customHeight="1">
      <c r="A77" s="280" t="s">
        <v>170</v>
      </c>
      <c r="B77" s="90" t="s">
        <v>256</v>
      </c>
    </row>
    <row r="78" spans="1:21" ht="21.75" customHeight="1">
      <c r="A78" s="280"/>
      <c r="B78" s="90" t="s">
        <v>249</v>
      </c>
    </row>
    <row r="79" spans="1:21" ht="21.75" customHeight="1">
      <c r="A79" s="282" t="s">
        <v>182</v>
      </c>
      <c r="B79" s="96" t="s">
        <v>255</v>
      </c>
    </row>
    <row r="80" spans="1:21" ht="21.75" customHeight="1">
      <c r="A80" s="282"/>
      <c r="B80" s="90" t="s">
        <v>237</v>
      </c>
    </row>
    <row r="81" spans="1:2" ht="21.75" customHeight="1">
      <c r="A81" s="280" t="s">
        <v>185</v>
      </c>
      <c r="B81" s="97" t="s">
        <v>257</v>
      </c>
    </row>
    <row r="82" spans="1:2" ht="21.75" customHeight="1">
      <c r="A82" s="280" t="s">
        <v>199</v>
      </c>
      <c r="B82" s="97" t="s">
        <v>258</v>
      </c>
    </row>
    <row r="83" spans="1:2" ht="21.75" customHeight="1">
      <c r="A83" s="280" t="s">
        <v>219</v>
      </c>
      <c r="B83" s="97" t="s">
        <v>259</v>
      </c>
    </row>
    <row r="84" spans="1:2" ht="21.75" customHeight="1">
      <c r="A84" s="280" t="s">
        <v>220</v>
      </c>
      <c r="B84" s="90" t="s">
        <v>260</v>
      </c>
    </row>
    <row r="85" spans="1:2" ht="21.75" customHeight="1">
      <c r="B85" s="3"/>
    </row>
    <row r="86" spans="1:2" ht="21.75" customHeight="1">
      <c r="B86" s="165"/>
    </row>
  </sheetData>
  <mergeCells count="10">
    <mergeCell ref="E5:K5"/>
    <mergeCell ref="E45:K45"/>
    <mergeCell ref="E46:G46"/>
    <mergeCell ref="I46:K46"/>
    <mergeCell ref="E47:G47"/>
    <mergeCell ref="I47:K47"/>
    <mergeCell ref="E6:G6"/>
    <mergeCell ref="I6:K6"/>
    <mergeCell ref="E7:G7"/>
    <mergeCell ref="I7:K7"/>
  </mergeCells>
  <pageMargins left="0.66929133858267698" right="0.70866141732283505" top="0.47244094488188998" bottom="0.511811023622047" header="0.511811023622047" footer="0.511811023622047"/>
  <pageSetup paperSize="9" scale="69" firstPageNumber="8" fitToWidth="0" fitToHeight="0" orientation="portrait" useFirstPageNumber="1" r:id="rId1"/>
  <headerFooter>
    <oddHeader xml:space="preserve">&amp;C
</oddHeader>
    <oddFooter>&amp;L&amp;"Times New Roman,Regular"&amp;10The accompanying notes are an intergral part of the financial statements.&amp;R&amp;14&amp;P</oddFooter>
  </headerFooter>
  <rowBreaks count="1" manualBreakCount="1">
    <brk id="40" max="16383" man="1"/>
  </rowBreaks>
  <ignoredErrors>
    <ignoredError sqref="A76:A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 M</vt:lpstr>
      <vt:lpstr>SH6 Conso</vt:lpstr>
      <vt:lpstr>SH7 Sepa</vt:lpstr>
      <vt:lpstr>CF8-9</vt:lpstr>
      <vt:lpstr>'BS 1-3'!Print_Area</vt:lpstr>
      <vt:lpstr>'CF8-9'!Print_Area</vt:lpstr>
      <vt:lpstr>'PL 4-5 M'!Print_Area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2025-02-20T07:30:26Z</cp:lastPrinted>
  <dcterms:created xsi:type="dcterms:W3CDTF">2000-10-29T08:16:28Z</dcterms:created>
  <dcterms:modified xsi:type="dcterms:W3CDTF">2025-02-25T10:56:47Z</dcterms:modified>
</cp:coreProperties>
</file>