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F1DD582-EFDB-4494-A11E-A1F6A2721B6B}" xr6:coauthVersionLast="47" xr6:coauthVersionMax="47" xr10:uidLastSave="{00000000-0000-0000-0000-000000000000}"/>
  <bookViews>
    <workbookView xWindow="-110" yWindow="-110" windowWidth="19420" windowHeight="11500" tabRatio="785" activeTab="4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externalReferences>
    <externalReference r:id="rId6"/>
  </externalReferences>
  <definedNames>
    <definedName name="_xlnm.Print_Area" localSheetId="1">'10-11'!$A$1:$I$57</definedName>
    <definedName name="_xlnm.Print_Area" localSheetId="2">'12-13'!$A$1:$O$49</definedName>
    <definedName name="_xlnm.Print_Area" localSheetId="3">'14-15'!$A$1:$M$45</definedName>
    <definedName name="_xlnm.Print_Area" localSheetId="4">'16-17'!$A$1:$I$99</definedName>
    <definedName name="_xlnm.Print_Area" localSheetId="0">'7-9'!$A$1:$I$84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C48" i="1"/>
  <c r="C12" i="4"/>
  <c r="G12" i="4"/>
  <c r="C80" i="1"/>
  <c r="G80" i="1"/>
  <c r="C28" i="5"/>
  <c r="G28" i="5"/>
  <c r="C43" i="1"/>
  <c r="G92" i="4" l="1"/>
  <c r="G41" i="4"/>
  <c r="G43" i="1" l="1"/>
  <c r="G29" i="1"/>
  <c r="C29" i="1"/>
  <c r="G69" i="4"/>
  <c r="G11" i="5"/>
  <c r="C19" i="5" l="1"/>
  <c r="G42" i="4"/>
  <c r="C42" i="4"/>
  <c r="C44" i="4"/>
  <c r="C41" i="4"/>
  <c r="E29" i="1" l="1"/>
  <c r="I29" i="1"/>
  <c r="G28" i="1" l="1"/>
  <c r="E95" i="4" l="1"/>
  <c r="I10" i="4" l="1"/>
  <c r="K18" i="9" l="1"/>
  <c r="G15" i="5" l="1"/>
  <c r="C85" i="4" l="1"/>
  <c r="G85" i="4"/>
  <c r="E10" i="4"/>
  <c r="M38" i="8"/>
  <c r="I38" i="8"/>
  <c r="G38" i="8"/>
  <c r="E38" i="8"/>
  <c r="C38" i="8"/>
  <c r="M21" i="8"/>
  <c r="K20" i="8"/>
  <c r="G95" i="4" l="1"/>
  <c r="I43" i="9" l="1"/>
  <c r="G43" i="9"/>
  <c r="E43" i="9"/>
  <c r="C43" i="9"/>
  <c r="K38" i="9"/>
  <c r="I38" i="9"/>
  <c r="G38" i="9"/>
  <c r="E38" i="9"/>
  <c r="C38" i="9"/>
  <c r="M37" i="9"/>
  <c r="M38" i="9" s="1"/>
  <c r="I20" i="9"/>
  <c r="G20" i="9"/>
  <c r="G22" i="9" s="1"/>
  <c r="G34" i="9" s="1"/>
  <c r="E20" i="9"/>
  <c r="C20" i="9"/>
  <c r="M18" i="9"/>
  <c r="K15" i="9"/>
  <c r="I15" i="9"/>
  <c r="G15" i="9"/>
  <c r="E15" i="9"/>
  <c r="C15" i="9"/>
  <c r="M14" i="9"/>
  <c r="M15" i="9" s="1"/>
  <c r="M11" i="9"/>
  <c r="I47" i="8"/>
  <c r="I49" i="8" s="1"/>
  <c r="G47" i="8"/>
  <c r="E47" i="8"/>
  <c r="C47" i="8"/>
  <c r="N45" i="8"/>
  <c r="M42" i="8"/>
  <c r="K42" i="8"/>
  <c r="I42" i="8"/>
  <c r="G42" i="8"/>
  <c r="E42" i="8"/>
  <c r="C42" i="8"/>
  <c r="O41" i="8"/>
  <c r="O42" i="8" s="1"/>
  <c r="E24" i="8"/>
  <c r="I22" i="8"/>
  <c r="G22" i="8"/>
  <c r="E22" i="8"/>
  <c r="C22" i="8"/>
  <c r="O20" i="8"/>
  <c r="M17" i="8"/>
  <c r="K17" i="8"/>
  <c r="I17" i="8"/>
  <c r="G17" i="8"/>
  <c r="E17" i="8"/>
  <c r="C17" i="8"/>
  <c r="C24" i="8" s="1"/>
  <c r="O16" i="8"/>
  <c r="O17" i="8" s="1"/>
  <c r="O13" i="8"/>
  <c r="C49" i="8" l="1"/>
  <c r="E49" i="8"/>
  <c r="G49" i="8"/>
  <c r="G24" i="8"/>
  <c r="I24" i="8"/>
  <c r="C22" i="9"/>
  <c r="E22" i="9"/>
  <c r="I22" i="9"/>
  <c r="G45" i="9"/>
  <c r="M22" i="8"/>
  <c r="M24" i="8" s="1"/>
  <c r="I34" i="9" l="1"/>
  <c r="I45" i="9" s="1"/>
  <c r="E34" i="9"/>
  <c r="E45" i="9" s="1"/>
  <c r="C34" i="9"/>
  <c r="C78" i="4"/>
  <c r="E78" i="4"/>
  <c r="I78" i="4"/>
  <c r="G78" i="4"/>
  <c r="I70" i="4"/>
  <c r="C70" i="4"/>
  <c r="E70" i="4"/>
  <c r="G70" i="4"/>
  <c r="C45" i="9" l="1"/>
  <c r="C49" i="1"/>
  <c r="I52" i="5" l="1"/>
  <c r="K19" i="9" s="1"/>
  <c r="G52" i="5"/>
  <c r="K42" i="9" s="1"/>
  <c r="M42" i="9" s="1"/>
  <c r="E52" i="5"/>
  <c r="K21" i="8" s="1"/>
  <c r="C52" i="5"/>
  <c r="K46" i="8" s="1"/>
  <c r="O21" i="8" l="1"/>
  <c r="O22" i="8" s="1"/>
  <c r="O24" i="8" s="1"/>
  <c r="K22" i="8"/>
  <c r="K24" i="8" s="1"/>
  <c r="K38" i="8" s="1"/>
  <c r="O38" i="8" s="1"/>
  <c r="M19" i="9"/>
  <c r="M20" i="9" s="1"/>
  <c r="M22" i="9" s="1"/>
  <c r="K20" i="9"/>
  <c r="K22" i="9" s="1"/>
  <c r="K34" i="9" s="1"/>
  <c r="M34" i="9" s="1"/>
  <c r="C82" i="1"/>
  <c r="I44" i="5" l="1"/>
  <c r="G44" i="5"/>
  <c r="G18" i="1" l="1"/>
  <c r="C30" i="1"/>
  <c r="E30" i="1" l="1"/>
  <c r="I18" i="1"/>
  <c r="E18" i="1"/>
  <c r="C95" i="4" l="1"/>
  <c r="G49" i="1" l="1"/>
  <c r="C44" i="5"/>
  <c r="M46" i="8" s="1"/>
  <c r="E44" i="5"/>
  <c r="M47" i="8" l="1"/>
  <c r="M49" i="8" s="1"/>
  <c r="O46" i="8"/>
  <c r="I95" i="4"/>
  <c r="I54" i="5"/>
  <c r="I21" i="5"/>
  <c r="I15" i="5"/>
  <c r="E21" i="5"/>
  <c r="E15" i="5"/>
  <c r="I55" i="1"/>
  <c r="I49" i="1"/>
  <c r="E55" i="1"/>
  <c r="E49" i="1"/>
  <c r="I30" i="1"/>
  <c r="E57" i="1" l="1"/>
  <c r="E23" i="5"/>
  <c r="E27" i="5" s="1"/>
  <c r="E29" i="5" s="1"/>
  <c r="I23" i="5"/>
  <c r="I27" i="5" s="1"/>
  <c r="I29" i="5" s="1"/>
  <c r="I57" i="1"/>
  <c r="I32" i="1"/>
  <c r="E32" i="1"/>
  <c r="E34" i="4" l="1"/>
  <c r="E55" i="5"/>
  <c r="I34" i="4"/>
  <c r="I46" i="4" s="1"/>
  <c r="I48" i="4" s="1"/>
  <c r="I81" i="4" s="1"/>
  <c r="I84" i="4" s="1"/>
  <c r="I86" i="4" s="1"/>
  <c r="I55" i="5"/>
  <c r="D86" i="1"/>
  <c r="F86" i="1"/>
  <c r="H86" i="1"/>
  <c r="E46" i="4" l="1"/>
  <c r="C18" i="1"/>
  <c r="E48" i="4" l="1"/>
  <c r="G46" i="9"/>
  <c r="E46" i="9"/>
  <c r="E81" i="4" l="1"/>
  <c r="I46" i="9"/>
  <c r="C46" i="9"/>
  <c r="E84" i="4" l="1"/>
  <c r="G21" i="5"/>
  <c r="C21" i="5"/>
  <c r="E86" i="4" l="1"/>
  <c r="G55" i="1"/>
  <c r="C55" i="1"/>
  <c r="C57" i="1" s="1"/>
  <c r="C84" i="1" s="1"/>
  <c r="G57" i="1" l="1"/>
  <c r="C32" i="1"/>
  <c r="C86" i="1" s="1"/>
  <c r="C15" i="5" l="1"/>
  <c r="C23" i="5" s="1"/>
  <c r="C27" i="5" s="1"/>
  <c r="C29" i="5" s="1"/>
  <c r="C10" i="4" s="1"/>
  <c r="C34" i="4" l="1"/>
  <c r="K45" i="8"/>
  <c r="K47" i="8" s="1"/>
  <c r="K49" i="8" s="1"/>
  <c r="C55" i="5"/>
  <c r="O45" i="8"/>
  <c r="O47" i="8" s="1"/>
  <c r="O49" i="8" s="1"/>
  <c r="C46" i="4" l="1"/>
  <c r="E82" i="1"/>
  <c r="I82" i="1"/>
  <c r="C48" i="4" l="1"/>
  <c r="I84" i="1"/>
  <c r="I86" i="1" s="1"/>
  <c r="N22" i="9"/>
  <c r="E84" i="1"/>
  <c r="E86" i="1" s="1"/>
  <c r="G82" i="1"/>
  <c r="C81" i="4" l="1"/>
  <c r="G84" i="1"/>
  <c r="C84" i="4" l="1"/>
  <c r="C86" i="4" s="1"/>
  <c r="J80" i="9"/>
  <c r="G23" i="5" l="1"/>
  <c r="G27" i="5" s="1"/>
  <c r="G29" i="5" s="1"/>
  <c r="G10" i="4" l="1"/>
  <c r="G34" i="4" s="1"/>
  <c r="G46" i="4" s="1"/>
  <c r="K41" i="9"/>
  <c r="M41" i="9" s="1"/>
  <c r="M43" i="9" s="1"/>
  <c r="M45" i="9" s="1"/>
  <c r="G55" i="5"/>
  <c r="K43" i="9" l="1"/>
  <c r="K45" i="9" s="1"/>
  <c r="K46" i="9" s="1"/>
  <c r="G48" i="4"/>
  <c r="M46" i="9"/>
  <c r="K80" i="9"/>
  <c r="N45" i="9"/>
  <c r="G81" i="4" l="1"/>
  <c r="G30" i="1"/>
  <c r="G32" i="1" s="1"/>
  <c r="G86" i="1" s="1"/>
  <c r="G84" i="4" l="1"/>
  <c r="G86" i="4" s="1"/>
</calcChain>
</file>

<file path=xl/sharedStrings.xml><?xml version="1.0" encoding="utf-8"?>
<sst xmlns="http://schemas.openxmlformats.org/spreadsheetml/2006/main" count="372" uniqueCount="202">
  <si>
    <t>บริษัท อิชิตัน กรุ๊ป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</si>
  <si>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</si>
  <si>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</si>
  <si>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</si>
  <si>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</si>
  <si>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</si>
  <si>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</si>
  <si>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</si>
  <si>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</si>
  <si>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เงินลงทุนในหน่วยลงทุนในตราสารหนี้</t>
  </si>
  <si>
    <t>ลูกหนี้การค้า</t>
  </si>
  <si>
    <t>ลูกหนี้หมุนเวียนอื่น</t>
  </si>
  <si>
    <t>4, 7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</si>
  <si>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</si>
  <si>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</si>
  <si>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</si>
  <si>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</si>
  <si>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</si>
  <si>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</si>
  <si>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</si>
  <si>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</si>
  <si>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</si>
  <si>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</si>
  <si>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</si>
  <si>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</si>
  <si>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</si>
  <si>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</si>
  <si>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</si>
  <si>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</si>
  <si>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</si>
  <si>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</si>
  <si>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</si>
  <si>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</si>
  <si>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</si>
  <si>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</si>
  <si>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</si>
  <si>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</si>
  <si>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</si>
  <si>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</si>
  <si>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</si>
  <si>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</si>
  <si>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</si>
  <si>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</si>
  <si>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</si>
  <si>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</si>
  <si>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</si>
  <si>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</si>
  <si>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</si>
  <si>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</si>
  <si>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</si>
  <si>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</si>
  <si>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</si>
  <si>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</si>
  <si>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</si>
  <si>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</si>
  <si>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</si>
  <si>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</si>
  <si>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</si>
  <si>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</si>
  <si>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</si>
  <si>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</si>
  <si>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</si>
  <si>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</si>
  <si>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</si>
  <si>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</si>
  <si>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</si>
  <si>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</si>
  <si>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</si>
  <si>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</si>
  <si>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</si>
  <si>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</si>
  <si>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</si>
  <si>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</si>
  <si>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</si>
  <si>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</si>
  <si>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</si>
  <si>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</si>
  <si>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</si>
  <si>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</si>
  <si>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</si>
  <si>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</si>
  <si>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</si>
  <si>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</si>
  <si>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</si>
  <si>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</si>
  <si>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รายการที่จะไม่ถูกจัดประเภทใหม่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</si>
  <si>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</si>
  <si>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</si>
  <si>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</t>
  </si>
  <si>
    <t>ที่จะไม่ถูกจัดประเภทใหม่ไว้ใน</t>
  </si>
  <si>
    <t>กำไรหรือขาดทุนในภายหลัง</t>
  </si>
  <si>
    <t xml:space="preserve">กำไรขาดทุนเบ็ดเสร็จอื่นสำหรับปี </t>
  </si>
  <si>
    <t>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</si>
  <si>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</si>
  <si>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</si>
  <si>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>งบการเงินรวม</t>
  </si>
  <si>
    <t>องค์ประกอบอื่นของ</t>
  </si>
  <si>
    <t>ส่วนของผู้ถือหุ้น</t>
  </si>
  <si>
    <t>ผลต่างของ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</si>
  <si>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</si>
  <si>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</si>
  <si>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</si>
  <si>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</si>
  <si>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</si>
  <si>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</si>
  <si>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</si>
  <si>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</si>
  <si>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</si>
  <si>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</si>
  <si>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</si>
  <si>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</si>
  <si>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</si>
  <si>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</si>
  <si>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</si>
  <si>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</si>
  <si>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</si>
  <si>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</si>
  <si>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</si>
  <si>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</si>
  <si>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</si>
  <si>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</si>
  <si>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</si>
  <si>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</si>
  <si>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</si>
  <si>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ค่าตัดจำหน่ายสินทรัพย์ไม่มีตัวตน</t>
  </si>
  <si>
    <t>ขาดทุนจากการด้อยค่าเครื่องจักร</t>
  </si>
  <si>
    <t>ขาดทุนจากการด้อยค่าสินทรัพย์ไม่มีตัวตน</t>
  </si>
  <si>
    <t xml:space="preserve">   เงินลงทุนในการร่วมค้า</t>
  </si>
  <si>
    <t>ประมาณการหนี้สินสำหรับผลประโยชน์พนักงาน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</si>
  <si>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</si>
  <si>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</si>
  <si>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</si>
  <si>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ขาดทุนจากการจำหน่ายและตัดจำหน่ายอาคารและอุปกรณ์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</si>
  <si>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</si>
  <si>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</si>
  <si>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</si>
  <si>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</si>
  <si>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</si>
  <si>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</si>
  <si>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</si>
  <si>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เงินสดรับจากการลดทุนในการร่วมค้า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</si>
  <si>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</si>
  <si>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</si>
  <si>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</si>
  <si>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</si>
  <si>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</si>
  <si>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</si>
  <si>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</si>
  <si>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</si>
  <si>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</si>
  <si>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</si>
  <si>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</si>
  <si>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</si>
  <si>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</si>
  <si>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</si>
  <si>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</si>
  <si>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</si>
  <si>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 xml:space="preserve">       - ดอกเบี้ยจ่ายที่บันทึกเป็นต้นทุน</t>
  </si>
  <si>
    <t xml:space="preserve">       - (กำไร) ขาดทุนจากอัตราแลกเปลี่ยนที่ยังไม่เกิดขึ้นจริง</t>
  </si>
  <si>
    <t>ที่ดิน อาคารและอุปกรณ์ที่จ่ายเป็นเงินสด</t>
  </si>
  <si>
    <t>รายการที่ไม่ใช่เงินสด</t>
  </si>
  <si>
    <t>เงินลงทุนระยะยาวอื่น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</si>
  <si>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</si>
  <si>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กลับรายการค่าเผื่อผลขาดทุนจากการด้อยค่าของ</t>
  </si>
  <si>
    <t xml:space="preserve">   ของเงินลงทุนในการร่วมค้า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</si>
  <si>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</si>
  <si>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</si>
  <si>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</si>
  <si>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เงินลงทุนชั่วคราว</t>
  </si>
  <si>
    <t>ทุน</t>
  </si>
  <si>
    <t xml:space="preserve">   ที่คาดว่าจะเกิดขึ้นของลูกหนี้การค้า</t>
  </si>
  <si>
    <t xml:space="preserve">   เทียบเท่าเงินสด</t>
  </si>
  <si>
    <t>ผลขาดทุนจากการด้อยค่าด้านเครดิต</t>
  </si>
  <si>
    <t>เงินสดจ่ายสำหรับเงินลงทุนในบริษัทย่อย</t>
  </si>
  <si>
    <t>สินทรัพย์ไม่หมุนเวียนที่จัดประเภท</t>
  </si>
  <si>
    <t>เป็นสินทรัพย์ที่ถือไว้เพื่อขาย</t>
  </si>
  <si>
    <t>ผลขาดทุนจากการด้อยค่าของเงินลงทุนในบริษัทย่อย</t>
  </si>
  <si>
    <t>รวมรายได้</t>
  </si>
  <si>
    <t>ค่าใช้จ่าย</t>
  </si>
  <si>
    <t>กระแสเงินสดสุทธิได้มาจาก (ใช้ไปใน) กิจกรรมลงทุน</t>
  </si>
  <si>
    <t xml:space="preserve">                 - การเปลี่ยนแปลงในเจ้าหนี้</t>
  </si>
  <si>
    <t>เงินสดรับจากการขายเงินลงทุนชั่วคราว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</si>
  <si>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</si>
  <si>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กลับรายการผลขาดทุนจากการด้อยค่าของเครื่องจักร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</si>
  <si>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</si>
  <si>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</si>
  <si>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</si>
  <si>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</si>
  <si>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</si>
  <si>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สินทรัพย์หมุนเวียนที่จัดประเภทเป็นสินทรัพย์ที่ถือไว้เพื่อขาย</t>
  </si>
  <si>
    <t>จ่ายประมาณการหนี้สินสำหรับผลประโยชน์พนักงาน</t>
  </si>
  <si>
    <t>กำไรจากการขายสินทรัพย์หมุนเวียน</t>
  </si>
  <si>
    <t xml:space="preserve">   ที่จัดประเภทเป็นสินทรัพย์ที่ถือไว้เพื่อขาย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</si>
  <si>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</si>
  <si>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เงินสดรับจากการขายสินทรัพย์หมุนเวียน</t>
  </si>
  <si>
    <t>(กำไร) ขาดทุนจากการปรับมูลค่ายุติธรรม</t>
  </si>
  <si>
    <t>7, 24</t>
  </si>
  <si>
    <t>5, 8</t>
  </si>
  <si>
    <t>5, 16, 24</t>
  </si>
  <si>
    <t>5, 20</t>
  </si>
  <si>
    <t>14, 15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</si>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</sst>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  <numFmt numFmtId="228" formatCode="_(* #,##0.0_);_(* \(#,##0.0\);_(* &quot;-&quot;??_);_(@_)"/>
  </numFmts>
  <fonts count="1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4"/>
      <name val="Cordia New"/>
      <family val="2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21">
    <xf numFmtId="0" fontId="0" fillId="0" borderId="0"/>
    <xf numFmtId="43" fontId="6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0" fontId="21" fillId="0" borderId="0"/>
    <xf numFmtId="0" fontId="8" fillId="0" borderId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121" fillId="0" borderId="0"/>
    <xf numFmtId="0" fontId="6" fillId="0" borderId="0"/>
    <xf numFmtId="0" fontId="121" fillId="0" borderId="0"/>
    <xf numFmtId="0" fontId="52" fillId="0" borderId="0"/>
    <xf numFmtId="174" fontId="6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0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56" fillId="0" borderId="0"/>
    <xf numFmtId="178" fontId="6" fillId="0" borderId="0" applyFont="0" applyFill="0" applyBorder="0" applyAlignment="0" applyProtection="0"/>
    <xf numFmtId="197" fontId="110" fillId="0" borderId="0"/>
    <xf numFmtId="0" fontId="111" fillId="0" borderId="0"/>
    <xf numFmtId="196" fontId="110" fillId="0" borderId="0"/>
    <xf numFmtId="37" fontId="78" fillId="0" borderId="0"/>
    <xf numFmtId="0" fontId="64" fillId="0" borderId="0"/>
    <xf numFmtId="0" fontId="108" fillId="0" borderId="0"/>
    <xf numFmtId="0" fontId="122" fillId="0" borderId="0"/>
    <xf numFmtId="0" fontId="112" fillId="0" borderId="0"/>
    <xf numFmtId="0" fontId="113" fillId="0" borderId="0"/>
    <xf numFmtId="0" fontId="129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114" fillId="0" borderId="0"/>
    <xf numFmtId="0" fontId="130" fillId="0" borderId="0"/>
    <xf numFmtId="0" fontId="111" fillId="0" borderId="0"/>
    <xf numFmtId="0" fontId="27" fillId="0" borderId="0">
      <alignment wrapText="1"/>
    </xf>
    <xf numFmtId="37" fontId="78" fillId="0" borderId="0"/>
    <xf numFmtId="0" fontId="6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113" fillId="0" borderId="0"/>
    <xf numFmtId="0" fontId="129" fillId="0" borderId="0"/>
    <xf numFmtId="196" fontId="110" fillId="0" borderId="0"/>
    <xf numFmtId="0" fontId="112" fillId="0" borderId="0"/>
    <xf numFmtId="0" fontId="27" fillId="0" borderId="0">
      <alignment wrapText="1"/>
    </xf>
    <xf numFmtId="0" fontId="114" fillId="0" borderId="0"/>
    <xf numFmtId="0" fontId="130" fillId="0" borderId="0"/>
    <xf numFmtId="0" fontId="108" fillId="0" borderId="0"/>
    <xf numFmtId="0" fontId="122" fillId="0" borderId="0"/>
    <xf numFmtId="197" fontId="110" fillId="0" borderId="0"/>
    <xf numFmtId="0" fontId="111" fillId="0" borderId="0"/>
    <xf numFmtId="0" fontId="82" fillId="0" borderId="0"/>
    <xf numFmtId="0" fontId="111" fillId="0" borderId="0"/>
    <xf numFmtId="197" fontId="110" fillId="0" borderId="0"/>
    <xf numFmtId="196" fontId="110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37" fontId="78" fillId="0" borderId="0"/>
    <xf numFmtId="0" fontId="27" fillId="0" borderId="0">
      <alignment wrapText="1"/>
    </xf>
    <xf numFmtId="0" fontId="114" fillId="0" borderId="0"/>
    <xf numFmtId="0" fontId="130" fillId="0" borderId="0"/>
    <xf numFmtId="0" fontId="6" fillId="0" borderId="0" applyBorder="0"/>
    <xf numFmtId="0" fontId="6" fillId="0" borderId="0" applyBorder="0"/>
    <xf numFmtId="0" fontId="6" fillId="0" borderId="0" applyBorder="0"/>
    <xf numFmtId="0" fontId="82" fillId="0" borderId="0"/>
    <xf numFmtId="0" fontId="113" fillId="0" borderId="0"/>
    <xf numFmtId="0" fontId="129" fillId="0" borderId="0"/>
    <xf numFmtId="0" fontId="112" fillId="0" borderId="0"/>
    <xf numFmtId="0" fontId="108" fillId="0" borderId="0"/>
    <xf numFmtId="0" fontId="122" fillId="0" borderId="0"/>
    <xf numFmtId="0" fontId="111" fillId="0" borderId="0"/>
    <xf numFmtId="0" fontId="90" fillId="0" borderId="0"/>
    <xf numFmtId="179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57" fillId="0" borderId="0"/>
    <xf numFmtId="0" fontId="88" fillId="0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9" fontId="54" fillId="0" borderId="0"/>
    <xf numFmtId="9" fontId="120" fillId="0" borderId="0"/>
    <xf numFmtId="0" fontId="115" fillId="17" borderId="7">
      <alignment horizontal="centerContinuous" vertical="top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1" borderId="0" applyNumberFormat="0" applyBorder="0" applyAlignment="0" applyProtection="0"/>
    <xf numFmtId="0" fontId="32" fillId="4" borderId="0" applyNumberFormat="0" applyBorder="0" applyAlignment="0" applyProtection="0"/>
    <xf numFmtId="5" fontId="58" fillId="0" borderId="5" applyAlignment="0" applyProtection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" fillId="22" borderId="8" applyNumberFormat="0" applyAlignment="0" applyProtection="0"/>
    <xf numFmtId="0" fontId="34" fillId="23" borderId="9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09" fontId="108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54" fillId="0" borderId="0"/>
    <xf numFmtId="210" fontId="27" fillId="0" borderId="0"/>
    <xf numFmtId="218" fontId="122" fillId="0" borderId="0"/>
    <xf numFmtId="0" fontId="54" fillId="0" borderId="0"/>
    <xf numFmtId="223" fontId="120" fillId="0" borderId="0"/>
    <xf numFmtId="3" fontId="60" fillId="0" borderId="0" applyFont="0" applyFill="0" applyBorder="0" applyAlignment="0" applyProtection="0"/>
    <xf numFmtId="0" fontId="115" fillId="17" borderId="7">
      <alignment horizontal="centerContinuous" vertical="top"/>
    </xf>
    <xf numFmtId="0" fontId="61" fillId="0" borderId="0" applyNumberFormat="0" applyAlignment="0">
      <alignment horizontal="left"/>
    </xf>
    <xf numFmtId="169" fontId="64" fillId="0" borderId="0" applyFont="0" applyFill="0" applyBorder="0" applyAlignment="0" applyProtection="0"/>
    <xf numFmtId="0" fontId="62" fillId="0" borderId="0"/>
    <xf numFmtId="0" fontId="62" fillId="0" borderId="0"/>
    <xf numFmtId="0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4" fillId="0" borderId="0"/>
    <xf numFmtId="211" fontId="27" fillId="0" borderId="0"/>
    <xf numFmtId="219" fontId="120" fillId="0" borderId="0"/>
    <xf numFmtId="0" fontId="54" fillId="0" borderId="0"/>
    <xf numFmtId="225" fontId="120" fillId="0" borderId="0"/>
    <xf numFmtId="182" fontId="6" fillId="0" borderId="0"/>
    <xf numFmtId="0" fontId="28" fillId="17" borderId="0" applyNumberFormat="0" applyFont="0" applyFill="0" applyBorder="0" applyProtection="0">
      <alignment horizontal="left"/>
    </xf>
    <xf numFmtId="14" fontId="63" fillId="0" borderId="0" applyFill="0" applyBorder="0" applyAlignment="0"/>
    <xf numFmtId="15" fontId="116" fillId="24" borderId="0">
      <alignment horizontal="centerContinuous"/>
    </xf>
    <xf numFmtId="38" fontId="64" fillId="0" borderId="10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71" fontId="54" fillId="0" borderId="0"/>
    <xf numFmtId="212" fontId="27" fillId="0" borderId="0"/>
    <xf numFmtId="171" fontId="120" fillId="0" borderId="0"/>
    <xf numFmtId="171" fontId="54" fillId="0" borderId="0"/>
    <xf numFmtId="226" fontId="120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5" fillId="0" borderId="0" applyNumberFormat="0" applyAlignment="0">
      <alignment horizontal="left"/>
    </xf>
    <xf numFmtId="0" fontId="30" fillId="0" borderId="0"/>
    <xf numFmtId="0" fontId="35" fillId="0" borderId="0" applyNumberFormat="0" applyFill="0" applyBorder="0" applyAlignment="0" applyProtection="0"/>
    <xf numFmtId="183" fontId="51" fillId="0" borderId="0">
      <alignment horizontal="right"/>
    </xf>
    <xf numFmtId="0" fontId="64" fillId="0" borderId="0"/>
    <xf numFmtId="0" fontId="36" fillId="5" borderId="0" applyNumberFormat="0" applyBorder="0" applyAlignment="0" applyProtection="0"/>
    <xf numFmtId="40" fontId="117" fillId="25" borderId="4"/>
    <xf numFmtId="38" fontId="14" fillId="17" borderId="0" applyNumberFormat="0" applyBorder="0" applyAlignment="0" applyProtection="0"/>
    <xf numFmtId="0" fontId="66" fillId="0" borderId="11" applyNumberFormat="0" applyAlignment="0" applyProtection="0">
      <alignment horizontal="left" vertical="center"/>
    </xf>
    <xf numFmtId="0" fontId="66" fillId="0" borderId="1">
      <alignment horizontal="left" vertical="center"/>
    </xf>
    <xf numFmtId="184" fontId="67" fillId="26" borderId="0">
      <alignment horizontal="left" vertical="top"/>
    </xf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185" fontId="68" fillId="0" borderId="15">
      <alignment horizontal="left"/>
    </xf>
    <xf numFmtId="186" fontId="69" fillId="0" borderId="7">
      <alignment horizontal="left"/>
    </xf>
    <xf numFmtId="0" fontId="70" fillId="0" borderId="16">
      <alignment horizontal="right"/>
    </xf>
    <xf numFmtId="0" fontId="68" fillId="1" borderId="7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71" fillId="26" borderId="0">
      <alignment horizontal="left" wrapText="1"/>
    </xf>
    <xf numFmtId="187" fontId="6" fillId="0" borderId="0" applyBorder="0" applyAlignment="0"/>
    <xf numFmtId="10" fontId="14" fillId="26" borderId="6" applyNumberFormat="0" applyBorder="0" applyAlignment="0" applyProtection="0"/>
    <xf numFmtId="0" fontId="40" fillId="8" borderId="8" applyNumberFormat="0" applyAlignment="0" applyProtection="0"/>
    <xf numFmtId="188" fontId="6" fillId="0" borderId="0"/>
    <xf numFmtId="171" fontId="7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51" fillId="0" borderId="0"/>
    <xf numFmtId="0" fontId="51" fillId="0" borderId="0"/>
    <xf numFmtId="0" fontId="2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1" fillId="0" borderId="17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20" fontId="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21" fontId="6" fillId="0" borderId="0" applyFont="0" applyFill="0" applyBorder="0" applyAlignment="0" applyProtection="0"/>
    <xf numFmtId="189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1" fillId="0" borderId="0" applyFont="0" applyFill="0" applyBorder="0" applyAlignment="0" applyProtection="0"/>
    <xf numFmtId="40" fontId="49" fillId="0" borderId="0">
      <alignment horizontal="left"/>
    </xf>
    <xf numFmtId="0" fontId="42" fillId="27" borderId="0" applyNumberFormat="0" applyBorder="0" applyAlignment="0" applyProtection="0"/>
    <xf numFmtId="37" fontId="82" fillId="0" borderId="0"/>
    <xf numFmtId="0" fontId="77" fillId="0" borderId="0"/>
    <xf numFmtId="0" fontId="78" fillId="0" borderId="0"/>
    <xf numFmtId="0" fontId="78" fillId="0" borderId="0"/>
    <xf numFmtId="172" fontId="50" fillId="0" borderId="0"/>
    <xf numFmtId="213" fontId="64" fillId="0" borderId="0"/>
    <xf numFmtId="172" fontId="123" fillId="0" borderId="0"/>
    <xf numFmtId="172" fontId="50" fillId="0" borderId="0"/>
    <xf numFmtId="0" fontId="62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0" fillId="0" borderId="0"/>
    <xf numFmtId="0" fontId="21" fillId="0" borderId="0"/>
    <xf numFmtId="0" fontId="21" fillId="0" borderId="0"/>
    <xf numFmtId="0" fontId="108" fillId="0" borderId="0"/>
    <xf numFmtId="0" fontId="4" fillId="0" borderId="0"/>
    <xf numFmtId="0" fontId="30" fillId="0" borderId="0"/>
    <xf numFmtId="0" fontId="6" fillId="0" borderId="0"/>
    <xf numFmtId="0" fontId="6" fillId="0" borderId="0"/>
    <xf numFmtId="0" fontId="54" fillId="0" borderId="0"/>
    <xf numFmtId="0" fontId="108" fillId="0" borderId="0"/>
    <xf numFmtId="0" fontId="63" fillId="0" borderId="0"/>
    <xf numFmtId="0" fontId="6" fillId="0" borderId="0"/>
    <xf numFmtId="0" fontId="134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07" fillId="0" borderId="0"/>
    <xf numFmtId="0" fontId="25" fillId="0" borderId="0"/>
    <xf numFmtId="0" fontId="4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38" fontId="6" fillId="0" borderId="0"/>
    <xf numFmtId="0" fontId="4" fillId="0" borderId="0"/>
    <xf numFmtId="0" fontId="8" fillId="0" borderId="0"/>
    <xf numFmtId="0" fontId="8" fillId="0" borderId="0"/>
    <xf numFmtId="0" fontId="21" fillId="0" borderId="0"/>
    <xf numFmtId="0" fontId="134" fillId="0" borderId="0"/>
    <xf numFmtId="0" fontId="25" fillId="0" borderId="0"/>
    <xf numFmtId="0" fontId="25" fillId="0" borderId="0"/>
    <xf numFmtId="0" fontId="21" fillId="0" borderId="0"/>
    <xf numFmtId="0" fontId="134" fillId="0" borderId="0"/>
    <xf numFmtId="0" fontId="134" fillId="0" borderId="0"/>
    <xf numFmtId="0" fontId="107" fillId="0" borderId="0"/>
    <xf numFmtId="0" fontId="21" fillId="0" borderId="0"/>
    <xf numFmtId="0" fontId="107" fillId="0" borderId="0"/>
    <xf numFmtId="0" fontId="6" fillId="0" borderId="0"/>
    <xf numFmtId="0" fontId="21" fillId="0" borderId="0"/>
    <xf numFmtId="0" fontId="106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128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7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193" fontId="6" fillId="0" borderId="0"/>
    <xf numFmtId="0" fontId="21" fillId="28" borderId="18" applyNumberFormat="0" applyFont="0" applyAlignment="0" applyProtection="0"/>
    <xf numFmtId="0" fontId="43" fillId="22" borderId="19" applyNumberFormat="0" applyAlignment="0" applyProtection="0"/>
    <xf numFmtId="40" fontId="83" fillId="29" borderId="0">
      <alignment horizontal="right"/>
    </xf>
    <xf numFmtId="0" fontId="84" fillId="29" borderId="20"/>
    <xf numFmtId="0" fontId="85" fillId="0" borderId="0">
      <alignment horizontal="center"/>
    </xf>
    <xf numFmtId="0" fontId="86" fillId="0" borderId="0">
      <alignment horizont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0" fillId="0" borderId="21" applyNumberFormat="0" applyBorder="0"/>
    <xf numFmtId="3" fontId="87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58" fillId="0" borderId="22">
      <alignment horizontal="center"/>
    </xf>
    <xf numFmtId="3" fontId="64" fillId="0" borderId="0" applyFont="0" applyFill="0" applyBorder="0" applyAlignment="0" applyProtection="0"/>
    <xf numFmtId="0" fontId="64" fillId="30" borderId="0" applyNumberFormat="0" applyFont="0" applyBorder="0" applyAlignment="0" applyProtection="0"/>
    <xf numFmtId="37" fontId="88" fillId="0" borderId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18" fillId="31" borderId="0"/>
    <xf numFmtId="194" fontId="6" fillId="0" borderId="0" applyNumberFormat="0" applyFill="0" applyBorder="0" applyAlignment="0" applyProtection="0">
      <alignment horizontal="left"/>
    </xf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4" fontId="63" fillId="43" borderId="24" applyNumberFormat="0" applyProtection="0">
      <alignment horizontal="left" vertical="center" indent="1"/>
    </xf>
    <xf numFmtId="4" fontId="126" fillId="44" borderId="0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127" fillId="0" borderId="0"/>
    <xf numFmtId="4" fontId="29" fillId="43" borderId="19" applyNumberFormat="0" applyProtection="0">
      <alignment horizontal="right" vertical="center"/>
    </xf>
    <xf numFmtId="38" fontId="27" fillId="0" borderId="0" applyNumberFormat="0" applyFont="0" applyFill="0" applyBorder="0" applyAlignment="0"/>
    <xf numFmtId="0" fontId="89" fillId="0" borderId="0">
      <alignment horizontal="left"/>
    </xf>
    <xf numFmtId="222" fontId="6" fillId="0" borderId="0" applyFont="0" applyFill="0" applyBorder="0" applyAlignment="0" applyProtection="0"/>
    <xf numFmtId="0" fontId="6" fillId="0" borderId="0"/>
    <xf numFmtId="39" fontId="90" fillId="0" borderId="0"/>
    <xf numFmtId="0" fontId="63" fillId="0" borderId="0">
      <alignment vertical="top"/>
    </xf>
    <xf numFmtId="0" fontId="14" fillId="0" borderId="0"/>
    <xf numFmtId="0" fontId="6" fillId="0" borderId="25" quotePrefix="1">
      <alignment horizontal="justify" vertical="justify" textRotation="127" wrapText="1" justifyLastLine="1"/>
      <protection hidden="1"/>
    </xf>
    <xf numFmtId="0" fontId="63" fillId="0" borderId="0">
      <alignment vertical="top"/>
    </xf>
    <xf numFmtId="37" fontId="78" fillId="0" borderId="0"/>
    <xf numFmtId="0" fontId="6" fillId="0" borderId="0" applyBorder="0"/>
    <xf numFmtId="0" fontId="64" fillId="0" borderId="0"/>
    <xf numFmtId="0" fontId="6" fillId="0" borderId="0"/>
    <xf numFmtId="0" fontId="108" fillId="0" borderId="0"/>
    <xf numFmtId="0" fontId="82" fillId="0" borderId="0"/>
    <xf numFmtId="196" fontId="110" fillId="0" borderId="0"/>
    <xf numFmtId="196" fontId="110" fillId="0" borderId="0"/>
    <xf numFmtId="0" fontId="112" fillId="0" borderId="0"/>
    <xf numFmtId="0" fontId="113" fillId="0" borderId="0"/>
    <xf numFmtId="0" fontId="14" fillId="0" borderId="0"/>
    <xf numFmtId="0" fontId="64" fillId="0" borderId="0"/>
    <xf numFmtId="0" fontId="27" fillId="0" borderId="0">
      <alignment wrapText="1"/>
    </xf>
    <xf numFmtId="197" fontId="110" fillId="0" borderId="0"/>
    <xf numFmtId="0" fontId="111" fillId="0" borderId="0"/>
    <xf numFmtId="0" fontId="111" fillId="0" borderId="0"/>
    <xf numFmtId="0" fontId="114" fillId="0" borderId="0"/>
    <xf numFmtId="196" fontId="110" fillId="0" borderId="0"/>
    <xf numFmtId="0" fontId="6" fillId="0" borderId="0"/>
    <xf numFmtId="0" fontId="91" fillId="0" borderId="0" applyNumberFormat="0" applyFont="0" applyBorder="0"/>
    <xf numFmtId="0" fontId="92" fillId="26" borderId="0">
      <alignment wrapText="1"/>
    </xf>
    <xf numFmtId="40" fontId="93" fillId="0" borderId="0" applyBorder="0">
      <alignment horizontal="right"/>
    </xf>
    <xf numFmtId="0" fontId="94" fillId="0" borderId="0" applyBorder="0" applyAlignment="0"/>
    <xf numFmtId="49" fontId="63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40" fontId="119" fillId="0" borderId="0"/>
    <xf numFmtId="0" fontId="44" fillId="0" borderId="0" applyNumberFormat="0" applyFill="0" applyBorder="0" applyAlignment="0" applyProtection="0"/>
    <xf numFmtId="0" fontId="45" fillId="0" borderId="26" applyNumberFormat="0" applyFill="0" applyAlignment="0" applyProtection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38" fontId="95" fillId="0" borderId="0" applyFont="0" applyFill="0" applyBorder="0" applyAlignment="0" applyProtection="0"/>
    <xf numFmtId="217" fontId="109" fillId="0" borderId="0" applyFont="0" applyFill="0" applyBorder="0" applyAlignment="0" applyProtection="0"/>
    <xf numFmtId="216" fontId="109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9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95" fontId="97" fillId="0" borderId="0" applyFont="0" applyFill="0" applyBorder="0" applyAlignment="0" applyProtection="0"/>
    <xf numFmtId="198" fontId="97" fillId="0" borderId="0" applyFont="0" applyFill="0" applyBorder="0" applyAlignment="0" applyProtection="0"/>
    <xf numFmtId="199" fontId="98" fillId="0" borderId="0" applyFont="0" applyFill="0" applyBorder="0" applyAlignment="0" applyProtection="0"/>
    <xf numFmtId="200" fontId="98" fillId="0" borderId="0" applyFont="0" applyFill="0" applyBorder="0" applyAlignment="0" applyProtection="0"/>
    <xf numFmtId="201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0" fontId="96" fillId="0" borderId="0"/>
    <xf numFmtId="9" fontId="100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0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00" fillId="0" borderId="0"/>
    <xf numFmtId="205" fontId="90" fillId="0" borderId="0"/>
    <xf numFmtId="170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102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206" fontId="105" fillId="0" borderId="0" applyFont="0" applyFill="0" applyBorder="0" applyAlignment="0" applyProtection="0"/>
    <xf numFmtId="206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68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8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38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94" fontId="6" fillId="0" borderId="0" applyNumberFormat="0" applyFill="0" applyBorder="0" applyAlignment="0" applyProtection="0">
      <alignment horizontal="left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222" fontId="6" fillId="0" borderId="0" applyFont="0" applyFill="0" applyBorder="0" applyAlignment="0" applyProtection="0"/>
    <xf numFmtId="0" fontId="6" fillId="0" borderId="25" quotePrefix="1">
      <alignment horizontal="justify" vertical="justify" textRotation="127" wrapText="1" justifyLastLine="1"/>
      <protection hidden="1"/>
    </xf>
    <xf numFmtId="0" fontId="6" fillId="0" borderId="0" applyBorder="0"/>
    <xf numFmtId="0" fontId="6" fillId="0" borderId="0"/>
    <xf numFmtId="0" fontId="6" fillId="0" borderId="0"/>
    <xf numFmtId="0" fontId="6" fillId="0" borderId="0" applyFill="0" applyBorder="0" applyAlignment="0"/>
    <xf numFmtId="195" fontId="6" fillId="0" borderId="0" applyFill="0" applyBorder="0" applyAlignment="0"/>
    <xf numFmtId="0" fontId="4" fillId="0" borderId="0"/>
    <xf numFmtId="0" fontId="134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121" fillId="0" borderId="0"/>
    <xf numFmtId="0" fontId="6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54" fillId="0" borderId="0"/>
    <xf numFmtId="223" fontId="120" fillId="0" borderId="0"/>
    <xf numFmtId="0" fontId="54" fillId="0" borderId="0"/>
    <xf numFmtId="225" fontId="120" fillId="0" borderId="0"/>
    <xf numFmtId="171" fontId="54" fillId="0" borderId="0"/>
    <xf numFmtId="226" fontId="120" fillId="0" borderId="0"/>
    <xf numFmtId="172" fontId="50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1" fillId="0" borderId="0"/>
    <xf numFmtId="0" fontId="21" fillId="0" borderId="0"/>
    <xf numFmtId="0" fontId="4" fillId="0" borderId="0"/>
    <xf numFmtId="0" fontId="30" fillId="0" borderId="0"/>
    <xf numFmtId="0" fontId="6" fillId="0" borderId="0"/>
    <xf numFmtId="0" fontId="21" fillId="0" borderId="0"/>
    <xf numFmtId="0" fontId="133" fillId="0" borderId="0"/>
    <xf numFmtId="0" fontId="134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10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07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134" fillId="0" borderId="0"/>
    <xf numFmtId="0" fontId="25" fillId="0" borderId="0"/>
    <xf numFmtId="0" fontId="134" fillId="0" borderId="0"/>
    <xf numFmtId="0" fontId="25" fillId="0" borderId="0"/>
    <xf numFmtId="0" fontId="107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4" fillId="0" borderId="0"/>
    <xf numFmtId="38" fontId="6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21" fillId="0" borderId="0"/>
    <xf numFmtId="0" fontId="2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28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1" fillId="0" borderId="0" applyFont="0" applyFill="0" applyBorder="0" applyAlignment="0" applyProtection="0"/>
    <xf numFmtId="0" fontId="4" fillId="0" borderId="0"/>
    <xf numFmtId="0" fontId="6" fillId="0" borderId="0"/>
    <xf numFmtId="0" fontId="21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4" fillId="0" borderId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36" fillId="0" borderId="0" applyNumberFormat="0" applyFill="0" applyBorder="0" applyProtection="0">
      <alignment vertical="top"/>
    </xf>
    <xf numFmtId="9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21" fillId="0" borderId="0"/>
    <xf numFmtId="43" fontId="4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0" fontId="3" fillId="0" borderId="0"/>
    <xf numFmtId="0" fontId="138" fillId="0" borderId="0"/>
    <xf numFmtId="0" fontId="138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9" fillId="0" borderId="0"/>
    <xf numFmtId="168" fontId="13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3" fillId="0" borderId="0"/>
    <xf numFmtId="0" fontId="6" fillId="0" borderId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21" fillId="0" borderId="0"/>
    <xf numFmtId="37" fontId="88" fillId="47" borderId="0"/>
    <xf numFmtId="9" fontId="8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88" fillId="0" borderId="0" applyFont="0" applyFill="0" applyBorder="0" applyAlignment="0" applyProtection="0"/>
    <xf numFmtId="37" fontId="88" fillId="47" borderId="0"/>
    <xf numFmtId="195" fontId="30" fillId="0" borderId="0" applyFont="0" applyFill="0" applyBorder="0" applyAlignment="0" applyProtection="0"/>
    <xf numFmtId="227" fontId="3" fillId="0" borderId="0"/>
    <xf numFmtId="198" fontId="30" fillId="0" borderId="0" applyFont="0" applyFill="0" applyBorder="0" applyAlignment="0" applyProtection="0"/>
    <xf numFmtId="4" fontId="142" fillId="0" borderId="0">
      <alignment horizontal="center" vertical="top"/>
    </xf>
    <xf numFmtId="4" fontId="143" fillId="0" borderId="0">
      <alignment horizontal="center" vertical="top"/>
    </xf>
    <xf numFmtId="4" fontId="144" fillId="0" borderId="0">
      <alignment horizontal="center" vertical="top"/>
    </xf>
    <xf numFmtId="4" fontId="145" fillId="0" borderId="0">
      <alignment horizontal="right" vertical="top"/>
    </xf>
    <xf numFmtId="4" fontId="146" fillId="0" borderId="0">
      <alignment horizontal="center" vertical="top"/>
    </xf>
    <xf numFmtId="4" fontId="147" fillId="0" borderId="0">
      <alignment horizontal="left" vertical="top"/>
    </xf>
    <xf numFmtId="4" fontId="145" fillId="0" borderId="0">
      <alignment horizontal="left" vertical="top"/>
    </xf>
    <xf numFmtId="0" fontId="6" fillId="0" borderId="0"/>
    <xf numFmtId="4" fontId="148" fillId="0" borderId="0">
      <alignment horizontal="left" vertical="top"/>
    </xf>
    <xf numFmtId="4" fontId="149" fillId="0" borderId="0">
      <alignment horizontal="left" vertical="top"/>
    </xf>
    <xf numFmtId="4" fontId="150" fillId="0" borderId="0">
      <alignment horizontal="right" vertical="top"/>
    </xf>
    <xf numFmtId="4" fontId="151" fillId="0" borderId="0">
      <alignment horizontal="center" vertical="top"/>
    </xf>
    <xf numFmtId="4" fontId="151" fillId="0" borderId="0">
      <alignment horizontal="left" vertical="top"/>
    </xf>
    <xf numFmtId="4" fontId="151" fillId="0" borderId="0">
      <alignment horizontal="right" vertical="top"/>
    </xf>
    <xf numFmtId="4" fontId="150" fillId="0" borderId="0">
      <alignment horizontal="right" vertical="top"/>
    </xf>
    <xf numFmtId="0" fontId="3" fillId="0" borderId="0"/>
    <xf numFmtId="0" fontId="152" fillId="0" borderId="0" applyNumberFormat="0" applyFill="0" applyBorder="0" applyAlignment="0" applyProtection="0">
      <alignment vertical="top"/>
      <protection locked="0"/>
    </xf>
    <xf numFmtId="41" fontId="153" fillId="0" borderId="0" applyFont="0" applyFill="0" applyBorder="0" applyAlignment="0" applyProtection="0"/>
    <xf numFmtId="4" fontId="150" fillId="0" borderId="0">
      <alignment horizontal="right" vertical="top"/>
    </xf>
    <xf numFmtId="4" fontId="151" fillId="0" borderId="0">
      <alignment horizontal="center" vertical="top"/>
    </xf>
    <xf numFmtId="4" fontId="149" fillId="0" borderId="0">
      <alignment horizontal="left" vertical="top"/>
    </xf>
    <xf numFmtId="4" fontId="151" fillId="0" borderId="0">
      <alignment horizontal="left" vertical="top"/>
    </xf>
    <xf numFmtId="4" fontId="151" fillId="0" borderId="0">
      <alignment horizontal="right" vertical="top"/>
    </xf>
    <xf numFmtId="4" fontId="140" fillId="0" borderId="0">
      <alignment horizontal="left" vertical="top"/>
    </xf>
    <xf numFmtId="4" fontId="147" fillId="0" borderId="0">
      <alignment horizontal="right" vertical="top"/>
    </xf>
    <xf numFmtId="4" fontId="140" fillId="0" borderId="0">
      <alignment horizontal="left" vertical="top"/>
    </xf>
    <xf numFmtId="37" fontId="88" fillId="47" borderId="0"/>
    <xf numFmtId="9" fontId="88" fillId="0" borderId="0" applyFont="0" applyFill="0" applyBorder="0" applyAlignment="0" applyProtection="0"/>
    <xf numFmtId="37" fontId="88" fillId="47" borderId="0"/>
    <xf numFmtId="168" fontId="6" fillId="0" borderId="0" applyFont="0" applyFill="0" applyBorder="0" applyAlignment="0" applyProtection="0"/>
    <xf numFmtId="0" fontId="15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8" fillId="47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21" fillId="0" borderId="0" applyFont="0" applyFill="0" applyBorder="0" applyAlignment="0" applyProtection="0"/>
    <xf numFmtId="0" fontId="1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5" fillId="0" borderId="0">
      <alignment vertical="center"/>
    </xf>
    <xf numFmtId="40" fontId="95" fillId="0" borderId="0" applyFont="0" applyFill="0" applyBorder="0" applyAlignment="0" applyProtection="0">
      <alignment vertical="center"/>
    </xf>
    <xf numFmtId="195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1" fillId="0" borderId="0"/>
    <xf numFmtId="9" fontId="10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208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3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108" fillId="0" borderId="0"/>
    <xf numFmtId="0" fontId="3" fillId="0" borderId="0"/>
    <xf numFmtId="0" fontId="30" fillId="0" borderId="0"/>
    <xf numFmtId="0" fontId="6" fillId="0" borderId="0"/>
    <xf numFmtId="0" fontId="54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07" fillId="0" borderId="0"/>
    <xf numFmtId="0" fontId="6" fillId="0" borderId="0"/>
    <xf numFmtId="0" fontId="21" fillId="0" borderId="0"/>
    <xf numFmtId="0" fontId="21" fillId="0" borderId="0"/>
    <xf numFmtId="0" fontId="135" fillId="0" borderId="0"/>
    <xf numFmtId="0" fontId="128" fillId="0" borderId="0"/>
    <xf numFmtId="0" fontId="71" fillId="0" borderId="0"/>
    <xf numFmtId="0" fontId="21" fillId="28" borderId="18" applyNumberFormat="0" applyFont="0" applyAlignment="0" applyProtection="0"/>
    <xf numFmtId="9" fontId="10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51" fillId="0" borderId="0"/>
    <xf numFmtId="43" fontId="51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1" fillId="0" borderId="0"/>
    <xf numFmtId="5" fontId="58" fillId="0" borderId="5" applyAlignment="0" applyProtection="0"/>
    <xf numFmtId="0" fontId="33" fillId="22" borderId="8" applyNumberFormat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40" fontId="117" fillId="25" borderId="4"/>
    <xf numFmtId="0" fontId="40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43" fillId="22" borderId="19" applyNumberFormat="0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4" fontId="29" fillId="43" borderId="19" applyNumberFormat="0" applyProtection="0">
      <alignment horizontal="right" vertical="center"/>
    </xf>
    <xf numFmtId="0" fontId="154" fillId="0" borderId="0"/>
    <xf numFmtId="4" fontId="145" fillId="0" borderId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88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0" fontId="45" fillId="0" borderId="26" applyNumberFormat="0" applyFill="0" applyAlignment="0" applyProtection="0"/>
    <xf numFmtId="9" fontId="15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54" fillId="0" borderId="0"/>
    <xf numFmtId="195" fontId="30" fillId="0" borderId="0" applyFont="0" applyFill="0" applyBorder="0" applyAlignment="0" applyProtection="0"/>
    <xf numFmtId="0" fontId="154" fillId="0" borderId="0"/>
    <xf numFmtId="9" fontId="88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9" fontId="88" fillId="0" borderId="0" applyFont="0" applyFill="0" applyBorder="0" applyAlignment="0" applyProtection="0"/>
    <xf numFmtId="37" fontId="88" fillId="47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0" fontId="117" fillId="25" borderId="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5" fontId="58" fillId="0" borderId="5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8" fillId="47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7" fontId="88" fillId="47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88" fillId="47" borderId="0"/>
    <xf numFmtId="37" fontId="88" fillId="47" borderId="0"/>
    <xf numFmtId="0" fontId="3" fillId="0" borderId="0"/>
    <xf numFmtId="37" fontId="88" fillId="47" borderId="0"/>
    <xf numFmtId="37" fontId="88" fillId="47" borderId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168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6" fillId="0" borderId="0"/>
    <xf numFmtId="0" fontId="30" fillId="0" borderId="0"/>
    <xf numFmtId="0" fontId="3" fillId="0" borderId="0"/>
    <xf numFmtId="0" fontId="54" fillId="0" borderId="0"/>
    <xf numFmtId="0" fontId="3" fillId="0" borderId="0"/>
    <xf numFmtId="0" fontId="21" fillId="0" borderId="0"/>
    <xf numFmtId="0" fontId="3" fillId="0" borderId="0"/>
    <xf numFmtId="0" fontId="107" fillId="0" borderId="0"/>
    <xf numFmtId="0" fontId="6" fillId="0" borderId="0"/>
    <xf numFmtId="9" fontId="137" fillId="0" borderId="0" applyFont="0" applyFill="0" applyBorder="0" applyAlignment="0" applyProtection="0"/>
    <xf numFmtId="0" fontId="3" fillId="0" borderId="0"/>
    <xf numFmtId="168" fontId="137" fillId="0" borderId="0" applyFont="0" applyFill="0" applyBorder="0" applyAlignment="0" applyProtection="0"/>
    <xf numFmtId="0" fontId="13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2" borderId="8" applyNumberFormat="0" applyAlignment="0" applyProtection="0"/>
    <xf numFmtId="43" fontId="3" fillId="0" borderId="0" applyFont="0" applyFill="0" applyBorder="0" applyAlignment="0" applyProtection="0"/>
    <xf numFmtId="0" fontId="40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43" fillId="22" borderId="19" applyNumberFormat="0" applyAlignment="0" applyProtection="0"/>
    <xf numFmtId="5" fontId="58" fillId="0" borderId="5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29" fillId="43" borderId="19" applyNumberFormat="0" applyProtection="0">
      <alignment horizontal="right" vertical="center"/>
    </xf>
    <xf numFmtId="0" fontId="45" fillId="0" borderId="26" applyNumberFormat="0" applyFill="0" applyAlignment="0" applyProtection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5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7" fillId="0" borderId="0"/>
    <xf numFmtId="0" fontId="121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25" fillId="0" borderId="0"/>
    <xf numFmtId="9" fontId="21" fillId="0" borderId="0" applyFont="0" applyFill="0" applyBorder="0" applyAlignment="0" applyProtection="0"/>
    <xf numFmtId="0" fontId="3" fillId="0" borderId="0"/>
    <xf numFmtId="0" fontId="107" fillId="0" borderId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25" fillId="0" borderId="0"/>
    <xf numFmtId="38" fontId="6" fillId="0" borderId="0"/>
    <xf numFmtId="0" fontId="25" fillId="0" borderId="0"/>
    <xf numFmtId="9" fontId="6" fillId="0" borderId="0" applyFont="0" applyFill="0" applyBorder="0" applyAlignment="0" applyProtection="0"/>
    <xf numFmtId="0" fontId="10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7" fillId="0" borderId="0"/>
    <xf numFmtId="0" fontId="25" fillId="0" borderId="0"/>
    <xf numFmtId="0" fontId="25" fillId="0" borderId="0"/>
    <xf numFmtId="0" fontId="25" fillId="0" borderId="0"/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3" fillId="0" borderId="0"/>
    <xf numFmtId="0" fontId="3" fillId="0" borderId="0"/>
    <xf numFmtId="0" fontId="30" fillId="0" borderId="0"/>
    <xf numFmtId="0" fontId="21" fillId="0" borderId="0"/>
    <xf numFmtId="0" fontId="3" fillId="0" borderId="0"/>
    <xf numFmtId="0" fontId="3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3" fillId="0" borderId="0"/>
    <xf numFmtId="0" fontId="107" fillId="0" borderId="0"/>
    <xf numFmtId="0" fontId="107" fillId="0" borderId="0"/>
    <xf numFmtId="168" fontId="10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38" fillId="0" borderId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07" fillId="0" borderId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21" fillId="0" borderId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7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137" fillId="0" borderId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43" fontId="3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07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168" fontId="3" fillId="0" borderId="0" applyFont="0" applyFill="0" applyBorder="0" applyAlignment="0" applyProtection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8" fillId="0" borderId="0"/>
    <xf numFmtId="0" fontId="21" fillId="0" borderId="0"/>
    <xf numFmtId="39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107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6" fillId="0" borderId="0"/>
    <xf numFmtId="9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8" fillId="0" borderId="0"/>
    <xf numFmtId="0" fontId="138" fillId="0" borderId="0"/>
    <xf numFmtId="5" fontId="58" fillId="0" borderId="27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5" fontId="58" fillId="0" borderId="27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43" fontId="139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2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2" fillId="0" borderId="0">
      <alignment vertical="center"/>
    </xf>
    <xf numFmtId="0" fontId="6" fillId="0" borderId="0"/>
    <xf numFmtId="0" fontId="108" fillId="0" borderId="0"/>
    <xf numFmtId="43" fontId="2" fillId="0" borderId="0" applyFont="0" applyFill="0" applyBorder="0" applyAlignment="0" applyProtection="0"/>
    <xf numFmtId="0" fontId="108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" fillId="0" borderId="0"/>
    <xf numFmtId="0" fontId="6" fillId="0" borderId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6" fillId="0" borderId="0"/>
    <xf numFmtId="0" fontId="2" fillId="0" borderId="0"/>
    <xf numFmtId="168" fontId="21" fillId="0" borderId="0" applyFont="0" applyFill="0" applyBorder="0" applyAlignment="0" applyProtection="0"/>
    <xf numFmtId="0" fontId="21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168" fontId="25" fillId="0" borderId="0" applyFont="0" applyFill="0" applyBorder="0" applyAlignment="0" applyProtection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0" fontId="6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168" fontId="1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168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6" fillId="0" borderId="0"/>
    <xf numFmtId="0" fontId="25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39" fontId="51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6" fillId="0" borderId="0"/>
    <xf numFmtId="0" fontId="21" fillId="0" borderId="0"/>
    <xf numFmtId="0" fontId="2" fillId="0" borderId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88" fillId="47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95" fillId="0" borderId="0" applyFont="0" applyFill="0" applyBorder="0" applyAlignment="0" applyProtection="0">
      <alignment vertical="center"/>
    </xf>
    <xf numFmtId="0" fontId="2" fillId="0" borderId="0"/>
    <xf numFmtId="0" fontId="21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1" fillId="0" borderId="0"/>
    <xf numFmtId="0" fontId="107" fillId="0" borderId="0"/>
    <xf numFmtId="0" fontId="21" fillId="0" borderId="0"/>
    <xf numFmtId="0" fontId="128" fillId="0" borderId="0"/>
    <xf numFmtId="0" fontId="71" fillId="0" borderId="0"/>
    <xf numFmtId="9" fontId="108" fillId="0" borderId="0" applyFont="0" applyFill="0" applyBorder="0" applyAlignment="0" applyProtection="0"/>
    <xf numFmtId="0" fontId="21" fillId="0" borderId="0"/>
    <xf numFmtId="0" fontId="2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8" fillId="47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88" fillId="47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7" fillId="0" borderId="0"/>
    <xf numFmtId="0" fontId="21" fillId="0" borderId="0"/>
    <xf numFmtId="168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0" fontId="107" fillId="0" borderId="0"/>
    <xf numFmtId="0" fontId="121" fillId="0" borderId="0"/>
    <xf numFmtId="168" fontId="2" fillId="0" borderId="0" applyFont="0" applyFill="0" applyBorder="0" applyAlignment="0" applyProtection="0"/>
    <xf numFmtId="0" fontId="2" fillId="0" borderId="0"/>
    <xf numFmtId="0" fontId="134" fillId="0" borderId="0"/>
    <xf numFmtId="0" fontId="2" fillId="0" borderId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7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7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7" fillId="0" borderId="0"/>
    <xf numFmtId="0" fontId="137" fillId="0" borderId="0"/>
    <xf numFmtId="0" fontId="107" fillId="0" borderId="0"/>
    <xf numFmtId="9" fontId="2" fillId="0" borderId="0" applyFont="0" applyFill="0" applyBorder="0" applyAlignment="0" applyProtection="0"/>
    <xf numFmtId="0" fontId="107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7" fillId="0" borderId="0"/>
    <xf numFmtId="43" fontId="2" fillId="0" borderId="0" applyFont="0" applyFill="0" applyBorder="0" applyAlignment="0" applyProtection="0"/>
    <xf numFmtId="0" fontId="10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107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5" fontId="58" fillId="0" borderId="5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58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2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58" fillId="0" borderId="5" applyAlignment="0" applyProtection="0"/>
    <xf numFmtId="0" fontId="33" fillId="22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22" borderId="19" applyNumberFormat="0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29" fillId="43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0" borderId="26" applyNumberFormat="0" applyFill="0" applyAlignment="0" applyProtection="0"/>
    <xf numFmtId="168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5" fillId="0" borderId="0"/>
    <xf numFmtId="9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21" fillId="0" borderId="0"/>
    <xf numFmtId="0" fontId="1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22" fillId="0" borderId="0">
      <alignment vertical="center"/>
    </xf>
    <xf numFmtId="0" fontId="108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25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7" fillId="0" borderId="0"/>
    <xf numFmtId="168" fontId="13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0" fontId="107" fillId="0" borderId="0"/>
    <xf numFmtId="9" fontId="1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137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34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54" fillId="0" borderId="0"/>
    <xf numFmtId="168" fontId="120" fillId="0" borderId="0" applyFont="0" applyFill="0" applyBorder="0" applyAlignment="0" applyProtection="0"/>
    <xf numFmtId="0" fontId="134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136" fillId="0" borderId="0" applyNumberFormat="0" applyFill="0" applyBorder="0" applyProtection="0">
      <alignment vertical="top"/>
    </xf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8" fillId="47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37" fontId="88" fillId="47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37" fontId="88" fillId="47" borderId="0"/>
    <xf numFmtId="37" fontId="88" fillId="47" borderId="0"/>
    <xf numFmtId="37" fontId="88" fillId="4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9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37" fontId="88" fillId="47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37" fontId="88" fillId="47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37" fontId="8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136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4" fillId="0" borderId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5" fontId="58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8" fillId="0" borderId="0"/>
    <xf numFmtId="5" fontId="58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95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9" fontId="21" fillId="0" borderId="0" applyFont="0" applyFill="0" applyBorder="0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168" fontId="2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6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5" fontId="58" fillId="0" borderId="5" applyAlignment="0" applyProtection="0"/>
    <xf numFmtId="0" fontId="21" fillId="0" borderId="0"/>
    <xf numFmtId="0" fontId="2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07" fillId="0" borderId="0"/>
    <xf numFmtId="168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0" fontId="71" fillId="0" borderId="0"/>
    <xf numFmtId="0" fontId="6" fillId="0" borderId="0"/>
    <xf numFmtId="5" fontId="58" fillId="0" borderId="5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</cellStyleXfs>
  <cellXfs count="126">
    <xf numFmtId="0" fontId="0" fillId="0" borderId="0" xfId="0"/>
    <xf numFmtId="0" fontId="8" fillId="0" borderId="0" xfId="0" applyFont="1"/>
    <xf numFmtId="41" fontId="0" fillId="0" borderId="0" xfId="0" applyNumberFormat="1"/>
    <xf numFmtId="0" fontId="9" fillId="0" borderId="0" xfId="0" applyFont="1"/>
    <xf numFmtId="41" fontId="8" fillId="0" borderId="3" xfId="1" applyNumberFormat="1" applyFont="1" applyFill="1" applyBorder="1" applyAlignment="1"/>
    <xf numFmtId="41" fontId="8" fillId="0" borderId="0" xfId="0" applyNumberFormat="1" applyFont="1"/>
    <xf numFmtId="41" fontId="9" fillId="0" borderId="1" xfId="0" applyNumberFormat="1" applyFont="1" applyBorder="1"/>
    <xf numFmtId="41" fontId="13" fillId="0" borderId="0" xfId="0" applyNumberFormat="1" applyFont="1"/>
    <xf numFmtId="41" fontId="9" fillId="0" borderId="0" xfId="0" applyNumberFormat="1" applyFont="1"/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 applyAlignment="1">
      <alignment horizontal="right"/>
    </xf>
    <xf numFmtId="0" fontId="16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1" fontId="0" fillId="0" borderId="3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0" fontId="0" fillId="0" borderId="0" xfId="0" applyAlignment="1">
      <alignment wrapText="1"/>
    </xf>
    <xf numFmtId="0" fontId="15" fillId="0" borderId="0" xfId="0" applyFont="1" applyAlignment="1">
      <alignment horizontal="left" indent="1"/>
    </xf>
    <xf numFmtId="41" fontId="9" fillId="0" borderId="1" xfId="1" applyNumberFormat="1" applyFont="1" applyFill="1" applyBorder="1" applyAlignment="1"/>
    <xf numFmtId="41" fontId="9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9" fillId="0" borderId="3" xfId="0" applyNumberFormat="1" applyFont="1" applyBorder="1"/>
    <xf numFmtId="41" fontId="9" fillId="0" borderId="1" xfId="1" applyNumberFormat="1" applyFont="1" applyFill="1" applyBorder="1"/>
    <xf numFmtId="41" fontId="11" fillId="0" borderId="0" xfId="1" applyNumberFormat="1" applyFont="1" applyFill="1"/>
    <xf numFmtId="41" fontId="0" fillId="0" borderId="0" xfId="1" applyNumberFormat="1" applyFont="1" applyFill="1"/>
    <xf numFmtId="41" fontId="9" fillId="0" borderId="5" xfId="0" applyNumberFormat="1" applyFont="1" applyBorder="1"/>
    <xf numFmtId="41" fontId="9" fillId="0" borderId="0" xfId="1" applyNumberFormat="1" applyFont="1" applyFill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1" fontId="9" fillId="0" borderId="2" xfId="1" applyNumberFormat="1" applyFont="1" applyFill="1" applyBorder="1"/>
    <xf numFmtId="41" fontId="9" fillId="0" borderId="1" xfId="0" applyNumberFormat="1" applyFont="1" applyBorder="1" applyAlignment="1">
      <alignment horizontal="right"/>
    </xf>
    <xf numFmtId="0" fontId="23" fillId="0" borderId="0" xfId="0" applyFont="1"/>
    <xf numFmtId="41" fontId="23" fillId="0" borderId="0" xfId="0" applyNumberFormat="1" applyFont="1"/>
    <xf numFmtId="0" fontId="10" fillId="0" borderId="0" xfId="0" applyFont="1"/>
    <xf numFmtId="41" fontId="11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9" fillId="0" borderId="0" xfId="0" applyFont="1" applyAlignment="1">
      <alignment horizontal="left"/>
    </xf>
    <xf numFmtId="41" fontId="0" fillId="0" borderId="0" xfId="1" applyNumberFormat="1" applyFont="1" applyFill="1" applyAlignment="1">
      <alignment horizontal="right"/>
    </xf>
    <xf numFmtId="41" fontId="0" fillId="0" borderId="2" xfId="1" applyNumberFormat="1" applyFont="1" applyFill="1" applyBorder="1"/>
    <xf numFmtId="167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0" fontId="9" fillId="0" borderId="0" xfId="0" quotePrefix="1" applyFont="1" applyAlignment="1">
      <alignment horizontal="left" indent="1"/>
    </xf>
    <xf numFmtId="3" fontId="20" fillId="0" borderId="0" xfId="0" applyNumberFormat="1" applyFont="1"/>
    <xf numFmtId="0" fontId="20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41" fontId="0" fillId="0" borderId="0" xfId="0" applyNumberFormat="1" applyFill="1"/>
    <xf numFmtId="41" fontId="9" fillId="0" borderId="2" xfId="0" applyNumberFormat="1" applyFont="1" applyFill="1" applyBorder="1" applyAlignment="1">
      <alignment horizontal="right"/>
    </xf>
    <xf numFmtId="41" fontId="16" fillId="0" borderId="0" xfId="0" applyNumberFormat="1" applyFont="1" applyAlignment="1">
      <alignment horizontal="center"/>
    </xf>
    <xf numFmtId="43" fontId="0" fillId="0" borderId="0" xfId="1" applyFont="1"/>
    <xf numFmtId="0" fontId="0" fillId="0" borderId="0" xfId="0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41" fontId="8" fillId="0" borderId="0" xfId="0" applyNumberFormat="1" applyFont="1" applyFill="1"/>
    <xf numFmtId="41" fontId="9" fillId="0" borderId="1" xfId="0" applyNumberFormat="1" applyFont="1" applyFill="1" applyBorder="1"/>
    <xf numFmtId="41" fontId="13" fillId="0" borderId="0" xfId="0" applyNumberFormat="1" applyFont="1" applyFill="1"/>
    <xf numFmtId="41" fontId="0" fillId="0" borderId="0" xfId="0" applyNumberForma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1" applyFont="1"/>
    <xf numFmtId="43" fontId="9" fillId="0" borderId="2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9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16" fillId="0" borderId="0" xfId="0" applyFont="1" applyFill="1"/>
    <xf numFmtId="43" fontId="24" fillId="0" borderId="0" xfId="1" applyFont="1" applyFill="1" applyBorder="1" applyAlignment="1"/>
    <xf numFmtId="0" fontId="0" fillId="2" borderId="0" xfId="0" applyFill="1"/>
    <xf numFmtId="0" fontId="0" fillId="0" borderId="0" xfId="0"/>
    <xf numFmtId="41" fontId="8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2" fillId="0" borderId="0" xfId="0" applyFont="1" applyFill="1"/>
    <xf numFmtId="0" fontId="1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41" fontId="8" fillId="0" borderId="0" xfId="1" applyNumberFormat="1" applyFont="1" applyFill="1" applyBorder="1" applyAlignment="1"/>
    <xf numFmtId="41" fontId="0" fillId="0" borderId="0" xfId="1" applyNumberFormat="1" applyFont="1" applyFill="1" applyBorder="1"/>
    <xf numFmtId="0" fontId="0" fillId="48" borderId="0" xfId="0" applyFill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41" fontId="9" fillId="0" borderId="0" xfId="0" applyNumberFormat="1" applyFont="1" applyBorder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1" fontId="0" fillId="0" borderId="0" xfId="0" applyNumberFormat="1" applyFont="1"/>
    <xf numFmtId="228" fontId="0" fillId="0" borderId="0" xfId="1" applyNumberFormat="1" applyFont="1"/>
    <xf numFmtId="41" fontId="0" fillId="0" borderId="0" xfId="0" applyNumberFormat="1" applyFill="1" applyAlignment="1">
      <alignment horizontal="right"/>
    </xf>
    <xf numFmtId="41" fontId="9" fillId="0" borderId="0" xfId="0" applyNumberFormat="1" applyFont="1" applyFill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49" borderId="0" xfId="0" applyFill="1"/>
    <xf numFmtId="41" fontId="23" fillId="49" borderId="0" xfId="0" applyNumberFormat="1" applyFont="1" applyFill="1"/>
    <xf numFmtId="43" fontId="24" fillId="49" borderId="0" xfId="1" applyFont="1" applyFill="1" applyBorder="1" applyAlignment="1"/>
    <xf numFmtId="41" fontId="0" fillId="49" borderId="0" xfId="0" applyNumberFormat="1" applyFill="1"/>
  </cellXfs>
  <cellStyles count="11821">
    <cellStyle name="_x000a_386grabber=M" xfId="14" xr:uid="{53F514C9-77F4-41E1-8A4D-4DDDF372B60F}"/>
    <cellStyle name="%" xfId="15" xr:uid="{9FCF83BE-C3AF-4A3E-94E3-04593891FB79}"/>
    <cellStyle name="%_R-1" xfId="16" xr:uid="{365D25E1-A337-4E1F-90BA-FC7910A37160}"/>
    <cellStyle name="%_R-1 2" xfId="594" xr:uid="{C33D32ED-6BE6-473B-8D4B-52B31C1AA488}"/>
    <cellStyle name="??" xfId="17" xr:uid="{382579F7-5918-4009-9CE1-8138D07F7FDC}"/>
    <cellStyle name="?? [0.00]_ADMAG" xfId="18" xr:uid="{048C38F7-6EA2-415F-8ACC-D2A9A9CFCCA1}"/>
    <cellStyle name="?? 10" xfId="706" xr:uid="{846CDF7E-E60B-4E97-B9F2-7CE5C9F5E4E6}"/>
    <cellStyle name="?? 100" xfId="11810" xr:uid="{97077972-4217-4FE4-AAD3-16B0B08882CC}"/>
    <cellStyle name="?? 101" xfId="11807" xr:uid="{4DBDA63D-FC3E-4044-B354-CF723B37ED5E}"/>
    <cellStyle name="?? 102" xfId="11805" xr:uid="{5B97F24F-ECD1-41F6-B157-6F4DBEDEB919}"/>
    <cellStyle name="?? 103" xfId="10517" xr:uid="{7051881D-7D17-461D-B50E-730967D3BFCE}"/>
    <cellStyle name="?? 104" xfId="11770" xr:uid="{3F3B5407-3B46-4AE2-BD9A-D2E28E1ABC2C}"/>
    <cellStyle name="?? 105" xfId="10747" xr:uid="{BD579126-F282-4772-8EDA-F77079B49DD9}"/>
    <cellStyle name="?? 106" xfId="10456" xr:uid="{E4588C72-F1FF-44FC-986E-175C2536D41D}"/>
    <cellStyle name="?? 107" xfId="5829" xr:uid="{53A7B7FD-AC43-418D-B403-F61B92BFBD9F}"/>
    <cellStyle name="?? 11" xfId="705" xr:uid="{349D9D63-B2E6-4BE5-975E-FF578AE383E5}"/>
    <cellStyle name="?? 11 2" xfId="2594" xr:uid="{D18549FF-76D7-415D-82C8-3F97679D466D}"/>
    <cellStyle name="?? 12" xfId="1251" xr:uid="{F8897AE2-875D-4D13-AEAE-24664A011AD5}"/>
    <cellStyle name="?? 13" xfId="1262" xr:uid="{C93E31EC-EBCE-4A9C-A737-0B62646FAD6C}"/>
    <cellStyle name="?? 14" xfId="1253" xr:uid="{3741018D-34B4-42AB-9FF2-A5CF38F5DB73}"/>
    <cellStyle name="?? 15" xfId="2945" xr:uid="{19BC0876-B00E-42C3-970A-99F0262B028B}"/>
    <cellStyle name="?? 16" xfId="3077" xr:uid="{273EE192-6135-4334-9367-4F7F4D1AF4FE}"/>
    <cellStyle name="?? 17" xfId="3154" xr:uid="{5971D138-42CF-4B95-B928-E1A84FF973CC}"/>
    <cellStyle name="?? 18" xfId="3155" xr:uid="{6128C468-CAFD-47CA-A09F-79E41F022199}"/>
    <cellStyle name="?? 19" xfId="3156" xr:uid="{C3DB7964-3963-4947-A2D2-AD33533E90D8}"/>
    <cellStyle name="?? 2" xfId="19" xr:uid="{3DB26A48-F0CF-41E4-AFE1-6948E8D35924}"/>
    <cellStyle name="?? 20" xfId="3157" xr:uid="{16514DCB-D679-4D24-984E-7C144354A567}"/>
    <cellStyle name="?? 21" xfId="3262" xr:uid="{5FC45ACC-3226-4B08-A4D7-36A2463F6577}"/>
    <cellStyle name="?? 22" xfId="3263" xr:uid="{01226E6E-7C81-4990-9601-955601A8B556}"/>
    <cellStyle name="?? 23" xfId="3360" xr:uid="{8BF8DED0-6E7A-4E73-9501-2ABA1292E038}"/>
    <cellStyle name="?? 24" xfId="3498" xr:uid="{771FC2D9-40E4-4852-890B-7F1C0F8BE1D2}"/>
    <cellStyle name="?? 25" xfId="3505" xr:uid="{B049F40A-7044-4B85-AA5F-B206FF435804}"/>
    <cellStyle name="?? 26" xfId="3592" xr:uid="{760F246C-3EF2-4433-8AAF-4AF90F46457F}"/>
    <cellStyle name="?? 27" xfId="3607" xr:uid="{CAAE5A84-C229-4712-98F7-66B971EF6C51}"/>
    <cellStyle name="?? 28" xfId="3594" xr:uid="{0C57D8F2-85F1-4494-88D8-C0DBB9392188}"/>
    <cellStyle name="?? 29" xfId="3601" xr:uid="{9D3433B1-5709-4441-B496-5F403E4085D7}"/>
    <cellStyle name="?? 3" xfId="20" xr:uid="{0289CFC4-96F8-4079-8A03-BD32F21B5130}"/>
    <cellStyle name="?? 3 2" xfId="596" xr:uid="{EA44A97D-4901-4AA7-BABB-6891C234969E}"/>
    <cellStyle name="?? 30" xfId="3682" xr:uid="{8E1204A4-6242-44F4-B0DB-5AAB3B7747C4}"/>
    <cellStyle name="?? 31" xfId="3698" xr:uid="{DDFBF46E-ADB3-4982-9BAE-88D39213837D}"/>
    <cellStyle name="?? 32" xfId="3688" xr:uid="{70390828-6AC1-4AB7-B7A8-75FE3A6443D6}"/>
    <cellStyle name="?? 33" xfId="2488" xr:uid="{757B4E67-38A0-4CC2-87A4-245A94629D13}"/>
    <cellStyle name="?? 33 2" xfId="3914" xr:uid="{4C9A0939-C613-46CB-BF8C-B672A4A4432D}"/>
    <cellStyle name="?? 33 2 2" xfId="5460" xr:uid="{E0077759-C0B3-48EC-9B17-C68F532D12E3}"/>
    <cellStyle name="?? 33 2 3" xfId="10929" xr:uid="{9BA15345-AAEE-4B3D-9C1A-CECF11428462}"/>
    <cellStyle name="?? 34" xfId="3897" xr:uid="{75D114CA-61AE-44EE-82E9-AFEEAE7B7A00}"/>
    <cellStyle name="?? 35" xfId="3932" xr:uid="{CFFE8939-BB5B-4B9F-9C9E-BB3A5B642F46}"/>
    <cellStyle name="?? 36" xfId="4016" xr:uid="{3FFB2B47-AC3B-4E1F-8014-D3C478C9EB44}"/>
    <cellStyle name="?? 37" xfId="4021" xr:uid="{19AA420A-3BB8-4ADC-99F8-8678DE967439}"/>
    <cellStyle name="?? 37 2" xfId="8730" xr:uid="{5D8D9083-FA69-4A76-906D-32DA9B8A68E3}"/>
    <cellStyle name="?? 38" xfId="3944" xr:uid="{F3B10748-BAA9-49DA-928D-3E1ABE548AA4}"/>
    <cellStyle name="?? 38 2" xfId="9536" xr:uid="{906CF68B-D310-4249-B605-B9E74E4542AB}"/>
    <cellStyle name="?? 39" xfId="3919" xr:uid="{B90CF645-E8C7-4C3F-9EFC-8540AA237742}"/>
    <cellStyle name="?? 39 2" xfId="7512" xr:uid="{A5297F1A-AEA5-4D69-AD44-7F3974BCE05E}"/>
    <cellStyle name="?? 4" xfId="21" xr:uid="{13264B14-EB2E-4939-810C-CB0E5DDB7563}"/>
    <cellStyle name="?? 4 2" xfId="708" xr:uid="{84B2C05F-4CD5-47A1-A092-AFF9A2782DF9}"/>
    <cellStyle name="?? 4 3" xfId="707" xr:uid="{D94DCFF2-64EB-4964-BE5F-C7481C70EBC8}"/>
    <cellStyle name="?? 40" xfId="3911" xr:uid="{11D81271-4804-434E-809B-9BF4022CD0FB}"/>
    <cellStyle name="?? 41" xfId="4029" xr:uid="{BC290212-5AB0-4C83-B5D6-707028B466C1}"/>
    <cellStyle name="?? 42" xfId="3920" xr:uid="{4C5D8554-837E-4C05-AA83-38485A03273D}"/>
    <cellStyle name="?? 42 2" xfId="9044" xr:uid="{0FB5B908-5F6E-425B-A42E-EF493A5B2C5D}"/>
    <cellStyle name="?? 43" xfId="3985" xr:uid="{1E308D09-67B7-4361-A339-FF374E58DB8F}"/>
    <cellStyle name="?? 44" xfId="3962" xr:uid="{EFA1B0B4-64D4-4D1A-9653-9749729266A1}"/>
    <cellStyle name="?? 44 2" xfId="7405" xr:uid="{EBC9D130-1569-4C69-85D4-6EE51EB3E344}"/>
    <cellStyle name="?? 45" xfId="3998" xr:uid="{FA1AFE68-FDB5-4F49-BA1B-AEF0AB223EDA}"/>
    <cellStyle name="?? 45 2" xfId="8589" xr:uid="{4206DF31-8DC9-443A-946D-197FBFD4A4FA}"/>
    <cellStyle name="?? 46" xfId="3967" xr:uid="{1F92286E-67B5-449C-A889-3376BD5CE313}"/>
    <cellStyle name="?? 47" xfId="3927" xr:uid="{212598AA-61ED-498D-9ED6-63F0BB8E9EB8}"/>
    <cellStyle name="?? 48" xfId="3942" xr:uid="{87E2534B-7125-4D1C-8B50-C32BD388D521}"/>
    <cellStyle name="?? 49" xfId="4004" xr:uid="{ADB7AA6B-A83D-49EC-836C-0013A0E2BBFA}"/>
    <cellStyle name="?? 5" xfId="595" xr:uid="{0BBFD3FA-69DD-42A8-ABCF-214379EC2C60}"/>
    <cellStyle name="?? 50" xfId="3918" xr:uid="{EA78B426-0F57-4CA0-AA4A-007C9C8BDFC8}"/>
    <cellStyle name="?? 51" xfId="3915" xr:uid="{5330574D-8737-4A7E-9D13-D51F73DF9830}"/>
    <cellStyle name="?? 52" xfId="3929" xr:uid="{BC2FCB74-F307-43C0-BF59-7C81ECABAF44}"/>
    <cellStyle name="?? 53" xfId="4019" xr:uid="{3EFE4F5D-08DF-41DD-8239-BEA0C3EDFE0D}"/>
    <cellStyle name="?? 54" xfId="3905" xr:uid="{BC1D04DA-5DFD-4E73-80CE-7ECEAD3B72CB}"/>
    <cellStyle name="?? 55" xfId="3924" xr:uid="{7C7C0293-7D80-418E-B46A-1E8C0B6C5524}"/>
    <cellStyle name="?? 56" xfId="3958" xr:uid="{97FD4A01-4A35-43D5-BA57-63E8D6DE474A}"/>
    <cellStyle name="?? 57" xfId="4014" xr:uid="{C3CF438F-9891-43BA-8FD0-726D4BCE5244}"/>
    <cellStyle name="?? 58" xfId="3936" xr:uid="{811DF084-2173-4D23-AB4A-CC15FDA60FEF}"/>
    <cellStyle name="?? 59" xfId="4023" xr:uid="{4DEFE8D5-BDBF-4320-A876-0F51078EB2A4}"/>
    <cellStyle name="?? 6" xfId="709" xr:uid="{1D99C7F7-2C2A-40DC-A15A-7132705811A7}"/>
    <cellStyle name="?? 60" xfId="3903" xr:uid="{064DC4E3-4AD9-458A-B5CE-19D72C379749}"/>
    <cellStyle name="?? 61" xfId="3951" xr:uid="{7FF281EF-DDBA-4D8C-9BF2-1EFC021C5D32}"/>
    <cellStyle name="?? 62" xfId="4011" xr:uid="{DA23D931-C7EE-4465-810A-54AA6A541E8A}"/>
    <cellStyle name="?? 63" xfId="3900" xr:uid="{48FE32B3-7645-40B7-9294-91618D8E3173}"/>
    <cellStyle name="?? 64" xfId="4022" xr:uid="{6F33DFDD-35DB-4ABE-BD8F-2D41CC917B85}"/>
    <cellStyle name="?? 65" xfId="3928" xr:uid="{6A7BEA8B-BE72-4651-8E29-27BEA6181A9A}"/>
    <cellStyle name="?? 66" xfId="3988" xr:uid="{1BA86493-AE06-4795-89BA-3DF166294C30}"/>
    <cellStyle name="?? 67" xfId="4000" xr:uid="{C1BFFC73-3D14-4290-97CD-7878BA0DEC4D}"/>
    <cellStyle name="?? 68" xfId="4055" xr:uid="{82203BF5-8479-44DB-B63B-9C006CC56464}"/>
    <cellStyle name="?? 69" xfId="4215" xr:uid="{0A272C59-DC9F-42B1-8CE2-EBC4BFE2E5D0}"/>
    <cellStyle name="?? 7" xfId="710" xr:uid="{8D5167D5-8C74-405D-AF9F-48A5414D818C}"/>
    <cellStyle name="?? 70" xfId="4225" xr:uid="{1ECB7039-6A03-422E-9C78-45178EF28894}"/>
    <cellStyle name="?? 71" xfId="4218" xr:uid="{20D268B4-5192-43E8-B6E2-423B5DA59D7C}"/>
    <cellStyle name="?? 72" xfId="4273" xr:uid="{9767F08D-C0AC-4BE2-990D-BC7D5CBF76AA}"/>
    <cellStyle name="?? 73" xfId="4299" xr:uid="{830500F7-9D8B-48D6-A96B-2003B977D988}"/>
    <cellStyle name="?? 74" xfId="4276" xr:uid="{A4ABF95F-37A8-457D-BEB3-21E9E8D010BF}"/>
    <cellStyle name="?? 75" xfId="4290" xr:uid="{60B3788D-3EDF-41F3-90F4-B6593F67B1A9}"/>
    <cellStyle name="?? 76" xfId="4382" xr:uid="{BC65E6DA-D2FF-4CB3-9866-8C5920107E5D}"/>
    <cellStyle name="?? 77" xfId="4390" xr:uid="{838EC1F5-D266-4E81-8CCF-B5A7AA76C653}"/>
    <cellStyle name="?? 78" xfId="4277" xr:uid="{6441ADF7-3ABF-4C9E-A135-34B1A743476B}"/>
    <cellStyle name="?? 79" xfId="4394" xr:uid="{5E8FD97D-9B07-4770-BB81-5D9EA092B4BA}"/>
    <cellStyle name="?? 8" xfId="711" xr:uid="{F06D14BE-06EE-4447-A918-CD387C71ED50}"/>
    <cellStyle name="?? 80" xfId="4403" xr:uid="{D4CBD241-6B8F-4CE8-9A2C-0D70FE2E2974}"/>
    <cellStyle name="?? 81" xfId="4411" xr:uid="{B63E9486-B36A-4E41-B37A-DE4DD5E83E4C}"/>
    <cellStyle name="?? 82" xfId="4429" xr:uid="{60458778-8237-4C89-B5BE-BCE2F34662E6}"/>
    <cellStyle name="?? 83" xfId="4540" xr:uid="{A0A2B163-1A47-4E93-A10C-D5499A682C3F}"/>
    <cellStyle name="?? 84" xfId="4432" xr:uid="{C7A721F2-E9B2-4A6D-88F0-A19C3F02926A}"/>
    <cellStyle name="?? 85" xfId="4426" xr:uid="{9AC90C9F-EEB4-46F5-8876-1954CE6916B6}"/>
    <cellStyle name="?? 86" xfId="4811" xr:uid="{8B1EC41A-621B-427C-BFE4-1C914A01B81A}"/>
    <cellStyle name="?? 87" xfId="4820" xr:uid="{A1133635-A17C-4B81-88A0-244C1CFB8A85}"/>
    <cellStyle name="?? 88" xfId="6943" xr:uid="{4F61C4EA-9EA3-4DC5-ABFD-57C1C981FDC6}"/>
    <cellStyle name="?? 89" xfId="6807" xr:uid="{5760C3B6-CE15-46B5-8D2F-38CB899D8534}"/>
    <cellStyle name="?? 9" xfId="712" xr:uid="{9127B2F4-716D-4D5D-9D6E-458F4B6DE8A9}"/>
    <cellStyle name="?? 90" xfId="11772" xr:uid="{F3D9812D-AF3B-4323-A88D-78C1F4CE3F79}"/>
    <cellStyle name="?? 91" xfId="11781" xr:uid="{E4ACF034-FF1A-4058-BF02-D3D03F804926}"/>
    <cellStyle name="?? 92" xfId="11749" xr:uid="{76967A31-5321-4A0E-ABE7-8F728F9E7076}"/>
    <cellStyle name="?? 93" xfId="11756" xr:uid="{06E9A568-12DC-4268-B691-FAD8612E0DD7}"/>
    <cellStyle name="?? 94" xfId="6951" xr:uid="{B9013BD9-B74F-4C19-B3CF-3C5CBD809176}"/>
    <cellStyle name="?? 95" xfId="10926" xr:uid="{7621E4FE-010F-4961-91FC-E8C0BDA85882}"/>
    <cellStyle name="?? 96" xfId="11803" xr:uid="{71E85E68-5BB7-4091-BC42-519E2FDF1F0E}"/>
    <cellStyle name="?? 97" xfId="10261" xr:uid="{B5D4A068-8967-4747-92E1-2D387AF53C29}"/>
    <cellStyle name="?? 98" xfId="10642" xr:uid="{ED33EEEF-F151-4C37-9102-A580F6761725}"/>
    <cellStyle name="?? 99" xfId="10529" xr:uid="{5798C4AB-F40F-48AF-ABC3-EC068AACC887}"/>
    <cellStyle name="???" xfId="22" xr:uid="{CF482E2C-4ACC-4ACA-911B-68EC9F9E98C8}"/>
    <cellStyle name="???? [0.00]_ADMAG" xfId="23" xr:uid="{BF390EBC-B228-4A87-A763-676905FC6AB8}"/>
    <cellStyle name="?????????????????" xfId="24" xr:uid="{9BF4A0B9-6EA4-483F-874C-0C9ADE448362}"/>
    <cellStyle name="????????????????? [0]_MOGAS97" xfId="25" xr:uid="{9C038B88-DFAF-47ED-9B9C-C6F3A3813265}"/>
    <cellStyle name="??????????????????? [0]_MOGAS97" xfId="26" xr:uid="{9C8B66B0-FBC8-44DF-8923-041523567D00}"/>
    <cellStyle name="???????????????????_MOGAS97" xfId="27" xr:uid="{D9866959-A217-46EB-B955-6D48D7F4735E}"/>
    <cellStyle name="?????????????????_MOGAS97" xfId="28" xr:uid="{A0A55241-9886-4DFD-BD27-0531CCEA8A0D}"/>
    <cellStyle name="????_ADMAG" xfId="29" xr:uid="{110796D1-64C5-4932-9E1F-450A7582799C}"/>
    <cellStyle name="???[0]_liz-ss" xfId="30" xr:uid="{FECFA494-CA76-4605-B44B-35FC9B0245AE}"/>
    <cellStyle name="???_'01.11" xfId="31" xr:uid="{C8815B5C-FAC5-4855-8E5C-E81A2DB0A162}"/>
    <cellStyle name="??_ADMAG" xfId="32" xr:uid="{B1E0AF43-5CA9-46B7-83C7-6DABA4000AED}"/>
    <cellStyle name="_Oishi Group04-Accounts-A3103e" xfId="33" xr:uid="{77FAECE3-5E88-46F5-8FD4-74270CBA16A8}"/>
    <cellStyle name="_Oishi Group04-Accounts-A3103e_1" xfId="34" xr:uid="{6BFBB039-91DC-4040-8710-48A80E1A0B72}"/>
    <cellStyle name="_Oishi Group04-Accounts-A3103e_2" xfId="35" xr:uid="{CB671494-CB4A-4A8E-9DDE-88AE50F78447}"/>
    <cellStyle name="_Oishi Group04-Accounts-A3103e_3" xfId="36" xr:uid="{2AA19C74-D8A7-4B81-86E1-88037D1370D4}"/>
    <cellStyle name="_Oishi Group04-Accounts-A3103e_4" xfId="37" xr:uid="{673761B4-0F98-42EA-BAF8-7A4E7BA1AD0A}"/>
    <cellStyle name="_Oishi Group04-Accounts-A3103e_5" xfId="38" xr:uid="{EB99FA10-883C-4512-8403-DDADCD8030A4}"/>
    <cellStyle name="_Oishi Group04-Accounts-A3103e_5 2" xfId="39" xr:uid="{259ED0E9-A6AC-433C-BEF4-3048EF96BB91}"/>
    <cellStyle name="_Oishi Group04-Accounts-A3103e_6" xfId="40" xr:uid="{97432751-9FF9-4F05-9FE2-7A4307A373B3}"/>
    <cellStyle name="_Oishi Group04-Accounts-A3103e_7" xfId="41" xr:uid="{383B2D60-346F-4F53-8B17-90ABE3756B0A}"/>
    <cellStyle name="_Oishi Group04-Accounts-A3103e_7 2" xfId="42" xr:uid="{1F8D3907-9951-4F8F-9FC7-E9857F4C6226}"/>
    <cellStyle name="_Oishi Group04-Accounts-A3103e_8" xfId="43" xr:uid="{8207338F-4D16-49D0-8973-ED1E7F64BF39}"/>
    <cellStyle name="_Oishi Group04-Accounts-A3103e_9" xfId="44" xr:uid="{04A13588-615B-4B6F-8685-767FF54B5E1B}"/>
    <cellStyle name="_Oishi Group04-Accounts-A3103e_9 2" xfId="45" xr:uid="{C70347DC-4D3D-412E-870F-342748CEFF00}"/>
    <cellStyle name="_Oishi Group04-Accounts-A3103e_9 2 2" xfId="598" xr:uid="{95B3DC4D-0B31-41D0-9CB1-505A3D49943F}"/>
    <cellStyle name="_Oishi Group04-Accounts-A3103e_9 3" xfId="597" xr:uid="{EAEE033F-DAB5-40C7-B870-7984E93488B2}"/>
    <cellStyle name="_Oishi Group04-Accounts-A3103e_9_TotalBeverage" xfId="46" xr:uid="{E32153AC-216B-4E7A-9B0E-91D7A62ABFD8}"/>
    <cellStyle name="_Oishi Group04-Accounts-A3103e_9_TotalBeverage 2" xfId="599" xr:uid="{3B2C9FF3-8293-4100-ADD2-34F641D141B4}"/>
    <cellStyle name="_Oishi Group04-Accounts-A3103e_A" xfId="47" xr:uid="{ACA4CBD9-B59B-4F86-B129-284936505789}"/>
    <cellStyle name="_Oishi Group04-Accounts-A3103e_A 2" xfId="48" xr:uid="{0DE0E1E7-CCBD-49D1-A6DB-90411C23C60C}"/>
    <cellStyle name="_Oishi Group04-Accounts-A3103e_A 2 2" xfId="601" xr:uid="{F873B696-1EF6-4F43-A82B-FF888DF25408}"/>
    <cellStyle name="_Oishi Group04-Accounts-A3103e_A 3" xfId="600" xr:uid="{89538868-26B5-4A86-A226-903673308017}"/>
    <cellStyle name="_Oishi Group04-Accounts-A3103e_A_TotalBeverage" xfId="49" xr:uid="{F901D83C-6C03-49D3-AB6E-8BFCB16DA3A2}"/>
    <cellStyle name="_Oishi Group04-Accounts-A3103e_A_TotalBeverage 2" xfId="602" xr:uid="{A96F16E6-A00B-47BF-AB56-0F7A49361CBF}"/>
    <cellStyle name="_Oishi Group04-Accounts-A3103e_B" xfId="50" xr:uid="{71FB369F-F464-4FDD-A242-C69A0A38FA54}"/>
    <cellStyle name="_Oishi Group04-Accounts-A3103e_B 10" xfId="713" xr:uid="{432B4776-8864-4134-9BB6-C13CD2522156}"/>
    <cellStyle name="_Oishi Group04-Accounts-A3103e_B 11" xfId="714" xr:uid="{E7D8DDEB-F51B-452B-A2CB-A83F2AFC4097}"/>
    <cellStyle name="_Oishi Group04-Accounts-A3103e_B 12" xfId="715" xr:uid="{06365D3B-BD48-40F1-8C02-BD42B87AC28D}"/>
    <cellStyle name="_Oishi Group04-Accounts-A3103e_B 13" xfId="716" xr:uid="{69578B21-9855-4BBC-AF41-C3A6B81A9BD1}"/>
    <cellStyle name="_Oishi Group04-Accounts-A3103e_B 2" xfId="51" xr:uid="{DAC87D86-BF8D-44DF-8721-D298738B30AB}"/>
    <cellStyle name="_Oishi Group04-Accounts-A3103e_B 2 2" xfId="718" xr:uid="{E71BA996-FD2F-45DF-A0D2-6884874C4424}"/>
    <cellStyle name="_Oishi Group04-Accounts-A3103e_B 2 3" xfId="717" xr:uid="{6695937D-6117-4004-8BD4-667D16E7715F}"/>
    <cellStyle name="_Oishi Group04-Accounts-A3103e_B 3" xfId="719" xr:uid="{B04D5369-AD7B-4754-8882-9CBDB1B1095C}"/>
    <cellStyle name="_Oishi Group04-Accounts-A3103e_B 4" xfId="720" xr:uid="{1C58F425-3CF9-4612-BC3C-23076E4ECC47}"/>
    <cellStyle name="_Oishi Group04-Accounts-A3103e_B 5" xfId="721" xr:uid="{2C584B99-D14A-44B3-B1B0-92F982975EBF}"/>
    <cellStyle name="_Oishi Group04-Accounts-A3103e_B 6" xfId="722" xr:uid="{5F2361BE-CFAF-4D0B-93C0-D8413736DECC}"/>
    <cellStyle name="_Oishi Group04-Accounts-A3103e_B 7" xfId="723" xr:uid="{77716B97-C0EB-4861-8136-1F912D2DE23A}"/>
    <cellStyle name="_Oishi Group04-Accounts-A3103e_B 8" xfId="724" xr:uid="{2B56EC32-C683-47F9-A557-52861AE33E5A}"/>
    <cellStyle name="_Oishi Group04-Accounts-A3103e_B 9" xfId="725" xr:uid="{E65F8DEF-92AC-49AC-92D2-4077015F7BFA}"/>
    <cellStyle name="_Oishi Group04-Accounts-A3103e_C" xfId="52" xr:uid="{054C868E-B9A3-4574-A86E-C814C64B7A86}"/>
    <cellStyle name="_Oishi Group04-Accounts-A3103e_D" xfId="53" xr:uid="{D70B1042-9D5B-4533-82DF-C719189EBB8B}"/>
    <cellStyle name="_Oishi_Group04-Accounts-A3006e" xfId="54" xr:uid="{A0BF01DF-9B2E-400C-906C-C864616A2FCE}"/>
    <cellStyle name="_Oishi_Group04-Accounts-A3006e_1" xfId="55" xr:uid="{0E811DB1-4437-4CB1-A192-65F1B7EC9603}"/>
    <cellStyle name="_Oishi_Group04-Accounts-A3006e_2" xfId="56" xr:uid="{EB8A8101-C131-4709-A690-3723B05034DD}"/>
    <cellStyle name="_Oishi_Group04-Accounts-A3006e_2 2" xfId="57" xr:uid="{C6876D2C-31ED-47E5-AA16-8E69CD283EB3}"/>
    <cellStyle name="_Oishi_Group04-Accounts-A3006e_2 2 2" xfId="604" xr:uid="{E4B1DA50-D5D1-4E3D-8BD5-C2F39B723130}"/>
    <cellStyle name="_Oishi_Group04-Accounts-A3006e_2 3" xfId="603" xr:uid="{CD639133-2B01-4CAA-8C57-8D42860DD75A}"/>
    <cellStyle name="_Oishi_Group04-Accounts-A3006e_2_TotalBeverage" xfId="58" xr:uid="{AC3627D1-5A17-4B54-BEC3-02E33EA3C504}"/>
    <cellStyle name="_Oishi_Group04-Accounts-A3006e_2_TotalBeverage 2" xfId="605" xr:uid="{FA9998E5-7846-44DE-8667-252BE49F2398}"/>
    <cellStyle name="_Oishi_Group04-Accounts-A3006e_3" xfId="59" xr:uid="{6EE82E0B-FE47-4E03-8BCA-FEEA91210F01}"/>
    <cellStyle name="_Oishi_Group04-Accounts-A3006e_3 2" xfId="60" xr:uid="{1299C2B3-2A7C-4CED-A9FB-F4251E7E5D35}"/>
    <cellStyle name="_Oishi_Group04-Accounts-A3006e_3 2 2" xfId="607" xr:uid="{8A519B6A-58FC-4B5A-8F94-8231E6BE91B9}"/>
    <cellStyle name="_Oishi_Group04-Accounts-A3006e_3 3" xfId="606" xr:uid="{8CDAC84A-C794-4BDC-B7DD-C5F043C03D45}"/>
    <cellStyle name="_Oishi_Group04-Accounts-A3006e_3_TotalBeverage" xfId="61" xr:uid="{D6FE39FB-D9E8-481D-9738-CB3C33336602}"/>
    <cellStyle name="_Oishi_Group04-Accounts-A3006e_3_TotalBeverage 2" xfId="608" xr:uid="{C3E0794E-0C67-4361-BDB5-2D2FDA3FD5FA}"/>
    <cellStyle name="_Oishi_Group04-Accounts-A3006e_4" xfId="62" xr:uid="{B5C85A86-65D2-49FC-960C-65EDF3524B6D}"/>
    <cellStyle name="_Oishi_Group04-Accounts-A3006e_4 2" xfId="63" xr:uid="{5850E38B-065F-4DB9-A017-2EE332B20CC2}"/>
    <cellStyle name="_Oishi_Group04-Accounts-A3006e_5" xfId="64" xr:uid="{517BD56C-8316-4EB8-843C-A08A15BF12AB}"/>
    <cellStyle name="_Oishi_Group04-Accounts-A3006e_6" xfId="65" xr:uid="{3657CDFB-37EC-420B-B4B9-1156359903F0}"/>
    <cellStyle name="_Oishi_Group04-Accounts-A3006e_7" xfId="66" xr:uid="{CD30C5E8-16C3-423A-AF46-8A7A10F530E7}"/>
    <cellStyle name="_Oishi_Group04-Accounts-A3006e_8" xfId="67" xr:uid="{5A52CA8F-25AD-404A-A9A5-0A3A4E77D87F}"/>
    <cellStyle name="_Oishi_Group04-Accounts-A3006e_8 10" xfId="726" xr:uid="{9CE7FC97-2D0B-41B1-B06C-645727901B6C}"/>
    <cellStyle name="_Oishi_Group04-Accounts-A3006e_8 11" xfId="727" xr:uid="{20A85F67-3E2E-4D30-BCA9-59A145C02A18}"/>
    <cellStyle name="_Oishi_Group04-Accounts-A3006e_8 12" xfId="728" xr:uid="{EB8C2CEB-F2D7-4537-8375-04A1E5ECD2EA}"/>
    <cellStyle name="_Oishi_Group04-Accounts-A3006e_8 13" xfId="729" xr:uid="{E6CBC33A-2263-4291-B7CC-69109852418C}"/>
    <cellStyle name="_Oishi_Group04-Accounts-A3006e_8 2" xfId="68" xr:uid="{C7251D66-8CF4-4F95-A024-1987CE0ED466}"/>
    <cellStyle name="_Oishi_Group04-Accounts-A3006e_8 2 2" xfId="731" xr:uid="{F4E90A5E-6E1A-4F5D-B3D0-4B05B47EE53D}"/>
    <cellStyle name="_Oishi_Group04-Accounts-A3006e_8 2 3" xfId="730" xr:uid="{CF43DBFF-95CE-456D-85D7-2E2820D2EBC0}"/>
    <cellStyle name="_Oishi_Group04-Accounts-A3006e_8 3" xfId="732" xr:uid="{6844AF30-5BA4-4073-B95C-B83769827914}"/>
    <cellStyle name="_Oishi_Group04-Accounts-A3006e_8 4" xfId="733" xr:uid="{E1D26D86-8C7C-48AA-9A55-F4CF7392DD85}"/>
    <cellStyle name="_Oishi_Group04-Accounts-A3006e_8 5" xfId="734" xr:uid="{69ECB46F-81E3-40A2-8964-5D643746E7C5}"/>
    <cellStyle name="_Oishi_Group04-Accounts-A3006e_8 6" xfId="735" xr:uid="{8EA5ACF3-99DD-43B9-981A-707E9F3C3BC6}"/>
    <cellStyle name="_Oishi_Group04-Accounts-A3006e_8 7" xfId="736" xr:uid="{0385D76D-123C-4108-AFD5-4218CF117667}"/>
    <cellStyle name="_Oishi_Group04-Accounts-A3006e_8 8" xfId="737" xr:uid="{FA52D2F1-8DA7-43D3-ACB0-3C203F3E44FB}"/>
    <cellStyle name="_Oishi_Group04-Accounts-A3006e_8 9" xfId="738" xr:uid="{856B6627-B2C2-4CBE-BE34-0FF75DD6B32E}"/>
    <cellStyle name="_Oishi_Group04-Accounts-A3006e_9" xfId="69" xr:uid="{15E680DF-518E-4736-B553-919762659F27}"/>
    <cellStyle name="_Oishi_Group04-Accounts-A3006e_9 2" xfId="70" xr:uid="{5A7A5112-951D-4D8B-A6FF-66457A629B49}"/>
    <cellStyle name="_Oishi_Group04-Accounts-A3006e_A" xfId="71" xr:uid="{6BB9036E-7C45-4564-BE4C-B3CAD7D0E7C5}"/>
    <cellStyle name="_Oishi_Group04-Accounts-A3006e_B" xfId="72" xr:uid="{71D64E2E-EDD2-47C4-8050-23D683C51639}"/>
    <cellStyle name="_Oishi_Group04-Accounts-A3006e_C" xfId="73" xr:uid="{BEAC6FAB-8359-48FC-B621-5D0CBDFCD0A5}"/>
    <cellStyle name="_Oishi_Group04-Accounts-A3006e_D" xfId="74" xr:uid="{0C4B7488-A1C5-40E9-8CDC-146EB3AE50D8}"/>
    <cellStyle name="_Oishi_Res03-Accounts-A3112e" xfId="75" xr:uid="{C92A9C5A-9A98-4126-9B7D-A415038726BF}"/>
    <cellStyle name="_Oishi_Res03-Accounts-A3112e_1" xfId="76" xr:uid="{CB41E96C-BBBB-48A9-B3B7-B3E5B3B68827}"/>
    <cellStyle name="_Oishi_Res03-Accounts-A3112e_2" xfId="77" xr:uid="{F7626DD5-FB33-44AE-A8C3-897B86FA8CFC}"/>
    <cellStyle name="_Oishi_Res03-Accounts-A3112e_3" xfId="78" xr:uid="{4246387F-61CA-40BC-93FB-8F621F927284}"/>
    <cellStyle name="_Oishi_Res03-Accounts-A3112e_3 2" xfId="79" xr:uid="{6E9951D8-0B15-4D56-8A82-9D1178050979}"/>
    <cellStyle name="_Oishi_Res03-Accounts-A3112e_3 2 2" xfId="610" xr:uid="{91F63391-AA81-4CC8-9634-20AEEAFAC878}"/>
    <cellStyle name="_Oishi_Res03-Accounts-A3112e_3 3" xfId="609" xr:uid="{946C84F9-21DB-456D-AB7C-6DB976AC6914}"/>
    <cellStyle name="_Oishi_Res03-Accounts-A3112e_3_TotalBeverage" xfId="80" xr:uid="{F803DCF5-6BD8-400E-B1E6-AC9065374E23}"/>
    <cellStyle name="_Oishi_Res03-Accounts-A3112e_3_TotalBeverage 2" xfId="611" xr:uid="{944A7511-1778-4E71-975D-0377CD28CA72}"/>
    <cellStyle name="_Oishi_Res03-Accounts-A3112e_4" xfId="81" xr:uid="{FB4D2FF1-4DBD-4330-9273-9B17AFEA7392}"/>
    <cellStyle name="_Oishi_Res03-Accounts-A3112e_5" xfId="82" xr:uid="{014023AF-985A-44DB-8002-3719DADF9578}"/>
    <cellStyle name="_Oishi_Res03-Accounts-A3112e_6" xfId="83" xr:uid="{C46F3FAE-8FF0-44EA-B6F0-E11F224990EA}"/>
    <cellStyle name="_Oishi_Res03-Accounts-A3112e_7" xfId="84" xr:uid="{A2E80452-926D-4B35-ABE7-B163057DD5EC}"/>
    <cellStyle name="_Oishi_Res03-Accounts-A3112e_7 10" xfId="739" xr:uid="{ADC9C5A1-6C04-4722-9BF1-3EB523A48925}"/>
    <cellStyle name="_Oishi_Res03-Accounts-A3112e_7 11" xfId="740" xr:uid="{2B0648CB-4DCF-4FFE-AEFB-8A5ED6B25E8B}"/>
    <cellStyle name="_Oishi_Res03-Accounts-A3112e_7 12" xfId="741" xr:uid="{33F1B814-2C95-4359-8598-EE6A8265126E}"/>
    <cellStyle name="_Oishi_Res03-Accounts-A3112e_7 13" xfId="742" xr:uid="{958FB60F-2B53-4D3C-9EBD-7CA62AAD406B}"/>
    <cellStyle name="_Oishi_Res03-Accounts-A3112e_7 2" xfId="85" xr:uid="{0C80F63B-E7C7-4073-9010-08EE8866F12A}"/>
    <cellStyle name="_Oishi_Res03-Accounts-A3112e_7 2 2" xfId="744" xr:uid="{1DBB3D86-DE03-46BD-8168-0BA92ECF9F9E}"/>
    <cellStyle name="_Oishi_Res03-Accounts-A3112e_7 2 3" xfId="743" xr:uid="{C439BB2F-43D0-49A6-80C0-CBE63F2F8871}"/>
    <cellStyle name="_Oishi_Res03-Accounts-A3112e_7 3" xfId="745" xr:uid="{6BDA9A83-35C8-4078-B064-0A58ADD89A00}"/>
    <cellStyle name="_Oishi_Res03-Accounts-A3112e_7 4" xfId="746" xr:uid="{2178EB89-540C-40FB-84BA-A229C66A7C35}"/>
    <cellStyle name="_Oishi_Res03-Accounts-A3112e_7 5" xfId="747" xr:uid="{E67EB7BA-8A8D-43B5-8F2B-DD00883DCD8D}"/>
    <cellStyle name="_Oishi_Res03-Accounts-A3112e_7 6" xfId="748" xr:uid="{9D859A92-5DBB-4BD8-A8B4-6F62838AC8DE}"/>
    <cellStyle name="_Oishi_Res03-Accounts-A3112e_7 7" xfId="749" xr:uid="{A47CDACB-AC17-4DC9-A4DC-7B9B66A95575}"/>
    <cellStyle name="_Oishi_Res03-Accounts-A3112e_7 8" xfId="750" xr:uid="{9D87875D-7869-4BE5-89CB-20C72FD2925A}"/>
    <cellStyle name="_Oishi_Res03-Accounts-A3112e_7 9" xfId="751" xr:uid="{6B6B9F9D-AC06-4DAF-99D1-5EFCC3E35924}"/>
    <cellStyle name="_Oishi_Res03-Accounts-A3112e_8" xfId="86" xr:uid="{914080B4-008F-4ED1-89BC-DEC21B701FF4}"/>
    <cellStyle name="_Oishi_Res03-Accounts-A3112e_8 2" xfId="87" xr:uid="{B844AAE2-4ADA-42CD-B0F5-560A7196C42E}"/>
    <cellStyle name="_Oishi_Res03-Accounts-A3112e_8 2 2" xfId="613" xr:uid="{867E16AD-D452-445C-98A8-61B91E1D8DA3}"/>
    <cellStyle name="_Oishi_Res03-Accounts-A3112e_8 3" xfId="612" xr:uid="{06C9CBA9-B8D5-40AB-820D-53F536FD3163}"/>
    <cellStyle name="_Oishi_Res03-Accounts-A3112e_8_TotalBeverage" xfId="88" xr:uid="{CEB3B47E-0BA7-4EBA-9492-4DCC313BBAC4}"/>
    <cellStyle name="_Oishi_Res03-Accounts-A3112e_8_TotalBeverage 2" xfId="614" xr:uid="{7A68CD79-EB11-4D90-B927-10BC07679DF3}"/>
    <cellStyle name="_Oishi_Res03-Accounts-A3112e_9" xfId="89" xr:uid="{D362B0FE-6F47-49A7-8DCC-AA3CEBBD24E6}"/>
    <cellStyle name="_Oishi_Res03-Accounts-A3112e_A" xfId="90" xr:uid="{BBC75B69-B71C-4E52-BC28-7CFC7C70DB6A}"/>
    <cellStyle name="_Oishi_Res03-Accounts-A3112e_A 2" xfId="91" xr:uid="{FD57D436-D1C8-49F6-9E7F-1B861BAF5D4F}"/>
    <cellStyle name="_Oishi_Res03-Accounts-A3112e_B" xfId="92" xr:uid="{88D45967-FEFE-4773-9F53-76C04917729E}"/>
    <cellStyle name="_Oishi_Res03-Accounts-A3112e_C" xfId="93" xr:uid="{C566FC14-3AA4-4B2F-B973-1F0FF276D78B}"/>
    <cellStyle name="_Oishi_Res03-Accounts-A3112e_C 2" xfId="94" xr:uid="{550D952B-6D34-424C-8123-2470FA75D896}"/>
    <cellStyle name="_Oishi_Res03-Accounts-A3112e_D" xfId="95" xr:uid="{14655A21-25E4-4C70-B589-2AEB08BEEF68}"/>
    <cellStyle name="_UM-เงินเดือน 10 ณ12-09" xfId="96" xr:uid="{D3756A5C-C0E9-4EA5-B7D3-9F659B7EF2F8}"/>
    <cellStyle name="’??? [0.00]_TMCA Spreadsheet(body)" xfId="97" xr:uid="{AC3EA823-EEFF-46BE-970F-4FF5CD7486B4}"/>
    <cellStyle name="’???_TMCA Spreadsheet(body)" xfId="98" xr:uid="{82CC5D6E-526B-4766-AAFD-5BD86E6B2D4D}"/>
    <cellStyle name="•W?_TMCA Spreadsheet(body)" xfId="99" xr:uid="{8D59A6EF-8800-46B3-8622-62909B396B80}"/>
    <cellStyle name="0,0_x000d__x000a_NA_x000d__x000a_" xfId="100" xr:uid="{03436D3C-784D-4D28-947F-30C6316BB21A}"/>
    <cellStyle name="20% - Accent1 2" xfId="101" xr:uid="{FEC30BFE-DDDC-4C18-B0DF-7875E65D85AB}"/>
    <cellStyle name="20% - Accent2 2" xfId="102" xr:uid="{1ADFA466-1DB0-4827-A7B3-94C1CAB0CA1D}"/>
    <cellStyle name="20% - Accent3 2" xfId="103" xr:uid="{62BD92D3-5DDF-4D97-A97B-070F3B8A624B}"/>
    <cellStyle name="20% - Accent4 2" xfId="104" xr:uid="{E942E2B0-B4AC-4886-B5AD-00D9878A8503}"/>
    <cellStyle name="20% - Accent5 2" xfId="105" xr:uid="{61761964-70F7-4620-8514-F5294E702C4C}"/>
    <cellStyle name="20% - Accent6 2" xfId="106" xr:uid="{E4131E16-DA07-4E69-86B4-2AAA92CA142C}"/>
    <cellStyle name="40% - Accent1 2" xfId="107" xr:uid="{677277AD-290D-4187-8ABE-F9F26A6CAE8E}"/>
    <cellStyle name="40% - Accent2 2" xfId="108" xr:uid="{0C5CE194-FA9C-4C66-B61F-813B2C858127}"/>
    <cellStyle name="40% - Accent3 2" xfId="109" xr:uid="{D6E577D1-9448-4316-AA53-7AF4B499DE30}"/>
    <cellStyle name="40% - Accent4 2" xfId="110" xr:uid="{0A46355F-A8FC-469A-8F6E-1E871BE7958D}"/>
    <cellStyle name="40% - Accent5 2" xfId="111" xr:uid="{457B6E14-273E-4E8E-AC39-AE720568E782}"/>
    <cellStyle name="40% - Accent6 2" xfId="112" xr:uid="{18201C78-534C-4473-8A27-73ADBAA066FF}"/>
    <cellStyle name="60% - Accent1 2" xfId="113" xr:uid="{13F34AD6-3A0F-4AD8-BE2F-46948D79DAF7}"/>
    <cellStyle name="60% - Accent2 2" xfId="114" xr:uid="{078996D2-4AAB-4DA7-A82C-8942F3FFF587}"/>
    <cellStyle name="60% - Accent3 2" xfId="115" xr:uid="{4D24F2E7-95AF-4CFB-A736-0D0E7F3D4290}"/>
    <cellStyle name="60% - Accent4 2" xfId="116" xr:uid="{DD89A54A-39E3-4F1B-9959-30CD5B6E64C9}"/>
    <cellStyle name="60% - Accent5 2" xfId="117" xr:uid="{81100B91-07EB-4EDA-9525-312DAF4B2935}"/>
    <cellStyle name="60% - Accent6 2" xfId="118" xr:uid="{D6FF62E4-E67B-46D8-9A62-D27564E120D0}"/>
    <cellStyle name="75" xfId="119" xr:uid="{8959A91F-B923-4143-80EB-1E6970A73D35}"/>
    <cellStyle name="75 2" xfId="120" xr:uid="{050EA727-FC26-4AAE-A6F0-7C6924BBF51B}"/>
    <cellStyle name="abc" xfId="121" xr:uid="{40998C37-0AC2-4B7E-A139-0490C57310F4}"/>
    <cellStyle name="Accent1 2" xfId="122" xr:uid="{11436B63-BE43-43A0-B5F2-989E8D2E758E}"/>
    <cellStyle name="Accent2 2" xfId="123" xr:uid="{E768FC41-8974-4461-ABAA-8D540148D070}"/>
    <cellStyle name="Accent3 2" xfId="124" xr:uid="{E42637BF-F90B-4D12-A52A-F1FBFB89921B}"/>
    <cellStyle name="Accent4 2" xfId="125" xr:uid="{3C4B1458-7CD8-4612-97D1-9478F6704845}"/>
    <cellStyle name="Accent5 2" xfId="126" xr:uid="{8AEF06BB-363E-4138-BAF3-0A9628BC1366}"/>
    <cellStyle name="Accent6 2" xfId="127" xr:uid="{E8FC026F-CFB1-4748-BACE-C9002E8FF15D}"/>
    <cellStyle name="Bad 2" xfId="128" xr:uid="{63B35E26-9DCF-40D4-94CC-8E49DACFF028}"/>
    <cellStyle name="Border" xfId="129" xr:uid="{A50B35D7-E27B-4D8D-B31F-F3A73828C754}"/>
    <cellStyle name="Border 2" xfId="1805" xr:uid="{39A4C719-E6FE-4F70-9711-EF50112EA668}"/>
    <cellStyle name="Border 2 2" xfId="3783" xr:uid="{BEA7CC43-3783-4C47-B470-764B34363F38}"/>
    <cellStyle name="Border 2 2 2" xfId="8467" xr:uid="{07BC0420-778F-4B08-9ADC-1F8DFF627F87}"/>
    <cellStyle name="Border 2 2 2 2" xfId="9787" xr:uid="{7F849DA8-E5C2-43B2-98FF-520976D3D2EC}"/>
    <cellStyle name="Border 2 2 2 2 2" xfId="10067" xr:uid="{B5B8C903-0259-4190-A540-BBB57FEA12DE}"/>
    <cellStyle name="Border 2 2 2 2 2 2" xfId="10630" xr:uid="{DC1802B2-4B2B-42A8-B2BB-2CDD4BD73F7A}"/>
    <cellStyle name="Border 2 2 2 2 3" xfId="11814" xr:uid="{C18C4656-7AAB-4E24-A4DA-1395FB7BA365}"/>
    <cellStyle name="Border 2 2 2 3" xfId="9933" xr:uid="{D4B60BA9-E52A-4E52-ACD9-30666BA3B23B}"/>
    <cellStyle name="Border 2 2 2 3 2" xfId="11741" xr:uid="{FD32E00F-E8E1-4E18-913B-1C2CDCA79524}"/>
    <cellStyle name="Border 2 2 2 3 2 2" xfId="11709" xr:uid="{D08AF027-0F93-4FDF-8CA3-895BAFE18A2C}"/>
    <cellStyle name="Border 2 2 2 3 3" xfId="11817" xr:uid="{0C36CE05-E0C8-4FD1-9FC7-97EEAA132D91}"/>
    <cellStyle name="Border 2 2 2 4" xfId="10465" xr:uid="{1ABC075D-F506-46A9-A56E-73124C2A3D15}"/>
    <cellStyle name="Border 2 2 2 4 2" xfId="11738" xr:uid="{63A5D418-461F-4D9C-B2A9-7A716AC46095}"/>
    <cellStyle name="Border 2 2 2 5" xfId="11785" xr:uid="{762E215A-5512-4409-8BAF-1773970564C5}"/>
    <cellStyle name="Border 2 2 2 5 2" xfId="11736" xr:uid="{A63817E0-C020-4EB9-8B83-46E153A6EA2D}"/>
    <cellStyle name="Border 2 2 3" xfId="7832" xr:uid="{73A2E994-88E5-4597-A392-28FAF06FB67B}"/>
    <cellStyle name="Border 2 2 3 2" xfId="11798" xr:uid="{6FFB6E59-B700-4A09-86BD-E2DFC3D6315E}"/>
    <cellStyle name="Border 2 2 3 2 2" xfId="10232" xr:uid="{75367ED4-5538-49AE-9691-9FFD6DD00E51}"/>
    <cellStyle name="Border 2 2 3 3" xfId="11811" xr:uid="{2E4365F6-E190-4B9A-8BBF-BBCE1DF3CE9F}"/>
    <cellStyle name="Border 2 3" xfId="8445" xr:uid="{2ADE22A1-761B-4167-993D-A219C930EA97}"/>
    <cellStyle name="Border 2 3 2" xfId="9784" xr:uid="{F91D806B-8549-466D-B988-B7E769108A49}"/>
    <cellStyle name="Border 2 3 2 2" xfId="5761" xr:uid="{3F74D8FD-6F2A-4C42-AD15-92DC8DA1B1A2}"/>
    <cellStyle name="Border 2 3 2 2 2" xfId="11812" xr:uid="{6C1E3A3D-6C2C-4208-9C67-594BADDE1BE1}"/>
    <cellStyle name="Border 2 3 2 3" xfId="11813" xr:uid="{5040A00B-1468-45EC-B02F-FF2EDE986412}"/>
    <cellStyle name="Border 2 3 3" xfId="9932" xr:uid="{3A6DDB20-7414-4D0B-88D4-F20BA3969CB7}"/>
    <cellStyle name="Border 2 3 3 2" xfId="11743" xr:uid="{6F4E6E1E-B366-4549-8709-5CD180ED84B2}"/>
    <cellStyle name="Border 2 3 3 2 2" xfId="10754" xr:uid="{DB04EE3E-A375-4E21-8F5B-888322A092BF}"/>
    <cellStyle name="Border 2 3 3 3" xfId="11816" xr:uid="{82698CCD-2ED0-46A0-ADB5-509A92D4937D}"/>
    <cellStyle name="Border 2 3 4" xfId="10460" xr:uid="{3534CCF0-ED59-4363-A75C-1837BAA9DA4F}"/>
    <cellStyle name="Border 2 3 4 2" xfId="11737" xr:uid="{0832B7D4-4407-4C8D-87E7-71AD7467EF36}"/>
    <cellStyle name="Border 2 3 5" xfId="11804" xr:uid="{E43A9CE8-DC93-49D3-8808-73C455773A7A}"/>
    <cellStyle name="Border 2 3 5 2" xfId="11820" xr:uid="{8E47C80D-624E-495F-8C86-D0CCE81F60DA}"/>
    <cellStyle name="Border 2 4" xfId="10017" xr:uid="{B6FA92C6-9294-4932-8E21-05FCCB1E3470}"/>
    <cellStyle name="Border 2 4 2" xfId="6801" xr:uid="{70E7EEE8-1B5B-4AC7-B5A4-D1263204BBA4}"/>
    <cellStyle name="Border 3" xfId="2076" xr:uid="{C2EDA246-A040-4475-842E-E51ECC96620B}"/>
    <cellStyle name="Border 3 2" xfId="3766" xr:uid="{4F859E68-A98F-4623-BD55-2DE3E2023D1C}"/>
    <cellStyle name="Border 3 2 2" xfId="5651" xr:uid="{DD9FBAE2-EC38-4199-B025-ECA9FF8FA9E8}"/>
    <cellStyle name="Border 3 2 2 2" xfId="11769" xr:uid="{45F1CC25-8BDA-44B5-BCFD-5A665E29EBED}"/>
    <cellStyle name="Border 3 2 2 2 2" xfId="6912" xr:uid="{CAC9380C-7C53-4B05-80BA-382D4E4B04D0}"/>
    <cellStyle name="Border 3 2 2 3" xfId="5797" xr:uid="{C5F55BB4-1781-426D-AAC4-BB76384707AE}"/>
    <cellStyle name="Border 3 2 3" xfId="5765" xr:uid="{358DAF28-233F-499A-A56F-7A4CDC5C7804}"/>
    <cellStyle name="Border 3 2 3 2" xfId="11734" xr:uid="{58609FE2-A738-4340-A1EB-053ED7835845}"/>
    <cellStyle name="Border 3 3" xfId="9934" xr:uid="{BC0E47A4-8A27-4453-9C15-9A099E1D817F}"/>
    <cellStyle name="Border 3 3 2" xfId="11236" xr:uid="{F6ED9CD0-DC21-469C-AC38-303866C25211}"/>
    <cellStyle name="Border 3 3 2 2" xfId="11735" xr:uid="{8405582F-35EA-4ED7-8762-13BD286DCED1}"/>
    <cellStyle name="Border 3 3 3" xfId="11818" xr:uid="{992C5734-3CDA-4F6A-924F-ED0D8E6131BA}"/>
    <cellStyle name="Border 4" xfId="2379" xr:uid="{E4838B82-D624-44BA-879C-F15285C5B86E}"/>
    <cellStyle name="Border 4 2" xfId="9485" xr:uid="{1CD8CFAC-936A-492A-80DD-DF489A710C98}"/>
    <cellStyle name="Border 4 2 2" xfId="9931" xr:uid="{42AB2B3B-4132-42BC-B4CB-F6A28B0978B5}"/>
    <cellStyle name="Border 4 2 2 2" xfId="11744" xr:uid="{94285744-3556-4F0B-A3FD-D9140F33B024}"/>
    <cellStyle name="Border 4 2 2 2 2" xfId="11733" xr:uid="{2F0565D6-6C49-4C91-A8A5-71B2CA53D0FC}"/>
    <cellStyle name="Border 4 2 2 3" xfId="11815" xr:uid="{DDBBDD0F-2B6C-4C5D-9A1B-66FC824F2691}"/>
    <cellStyle name="Border 4 2 3" xfId="9935" xr:uid="{976553D5-444C-48F2-B8F9-FF5FF6EB530D}"/>
    <cellStyle name="Border 4 2 3 2" xfId="11551" xr:uid="{0574262E-69EB-4CBA-927A-207DD9D762A9}"/>
    <cellStyle name="Border 4 2 3 2 2" xfId="7041" xr:uid="{64E71C31-FF5E-41B6-94DB-3452E4D012B4}"/>
    <cellStyle name="Border 4 2 3 3" xfId="11819" xr:uid="{6C72E944-BD17-45C5-B9B2-57D05CA407C3}"/>
    <cellStyle name="Border 4 2 4" xfId="10757" xr:uid="{9917B68F-96AD-4E34-BB79-A43583EBDFFE}"/>
    <cellStyle name="Border 4 2 4 2" xfId="11739" xr:uid="{C317212E-F490-4AFD-A5FB-F351EF2F9225}"/>
    <cellStyle name="Border 4 2 5" xfId="11764" xr:uid="{16157ACC-B28F-4C00-9AFC-4C30B38B8200}"/>
    <cellStyle name="Border 4 2 5 2" xfId="10086" xr:uid="{B14D1F0E-7678-42D2-96AE-0FDB13FACD80}"/>
    <cellStyle name="Border 4 3" xfId="6999" xr:uid="{4270ADB8-C0F2-484B-A9AA-781610AF0AE5}"/>
    <cellStyle name="Border 4 3 2" xfId="11732" xr:uid="{A8FBA97A-5BCD-4C77-A64A-436344663E05}"/>
    <cellStyle name="Calc Currency (0)" xfId="130" xr:uid="{C3D7F7E4-2E39-4623-9E66-4FBB5D88E496}"/>
    <cellStyle name="Calc Currency (0) 2" xfId="615" xr:uid="{56C5F977-03DA-46F5-9059-CDC8381D29CF}"/>
    <cellStyle name="Calc Currency (2)" xfId="131" xr:uid="{9FC110EA-3DA9-480E-8E9C-7B8667B1B104}"/>
    <cellStyle name="Calc Currency (2) 2" xfId="616" xr:uid="{D2CB7652-5304-4BFD-A50F-E2A7FF7A9377}"/>
    <cellStyle name="Calc Percent (0)" xfId="132" xr:uid="{D0A45298-49EA-4A13-815E-6FF0E880B1FA}"/>
    <cellStyle name="Calc Percent (0) 2" xfId="617" xr:uid="{EB96CCCA-147F-4444-9387-C5AFFC2FF8DF}"/>
    <cellStyle name="Calc Percent (1)" xfId="133" xr:uid="{36E00ACF-5D6D-4F2C-8C63-157BA325B466}"/>
    <cellStyle name="Calc Percent (1) 2" xfId="618" xr:uid="{6B6BC695-20B5-4068-AC33-C17F1B623A5D}"/>
    <cellStyle name="Calc Percent (2)" xfId="134" xr:uid="{3F8B48E5-18B0-400D-890E-909FB8E56979}"/>
    <cellStyle name="Calc Percent (2) 2" xfId="619" xr:uid="{F9B10C46-FAC7-4234-8144-1F1ACD6968DE}"/>
    <cellStyle name="Calc Units (0)" xfId="135" xr:uid="{B29008D8-EAD0-4A1F-B0FB-4A34BAEFF3FF}"/>
    <cellStyle name="Calc Units (0) 2" xfId="620" xr:uid="{5EDA9C02-8CCD-4789-93F6-6A7CD083C243}"/>
    <cellStyle name="Calc Units (1)" xfId="136" xr:uid="{BA85CA23-B2FE-4F2D-BF3B-4C3AA538227D}"/>
    <cellStyle name="Calc Units (1) 2" xfId="621" xr:uid="{C76A2BBD-4959-4A1E-8A96-021FE083491E}"/>
    <cellStyle name="Calc Units (2)" xfId="137" xr:uid="{E6ECB89F-3C11-4C1E-A699-FF9BDD88E447}"/>
    <cellStyle name="Calc Units (2) 2" xfId="622" xr:uid="{55CF2FCC-DAFB-4501-8091-A2C31751CEDB}"/>
    <cellStyle name="Calculation 2" xfId="138" xr:uid="{418A311C-14D4-476C-AD35-C42DB043D65D}"/>
    <cellStyle name="Calculation 2 2" xfId="1806" xr:uid="{3272AE09-2220-4B8A-83B3-54BD7832FB24}"/>
    <cellStyle name="Calculation 2 2 2" xfId="7833" xr:uid="{25A75B76-5316-425F-B1E9-1358F6E767F8}"/>
    <cellStyle name="Calculation 2 3" xfId="2371" xr:uid="{3F96C1D4-F108-421C-B0BF-FDB88AED64CC}"/>
    <cellStyle name="Check Cell 2" xfId="139" xr:uid="{9174DA97-24AC-4F7E-A8E0-A7D233EA4DF3}"/>
    <cellStyle name="Comma" xfId="1" builtinId="3"/>
    <cellStyle name="Comma  - Style1" xfId="140" xr:uid="{9F3B42AE-8314-4902-B60A-72487F09F2D4}"/>
    <cellStyle name="Comma  - Style2" xfId="141" xr:uid="{B68C1C79-ABBC-463C-9983-D5BCA00DE333}"/>
    <cellStyle name="Comma  - Style3" xfId="142" xr:uid="{0F325775-CCCC-46E0-8FB7-5BBA473D4362}"/>
    <cellStyle name="Comma  - Style4" xfId="143" xr:uid="{3AB6AEBB-B186-4501-A921-50C3932DF5BE}"/>
    <cellStyle name="Comma  - Style5" xfId="144" xr:uid="{20B58F21-9782-4003-8731-5B33829D8413}"/>
    <cellStyle name="Comma  - Style6" xfId="145" xr:uid="{5F347F78-36FD-42AC-ADBD-7AD62BCE17B3}"/>
    <cellStyle name="Comma  - Style7" xfId="146" xr:uid="{9DB33A1E-939E-40EF-8165-73E29AA26CCA}"/>
    <cellStyle name="Comma  - Style8" xfId="147" xr:uid="{E882CA9D-1B1F-41C2-BB48-CC12EB379945}"/>
    <cellStyle name="Comma [0] 2" xfId="1421" xr:uid="{95E40030-53E8-415E-81DA-9E1463B1F44D}"/>
    <cellStyle name="Comma [0] 2 2" xfId="1577" xr:uid="{22098101-923F-4872-A4BD-B5D81355325A}"/>
    <cellStyle name="Comma [0] 2 2 2" xfId="1847" xr:uid="{736CCB75-DA2E-4308-AA6A-3C7017D56771}"/>
    <cellStyle name="Comma [0] 2 2 3" xfId="1859" xr:uid="{AA9ADC62-DFD2-471B-AD3A-29203110B34C}"/>
    <cellStyle name="Comma [0] 2 3 2" xfId="1575" xr:uid="{AE659FE9-C773-4D3A-B81C-5FF4CF8284A0}"/>
    <cellStyle name="Comma [0] 3" xfId="1443" xr:uid="{5B23CA05-8241-4B46-9173-4EFF750AE354}"/>
    <cellStyle name="Comma [0] 3 2" xfId="1857" xr:uid="{4DFFFF57-705A-48A2-9F9D-D545DD814BD5}"/>
    <cellStyle name="Comma [0] 3 2 2" xfId="1850" xr:uid="{E1B423BA-BE1B-442F-BCB2-CDC6A911B0DB}"/>
    <cellStyle name="Comma [0] 3 2 2 2" xfId="2215" xr:uid="{92597C66-8B5B-461F-9010-9D7F788687AD}"/>
    <cellStyle name="Comma [0] 3 2 2 2 2" xfId="5365" xr:uid="{AF970182-9F00-40E7-9AEE-5B664D7206C0}"/>
    <cellStyle name="Comma [0] 3 2 2 2 2 2" xfId="8221" xr:uid="{9B1BC9CA-5056-46CB-9DCE-2EC3B39B87F3}"/>
    <cellStyle name="Comma [0] 3 2 2 2 3" xfId="6490" xr:uid="{D8EA2A7B-E911-46C3-BBDF-483AB3D84491}"/>
    <cellStyle name="Comma [0] 3 2 2 2 4" xfId="10556" xr:uid="{C732E74B-57E4-4F4B-81C5-E3092CB64E35}"/>
    <cellStyle name="Comma [0] 3 2 2 3" xfId="5099" xr:uid="{0C29A08A-9726-4961-B2B6-72669CFC0F3E}"/>
    <cellStyle name="Comma [0] 3 2 2 3 2" xfId="7879" xr:uid="{CE5ED18C-B5FF-4E80-96E5-764A1510E8C0}"/>
    <cellStyle name="Comma [0] 3 2 2 4" xfId="6151" xr:uid="{05E7081E-E99C-4972-88C1-7456D08CE65E}"/>
    <cellStyle name="Comma [0] 3 2 2 5" xfId="7046" xr:uid="{303E50D2-34B8-436E-97A0-CB5C430C44D2}"/>
    <cellStyle name="Comma [0] 3 2 3" xfId="2218" xr:uid="{6361FA3D-DF98-4E79-859E-6E6AC5153FD8}"/>
    <cellStyle name="Comma [0] 3 2 3 2" xfId="5368" xr:uid="{C8E9BEED-B442-405A-9CFC-5EDC41A5E3F2}"/>
    <cellStyle name="Comma [0] 3 2 3 2 2" xfId="8223" xr:uid="{A0924A31-292B-452E-ACFD-C5C140FD0832}"/>
    <cellStyle name="Comma [0] 3 2 3 3" xfId="6492" xr:uid="{486877C5-C5BA-4B68-9636-339615CF48B9}"/>
    <cellStyle name="Comma [0] 3 2 3 4" xfId="5734" xr:uid="{7D096464-EE59-4E98-A26A-8254008878B0}"/>
    <cellStyle name="Comma [0] 3 2 4" xfId="5102" xr:uid="{8C55F068-6E96-425C-ACF1-49195FF0D5A9}"/>
    <cellStyle name="Comma [0] 3 2 4 2" xfId="7884" xr:uid="{FBAFEC22-A4AA-419E-AF83-548F55E5EE6E}"/>
    <cellStyle name="Comma [0] 3 2 5" xfId="6156" xr:uid="{92C6DB74-A082-4128-BEEE-C45629B21D76}"/>
    <cellStyle name="Comma [0] 3 2 6" xfId="10253" xr:uid="{EE215186-A88D-491C-8CFD-D14B7B211D47}"/>
    <cellStyle name="Comma [0] 4" xfId="1482" xr:uid="{9FC60FA6-D822-459C-AC9A-400966713FE0}"/>
    <cellStyle name="Comma [0] 4 2" xfId="1852" xr:uid="{4A3BDA44-01EF-4D94-8558-C8E7CA4B96AB}"/>
    <cellStyle name="Comma [0] 4 2 2" xfId="2216" xr:uid="{0FB0C78C-17C1-4277-B3D1-CC463B5245D1}"/>
    <cellStyle name="Comma [0] 4 2 2 2" xfId="5366" xr:uid="{6483F89A-04DD-4B0C-8D01-31A03AC8C9E0}"/>
    <cellStyle name="Comma [0] 4 2 2 2 2" xfId="8222" xr:uid="{CF3AB71F-18C2-4CEF-A411-B22A764593B0}"/>
    <cellStyle name="Comma [0] 4 2 2 3" xfId="6491" xr:uid="{743447DA-482A-4D26-93DF-2B53E4CB5F83}"/>
    <cellStyle name="Comma [0] 4 2 2 4" xfId="10640" xr:uid="{FAC24DBB-7013-4F4D-85ED-997921FC28FA}"/>
    <cellStyle name="Comma [0] 4 2 3" xfId="5100" xr:uid="{829C9B72-CDDA-4572-9B7B-4087AA4DB01D}"/>
    <cellStyle name="Comma [0] 4 2 3 2" xfId="7880" xr:uid="{CFFCFFFB-AE13-423B-9C5A-C5F4FD903B86}"/>
    <cellStyle name="Comma [0] 4 2 4" xfId="6153" xr:uid="{890E2B9F-465B-416E-9CFA-C1C64110663A}"/>
    <cellStyle name="Comma [0] 4 2 5" xfId="10201" xr:uid="{F45E8B96-1B63-4327-BC85-781F88133A31}"/>
    <cellStyle name="Comma [0] 5" xfId="1848" xr:uid="{5D04BC47-5EA4-4AC7-9EDE-5DA7A865549E}"/>
    <cellStyle name="Comma [0] 9" xfId="1846" xr:uid="{E23FEE93-087F-4B4E-A5A8-02FBF99F78F0}"/>
    <cellStyle name="Comma [0] 9 2" xfId="2214" xr:uid="{C223CAEA-3659-4E4A-8EF6-3E4D02C7374A}"/>
    <cellStyle name="Comma [0] 9 2 2" xfId="5364" xr:uid="{CE4C9354-4781-41DC-9D70-FD761411A287}"/>
    <cellStyle name="Comma [0] 9 2 2 2" xfId="8220" xr:uid="{4F990DA8-54CA-42F4-81EC-711433E62FD2}"/>
    <cellStyle name="Comma [0] 9 2 3" xfId="6489" xr:uid="{B142B88E-9F46-4F0D-90C6-19E7AEEC2CFB}"/>
    <cellStyle name="Comma [0] 9 2 4" xfId="10741" xr:uid="{9C9401F0-1849-4007-B89F-A4BA9FBD69B2}"/>
    <cellStyle name="Comma [0] 9 3" xfId="5098" xr:uid="{34BC3622-FC9B-4518-A727-231C04FFA0DB}"/>
    <cellStyle name="Comma [0] 9 3 2" xfId="7878" xr:uid="{811CBD9A-EA1C-4556-8B5F-DD3D54D6BD10}"/>
    <cellStyle name="Comma [0] 9 4" xfId="6150" xr:uid="{F47F609E-FC5D-4C5A-AD4E-66DC7740AF41}"/>
    <cellStyle name="Comma [0] 9 5" xfId="10870" xr:uid="{074B21FB-D66D-459C-A57F-3E4AB4E39948}"/>
    <cellStyle name="Comma [00]" xfId="148" xr:uid="{C01EF9B2-5B17-47BA-88DA-E54A5CC4EAAC}"/>
    <cellStyle name="Comma [00] 2" xfId="624" xr:uid="{5E3AB7C3-6D44-489A-962E-C8F9352BD3CD}"/>
    <cellStyle name="Comma 10" xfId="12" xr:uid="{DA01BDBF-6E20-4D30-AE6F-D836564EA507}"/>
    <cellStyle name="Comma 10 10" xfId="752" xr:uid="{B8068FF0-FA3C-4A5F-A6DC-5A11963C4AD6}"/>
    <cellStyle name="Comma 10 10 2" xfId="3684" xr:uid="{16A906C7-4CB4-4B1C-8558-8D394E343DFF}"/>
    <cellStyle name="Comma 10 11" xfId="753" xr:uid="{BB3E5DB6-CAE2-44DA-B75D-F1ABEB6AB84F}"/>
    <cellStyle name="Comma 10 11 2" xfId="8703" xr:uid="{1342BB8E-2343-41D8-8906-A1D0E36601DD}"/>
    <cellStyle name="Comma 10 12" xfId="754" xr:uid="{13C06ECE-4427-4270-9518-4672C2FA70F8}"/>
    <cellStyle name="Comma 10 12 2" xfId="8728" xr:uid="{1BAE2ACB-093B-488E-9E83-2254B0C6C1B4}"/>
    <cellStyle name="Comma 10 13" xfId="755" xr:uid="{5A6C5AAB-0629-41A2-9483-79D06E534472}"/>
    <cellStyle name="Comma 10 13 2" xfId="7536" xr:uid="{1DE88B07-A515-4005-9C8C-8892AC6B67CA}"/>
    <cellStyle name="Comma 10 14" xfId="756" xr:uid="{6BBC1A4C-5D42-4D4F-B8F8-08F868A4A667}"/>
    <cellStyle name="Comma 10 14 2" xfId="8460" xr:uid="{D0D93B55-A52C-4EE2-8D03-FC93CE4C56B4}"/>
    <cellStyle name="Comma 10 15" xfId="757" xr:uid="{1C4DE6D2-90C9-4332-9C93-F43364BEE546}"/>
    <cellStyle name="Comma 10 16" xfId="758" xr:uid="{BCEB016D-760E-4219-B109-280121526ABE}"/>
    <cellStyle name="Comma 10 17" xfId="759" xr:uid="{EE7E2736-E2A6-48A3-830C-BBBAFA432CBF}"/>
    <cellStyle name="Comma 10 18" xfId="760" xr:uid="{15858852-7012-468B-A014-DDD3F200C393}"/>
    <cellStyle name="Comma 10 19" xfId="761" xr:uid="{A321EDAF-7C8C-438D-9B46-1BFF8CCD8E0E}"/>
    <cellStyle name="Comma 10 2" xfId="149" xr:uid="{029373B1-1087-4227-BC7F-C99EE6F19DA3}"/>
    <cellStyle name="Comma 10 2 2" xfId="762" xr:uid="{9406AA18-B7C1-49B8-A74D-293A86D8EFD5}"/>
    <cellStyle name="Comma 10 2 2 2" xfId="2559" xr:uid="{D1DB56C2-878F-4B36-903E-E0321E0C0A05}"/>
    <cellStyle name="Comma 10 2 2 3" xfId="1906" xr:uid="{44E89888-8B74-4A78-8010-67DCA87E9ED8}"/>
    <cellStyle name="Comma 10 2 2 4" xfId="9601" xr:uid="{ADB70519-444F-4F64-8883-A333852C27E0}"/>
    <cellStyle name="Comma 10 2 3" xfId="3056" xr:uid="{CF584F8E-996A-40E4-8463-28225114962D}"/>
    <cellStyle name="Comma 10 2 3 2" xfId="3113" xr:uid="{32DA755F-FC32-4CD6-AFF5-60378C657B7F}"/>
    <cellStyle name="Comma 10 20" xfId="763" xr:uid="{C22A648C-F650-46E7-B333-5D08B66670C5}"/>
    <cellStyle name="Comma 10 21" xfId="764" xr:uid="{7619757C-D40B-4610-83EC-136CD835764A}"/>
    <cellStyle name="Comma 10 22" xfId="765" xr:uid="{70F11A6C-835A-4C85-ACC6-CB504565DE98}"/>
    <cellStyle name="Comma 10 23" xfId="766" xr:uid="{C1A8DBD6-2637-4FDE-90CA-190DAB5632D4}"/>
    <cellStyle name="Comma 10 24" xfId="767" xr:uid="{2F096047-77DF-4B25-BB7F-F2160E93A5A2}"/>
    <cellStyle name="Comma 10 25" xfId="768" xr:uid="{FE9EF5CE-6198-4B30-98A5-BF2DFC3848F3}"/>
    <cellStyle name="Comma 10 26" xfId="2595" xr:uid="{7D8C72AD-EB5E-43F9-BF1E-58ACD64B1070}"/>
    <cellStyle name="Comma 10 27" xfId="2596" xr:uid="{8D7DA60F-4DC2-4500-8519-13DFF249C6D8}"/>
    <cellStyle name="Comma 10 28" xfId="2682" xr:uid="{7E8D8772-36E2-4F6E-841C-13F95A2F71BE}"/>
    <cellStyle name="Comma 10 29" xfId="2683" xr:uid="{7C4651B2-2694-470E-A875-E9C1524D1F31}"/>
    <cellStyle name="Comma 10 3" xfId="150" xr:uid="{FEE69C95-C946-4881-AD06-7D9AA5DD108E}"/>
    <cellStyle name="Comma 10 3 10" xfId="3158" xr:uid="{314940EA-6A9D-4224-86CF-F261B807D0F8}"/>
    <cellStyle name="Comma 10 3 11" xfId="3264" xr:uid="{4AD5109D-2231-482F-9AAE-3223F35F599D}"/>
    <cellStyle name="Comma 10 3 12" xfId="3361" xr:uid="{6764119C-40EB-4596-A273-FEA6E4951FD8}"/>
    <cellStyle name="Comma 10 3 2" xfId="769" xr:uid="{E32BBB4E-B0DF-4825-954C-15C18ABF7AE2}"/>
    <cellStyle name="Comma 10 3 3" xfId="770" xr:uid="{37CF2FB6-5F32-46E9-B789-E65EDD146E62}"/>
    <cellStyle name="Comma 10 3 4" xfId="771" xr:uid="{F7880405-4F5F-484E-B780-1B56A493E839}"/>
    <cellStyle name="Comma 10 3 5" xfId="2597" xr:uid="{43259A1B-8469-4A2B-BA06-6A320BD6F0EE}"/>
    <cellStyle name="Comma 10 3 6" xfId="2684" xr:uid="{8BD034A1-F232-42E0-8180-CE315B2A78FB}"/>
    <cellStyle name="Comma 10 3 7" xfId="2685" xr:uid="{E7E4E0F5-BA52-43C5-B4CD-0544E9EF265E}"/>
    <cellStyle name="Comma 10 3 8" xfId="2855" xr:uid="{94D7900D-24EA-4AFF-A8D4-4DE149E31A46}"/>
    <cellStyle name="Comma 10 3 9" xfId="2946" xr:uid="{B034E602-225F-4226-80E6-791A999F2ADB}"/>
    <cellStyle name="Comma 10 30" xfId="2856" xr:uid="{EAD3F2AC-8015-43A9-8E95-9F7175C01807}"/>
    <cellStyle name="Comma 10 31" xfId="2857" xr:uid="{01DC0F2C-A18F-481E-BBF2-2000CFBC49F8}"/>
    <cellStyle name="Comma 10 32" xfId="2947" xr:uid="{6D5E61CD-AD40-4916-8E1F-CF3C39C87013}"/>
    <cellStyle name="Comma 10 33" xfId="3032" xr:uid="{53B81E77-701D-48ED-B99A-4305429BCB1E}"/>
    <cellStyle name="Comma 10 34" xfId="3035" xr:uid="{001C90C1-F740-405C-9C32-AEF127384FD1}"/>
    <cellStyle name="Comma 10 35" xfId="3037" xr:uid="{335E6BF0-E0FF-41C9-9CB6-684A837C8A3B}"/>
    <cellStyle name="Comma 10 36" xfId="3043" xr:uid="{0007E399-ECF0-429F-A962-F3DBF05CBB8E}"/>
    <cellStyle name="Comma 10 37" xfId="3045" xr:uid="{63C8A462-E786-4067-AF73-62F27977CE0C}"/>
    <cellStyle name="Comma 10 38" xfId="3049" xr:uid="{E2061AD1-773E-4CE1-AB2A-698B3DA8A4B5}"/>
    <cellStyle name="Comma 10 39" xfId="3052" xr:uid="{D15D1C91-983A-4C0D-811C-87CBBF2B9EF2}"/>
    <cellStyle name="Comma 10 4" xfId="151" xr:uid="{A936C8D1-8E83-4A49-A100-0F6F515B1306}"/>
    <cellStyle name="Comma 10 4 10" xfId="3159" xr:uid="{B2289DAC-CF35-4016-AB7E-67389A372653}"/>
    <cellStyle name="Comma 10 4 11" xfId="3265" xr:uid="{723762BF-1B49-4A6F-8F7E-8B39532B7A78}"/>
    <cellStyle name="Comma 10 4 12" xfId="3362" xr:uid="{FCA2A110-B53F-4E0C-ABDB-CE2426BFFA58}"/>
    <cellStyle name="Comma 10 4 2" xfId="772" xr:uid="{97B85430-78C3-4A4E-A6FD-938B386F7A29}"/>
    <cellStyle name="Comma 10 4 3" xfId="773" xr:uid="{615009E0-7659-4984-A283-C1AB6B9C2BA3}"/>
    <cellStyle name="Comma 10 4 4" xfId="774" xr:uid="{A72C3135-7661-43E0-AE98-A7E508FC45BC}"/>
    <cellStyle name="Comma 10 4 5" xfId="2598" xr:uid="{D24489CB-6278-4C65-B808-15B69305051C}"/>
    <cellStyle name="Comma 10 4 6" xfId="2686" xr:uid="{C940438F-A92D-4D51-B724-6EAA05E181B8}"/>
    <cellStyle name="Comma 10 4 7" xfId="2687" xr:uid="{4C0596FB-EA92-4C65-B19E-D8930EB36798}"/>
    <cellStyle name="Comma 10 4 8" xfId="2858" xr:uid="{3A42F69E-7B39-4011-A43F-93C9AEFDA9FE}"/>
    <cellStyle name="Comma 10 4 9" xfId="2948" xr:uid="{C12E9997-6B5B-4D5A-A088-E5AC001B72B2}"/>
    <cellStyle name="Comma 10 40" xfId="3148" xr:uid="{7197419D-6E80-48DF-87B0-21FFE6CEA9B9}"/>
    <cellStyle name="Comma 10 41" xfId="3152" xr:uid="{41E52911-D34E-427A-A417-665719CBF869}"/>
    <cellStyle name="Comma 10 42" xfId="3160" xr:uid="{CF657235-1387-4D42-AF62-20F61AEC6F5E}"/>
    <cellStyle name="Comma 10 43" xfId="3266" xr:uid="{EDF577FE-2276-4E03-88AA-C3B67974D649}"/>
    <cellStyle name="Comma 10 44" xfId="3363" xr:uid="{0F2DD0A7-BC97-4D92-A66E-9850E66DE029}"/>
    <cellStyle name="Comma 10 5" xfId="152" xr:uid="{D904B6B8-9AC4-4483-9A2D-5ABCFBD5CFE1}"/>
    <cellStyle name="Comma 10 5 10" xfId="3161" xr:uid="{6AF91FAA-3297-4B75-9B46-452ADDEDAFF2}"/>
    <cellStyle name="Comma 10 5 11" xfId="3267" xr:uid="{F601803E-AECF-4BE4-BC33-F4A4515785CB}"/>
    <cellStyle name="Comma 10 5 12" xfId="3364" xr:uid="{13DAE1D7-B250-476B-B1EA-90C957AB1C33}"/>
    <cellStyle name="Comma 10 5 2" xfId="775" xr:uid="{4D5E509B-BB75-488D-AD7A-4B9D698B48C5}"/>
    <cellStyle name="Comma 10 5 3" xfId="776" xr:uid="{A65B0FED-3C73-42D1-BFAE-C740FDEDC4DE}"/>
    <cellStyle name="Comma 10 5 4" xfId="777" xr:uid="{4CCC5A66-077E-45AE-8785-8AE9324E3546}"/>
    <cellStyle name="Comma 10 5 5" xfId="2599" xr:uid="{154284B9-DA85-42D0-BFE9-54835221871D}"/>
    <cellStyle name="Comma 10 5 6" xfId="2688" xr:uid="{4D65830C-66A0-4C5D-ADD9-EDD493EB9840}"/>
    <cellStyle name="Comma 10 5 7" xfId="2689" xr:uid="{719A6759-295F-42D5-9633-2245622D3B2F}"/>
    <cellStyle name="Comma 10 5 8" xfId="2859" xr:uid="{684E63AA-BBB2-42F6-A4FA-943686740983}"/>
    <cellStyle name="Comma 10 5 9" xfId="2949" xr:uid="{9D00EAC6-4A04-45D1-AEB7-FC56FECB0276}"/>
    <cellStyle name="Comma 10 6" xfId="778" xr:uid="{247C3826-7F91-4A38-AA5F-BC1BEBF58D3E}"/>
    <cellStyle name="Comma 10 6 2" xfId="8875" xr:uid="{4207F902-312D-4E3F-918C-E5A1B1B8EA62}"/>
    <cellStyle name="Comma 10 7" xfId="779" xr:uid="{05D58D0B-87E8-4652-AF59-3461DE652478}"/>
    <cellStyle name="Comma 10 7 2" xfId="8803" xr:uid="{44772F72-6895-47F0-A844-88655B382499}"/>
    <cellStyle name="Comma 10 8" xfId="780" xr:uid="{53535A77-03A7-4A27-861E-B178B687E7DC}"/>
    <cellStyle name="Comma 10 8 2" xfId="8489" xr:uid="{FBD2D237-2A42-40A5-B925-4F2730FCA76A}"/>
    <cellStyle name="Comma 10 9" xfId="781" xr:uid="{535BE0BB-1D8B-483D-8D2A-421DF8C3D50F}"/>
    <cellStyle name="Comma 10 9 2" xfId="8541" xr:uid="{AD046E2F-7FDB-4419-9708-49B09D0FD609}"/>
    <cellStyle name="Comma 100" xfId="4026" xr:uid="{54F9F8AB-AF36-45E2-863C-7B1786F61BD9}"/>
    <cellStyle name="Comma 101" xfId="3902" xr:uid="{DD059105-EAB6-4CAD-A07A-17C0E3B98D44}"/>
    <cellStyle name="Comma 102" xfId="4020" xr:uid="{52B7F288-B630-498D-9EEE-389C9B5D129C}"/>
    <cellStyle name="Comma 103" xfId="3939" xr:uid="{C08CAEB7-AE17-466B-95B1-545EE63A36C7}"/>
    <cellStyle name="Comma 104" xfId="4049" xr:uid="{F8CACF3C-04F1-4066-BADA-5F748184FBDF}"/>
    <cellStyle name="Comma 104 2" xfId="4192" xr:uid="{C9021074-CCEB-4DC5-AE23-8BE7620C03AA}"/>
    <cellStyle name="Comma 104 2 2" xfId="4673" xr:uid="{5B772AFD-83FC-4DA5-A14F-615BD40070B5}"/>
    <cellStyle name="Comma 104 2 2 2" xfId="11503" xr:uid="{3A9C0C83-6EC5-4F67-AF24-F1CD7C17E924}"/>
    <cellStyle name="Comma 104 2 2 3" xfId="6720" xr:uid="{CE5CBADD-9791-4B68-8E91-A5DC5AC36C69}"/>
    <cellStyle name="Comma 104 2 3" xfId="11104" xr:uid="{D6298ED1-0243-4B1F-B8ED-AE824516CB21}"/>
    <cellStyle name="Comma 104 2 4" xfId="6934" xr:uid="{471E47AD-AFDC-4E77-B13A-E7703F66B018}"/>
    <cellStyle name="Comma 104 3" xfId="4541" xr:uid="{D6DF367C-CAD0-4E71-8A2A-A33B5BA6F7EC}"/>
    <cellStyle name="Comma 104 3 2" xfId="11371" xr:uid="{478EF2EE-DB7E-4610-A25D-03A71B94EEC7}"/>
    <cellStyle name="Comma 104 3 3" xfId="5804" xr:uid="{59876203-D215-4759-BDE5-036F9FF939B2}"/>
    <cellStyle name="Comma 104 4" xfId="10965" xr:uid="{44CDC664-146F-4FD5-A8DA-C0637BFE7530}"/>
    <cellStyle name="Comma 104 5" xfId="10785" xr:uid="{E3864E63-A27B-432A-816D-7A9D7FF528F0}"/>
    <cellStyle name="Comma 105" xfId="4056" xr:uid="{5FEC2CF9-49C0-46D1-80D4-74FE65230B8F}"/>
    <cellStyle name="Comma 106" xfId="4194" xr:uid="{F0ABE0E4-4689-4AD5-A6CB-C436B570C4C0}"/>
    <cellStyle name="Comma 107" xfId="4196" xr:uid="{FE4B3147-C38A-4EA3-9E26-19EF2698B3FF}"/>
    <cellStyle name="Comma 108" xfId="4200" xr:uid="{73C642C2-663B-4C3F-B303-F9BD5BEC568B}"/>
    <cellStyle name="Comma 109" xfId="4198" xr:uid="{4B53045A-A28D-4F70-8D7C-9AE23F2A4153}"/>
    <cellStyle name="Comma 11" xfId="153" xr:uid="{CC922492-6E9D-43C1-9387-ECC782129136}"/>
    <cellStyle name="Comma 11 10" xfId="2690" xr:uid="{B3A030B0-8502-4378-9E56-2E5FC8B0EE98}"/>
    <cellStyle name="Comma 11 11" xfId="2860" xr:uid="{EA2E0656-C853-4127-87E7-898FA6958DEF}"/>
    <cellStyle name="Comma 11 12" xfId="2950" xr:uid="{E743FACC-07C1-4B8E-BA4B-EF6D5BE8B0C2}"/>
    <cellStyle name="Comma 11 13" xfId="3162" xr:uid="{0BECB8ED-23C6-48D6-A483-7A128B9DACFD}"/>
    <cellStyle name="Comma 11 14" xfId="3268" xr:uid="{3279DCAD-0A63-48C3-8A91-7D0D0061A76D}"/>
    <cellStyle name="Comma 11 15" xfId="3365" xr:uid="{00AEF1D8-9A35-4A34-A223-6F44CCE98DAC}"/>
    <cellStyle name="Comma 11 2" xfId="154" xr:uid="{E45DFDAB-44E0-4A09-BB04-75921CBC7DE0}"/>
    <cellStyle name="Comma 11 2 10" xfId="2951" xr:uid="{F16CCBEC-438A-4CF7-A864-356FF49F5FA3}"/>
    <cellStyle name="Comma 11 2 11" xfId="3163" xr:uid="{21F88F1A-F7FD-4CD6-830A-6C11616742AE}"/>
    <cellStyle name="Comma 11 2 12" xfId="3269" xr:uid="{4CA33A4F-0591-4F21-8778-12B9C57D6D9A}"/>
    <cellStyle name="Comma 11 2 13" xfId="3366" xr:uid="{6FC7ADCB-4EF6-4CCB-9888-D4F85AD300EC}"/>
    <cellStyle name="Comma 11 2 2" xfId="782" xr:uid="{D9B7CFD9-38D9-4F2D-A7A3-5011191116E0}"/>
    <cellStyle name="Comma 11 2 2 2" xfId="783" xr:uid="{8EAEC804-FED0-4B70-82A6-F2E3E5035D42}"/>
    <cellStyle name="Comma 11 2 2 3" xfId="2600" xr:uid="{7EEB8B52-BB9C-49B4-91AD-C8D2F7FF5CBF}"/>
    <cellStyle name="Comma 11 2 2 4" xfId="2691" xr:uid="{6CB37140-35DE-4F23-A625-DB71F53053F2}"/>
    <cellStyle name="Comma 11 2 2 5" xfId="2692" xr:uid="{52CF134E-9C4A-4417-872F-B9CEB08A2865}"/>
    <cellStyle name="Comma 11 2 2 6" xfId="2861" xr:uid="{43B16DE3-76AC-4B14-A71F-2DB5FDD3CB8D}"/>
    <cellStyle name="Comma 11 2 2 7" xfId="2952" xr:uid="{71FB9296-838C-40D5-9AFC-BA88B2336351}"/>
    <cellStyle name="Comma 11 2 2 8" xfId="3367" xr:uid="{9C74C63C-193D-49DE-B8CE-8E81F6C13DC4}"/>
    <cellStyle name="Comma 11 2 3" xfId="784" xr:uid="{82985E59-8648-44A6-8E0F-3C577AE5B5A5}"/>
    <cellStyle name="Comma 11 2 4" xfId="785" xr:uid="{394C64AB-B974-484F-A530-651EDD1C2E65}"/>
    <cellStyle name="Comma 11 2 5" xfId="786" xr:uid="{FEFE63D6-5220-41D0-B168-BE3562872E6C}"/>
    <cellStyle name="Comma 11 2 6" xfId="2601" xr:uid="{880886F6-3960-4527-A4AE-52D7D0A40BAD}"/>
    <cellStyle name="Comma 11 2 7" xfId="2693" xr:uid="{5148087E-826D-47AC-8A17-E573B928AB25}"/>
    <cellStyle name="Comma 11 2 8" xfId="2694" xr:uid="{E48F860E-A3AA-46F4-9BD4-1BBDA804EF09}"/>
    <cellStyle name="Comma 11 2 9" xfId="2862" xr:uid="{37906663-C4E5-4696-B597-FDF5256E8E76}"/>
    <cellStyle name="Comma 11 3" xfId="155" xr:uid="{A33966E2-F231-404A-B48F-BA1A14D5C452}"/>
    <cellStyle name="Comma 11 3 10" xfId="3270" xr:uid="{9A2A4BFD-4ADC-456E-860F-D67E4F663284}"/>
    <cellStyle name="Comma 11 3 11" xfId="3368" xr:uid="{96C053E8-9BA0-4F96-9B03-E9827BD88D74}"/>
    <cellStyle name="Comma 11 3 2" xfId="787" xr:uid="{05ACC114-3ECF-4780-B3EE-3553B6FE0D39}"/>
    <cellStyle name="Comma 11 3 3" xfId="788" xr:uid="{6CA4B0DD-DABD-43BD-8170-2F2142FB18D9}"/>
    <cellStyle name="Comma 11 3 4" xfId="2602" xr:uid="{9D2F648B-3A8D-4904-ACDD-583129C6F010}"/>
    <cellStyle name="Comma 11 3 5" xfId="2695" xr:uid="{747321AD-B919-47EE-875F-6A22A478C233}"/>
    <cellStyle name="Comma 11 3 6" xfId="2696" xr:uid="{8A4D331D-A0C0-4DB5-A859-164F0C127800}"/>
    <cellStyle name="Comma 11 3 7" xfId="2863" xr:uid="{2183DEF0-508C-49C2-A3B7-8447A7FEF136}"/>
    <cellStyle name="Comma 11 3 8" xfId="2953" xr:uid="{E0AED718-8F2C-4AF9-AA94-B96EE3965D42}"/>
    <cellStyle name="Comma 11 3 9" xfId="3164" xr:uid="{4D126F58-2796-4FDF-935C-15672F116EC6}"/>
    <cellStyle name="Comma 11 4" xfId="789" xr:uid="{954D8B88-B413-41F4-AAC5-FEE32AA2BB73}"/>
    <cellStyle name="Comma 11 4 2" xfId="790" xr:uid="{796C2C0E-A2CF-4A77-B0C6-7AE27BCA1565}"/>
    <cellStyle name="Comma 11 4 3" xfId="2603" xr:uid="{420C20E2-3F3D-4087-92A7-F4AF5ADFE9BB}"/>
    <cellStyle name="Comma 11 4 4" xfId="2697" xr:uid="{8C1928B3-99CF-4078-AD36-2535DC82C097}"/>
    <cellStyle name="Comma 11 4 5" xfId="2698" xr:uid="{7A51B175-057A-44BD-AB5C-4B23D65F8418}"/>
    <cellStyle name="Comma 11 4 6" xfId="2864" xr:uid="{EA26E668-FEB5-45F2-9B27-4831383D1054}"/>
    <cellStyle name="Comma 11 4 7" xfId="2954" xr:uid="{BFE78F92-A636-4E1B-8C61-3863FBEF1AB3}"/>
    <cellStyle name="Comma 11 4 8" xfId="3369" xr:uid="{B0045E7D-7129-4D06-9386-E374D4BABC99}"/>
    <cellStyle name="Comma 11 5" xfId="791" xr:uid="{BFF91945-F130-4B59-9C6C-12721A1C9DF8}"/>
    <cellStyle name="Comma 11 6" xfId="792" xr:uid="{5164C545-967F-4FDC-8ADB-893236A2F776}"/>
    <cellStyle name="Comma 11 7" xfId="793" xr:uid="{A3065299-A637-4E92-B94C-DC7C9D8385EE}"/>
    <cellStyle name="Comma 11 8" xfId="2604" xr:uid="{4530D5A4-CB7B-485C-A65A-2FB7951279AA}"/>
    <cellStyle name="Comma 11 9" xfId="2699" xr:uid="{F2BCC508-C8D6-405E-829C-8346F9A586B2}"/>
    <cellStyle name="Comma 110" xfId="4202" xr:uid="{EA54BCC5-2640-402B-B1A5-492E8F7B5DB0}"/>
    <cellStyle name="Comma 111" xfId="4227" xr:uid="{A1E9DABD-DFA9-4484-9BDE-B833E7DC69CC}"/>
    <cellStyle name="Comma 112" xfId="4217" xr:uid="{E9C218F8-7F63-4274-B9A2-5186B0CC9463}"/>
    <cellStyle name="Comma 113" xfId="4268" xr:uid="{472B0496-DA2F-4D4F-AA79-A0CE536F6744}"/>
    <cellStyle name="Comma 114" xfId="4289" xr:uid="{049B60E6-CA0E-44ED-9AFE-DA84C8FB9801}"/>
    <cellStyle name="Comma 115" xfId="4326" xr:uid="{35A946A9-5D45-4B84-9F8E-C0CCBF8259BA}"/>
    <cellStyle name="Comma 116" xfId="4286" xr:uid="{7F58E17E-825F-4165-848A-ABB1B86D8018}"/>
    <cellStyle name="Comma 117" xfId="4293" xr:uid="{1B92B9A0-E721-449C-B352-D19BE83C9712}"/>
    <cellStyle name="Comma 118" xfId="4311" xr:uid="{0C555791-744B-492B-A385-2DE4748E1514}"/>
    <cellStyle name="Comma 119" xfId="4387" xr:uid="{CB525400-545B-42FF-BD51-D0F6F9A6C100}"/>
    <cellStyle name="Comma 12" xfId="156" xr:uid="{E8E3E205-ED50-447C-991C-9960073F7B3A}"/>
    <cellStyle name="Comma 12 2" xfId="157" xr:uid="{1407DB62-00D6-4FA2-A59B-AD162524C667}"/>
    <cellStyle name="Comma 12 2 10" xfId="3271" xr:uid="{3E539337-816E-4E1D-AEAF-04FA0FA5E885}"/>
    <cellStyle name="Comma 12 2 11" xfId="3370" xr:uid="{D714D3C7-BCDC-41B8-BC63-69AFE65DB2FB}"/>
    <cellStyle name="Comma 12 2 2" xfId="794" xr:uid="{325FD5E9-B117-4180-90B5-72B700398857}"/>
    <cellStyle name="Comma 12 2 3" xfId="795" xr:uid="{A2C90EE5-E31E-46E7-811D-3763BEAC2879}"/>
    <cellStyle name="Comma 12 2 4" xfId="2605" xr:uid="{A639511D-9EF1-41C3-A3A8-AAB8A0DE9A63}"/>
    <cellStyle name="Comma 12 2 5" xfId="2700" xr:uid="{0F21B11D-83A8-4066-8C5C-A98C2D244FFE}"/>
    <cellStyle name="Comma 12 2 6" xfId="2701" xr:uid="{D99ABBC0-CF5B-456A-8AB4-176ACBE745C2}"/>
    <cellStyle name="Comma 12 2 7" xfId="2865" xr:uid="{E9FDD143-1329-4475-9EAB-8605C3399C5F}"/>
    <cellStyle name="Comma 12 2 8" xfId="2955" xr:uid="{FDE746BF-640E-4EBE-BEF4-061E2C126698}"/>
    <cellStyle name="Comma 12 2 9" xfId="3165" xr:uid="{72258F34-0091-4ACE-AF1B-91C40919E1BF}"/>
    <cellStyle name="Comma 12 3" xfId="796" xr:uid="{666DC437-4E2B-470A-8452-C5CB95E5AECB}"/>
    <cellStyle name="Comma 12 4" xfId="1590" xr:uid="{07EF4663-AAC9-4A0C-9AB7-0AC613097860}"/>
    <cellStyle name="Comma 12 5" xfId="1584" xr:uid="{CDE6F101-A0C2-4486-BFD1-01C73F6C407B}"/>
    <cellStyle name="Comma 120" xfId="4284" xr:uid="{CE11E239-F848-4503-BDCC-41A919F71172}"/>
    <cellStyle name="Comma 121" xfId="4288" xr:uid="{493E1B31-E4BF-4A27-AFDF-20641FD4A599}"/>
    <cellStyle name="Comma 122" xfId="4313" xr:uid="{5029998A-2A36-4B47-94B1-57CE788CA9EB}"/>
    <cellStyle name="Comma 123" xfId="4388" xr:uid="{98E9CAC3-A769-4116-B8B8-CC6BD660EDBA}"/>
    <cellStyle name="Comma 124" xfId="4281" xr:uid="{3B46DC19-325B-4D70-BDC8-2994934171E2}"/>
    <cellStyle name="Comma 125" xfId="4287" xr:uid="{197D3B36-B390-4F4D-9E9A-BBC7841AB5B8}"/>
    <cellStyle name="Comma 126" xfId="4395" xr:uid="{78AC6AC8-14E2-4341-A76F-932E8EC8A989}"/>
    <cellStyle name="Comma 127" xfId="4804" xr:uid="{29177482-9943-4871-BC56-BA388171EA62}"/>
    <cellStyle name="Comma 128" xfId="4806" xr:uid="{C95EC9D4-33D8-4803-9A5C-6DB85CCBD477}"/>
    <cellStyle name="Comma 129" xfId="4808" xr:uid="{F1B4F326-9953-4AB3-95A9-B804AADC8806}"/>
    <cellStyle name="Comma 13" xfId="158" xr:uid="{C58BC776-DE4E-49EB-B8E3-CFE7669E7AF3}"/>
    <cellStyle name="Comma 13 10" xfId="2489" xr:uid="{2E3C67AA-B661-493A-9DAD-47154B551AFD}"/>
    <cellStyle name="Comma 13 10 2" xfId="4404" xr:uid="{E3757AED-023F-41AA-84E1-4DB5DE265196}"/>
    <cellStyle name="Comma 13 10 2 2" xfId="8422" xr:uid="{F4E648E8-95B3-434F-9A7D-3B137E8E2EF2}"/>
    <cellStyle name="Comma 13 10 2 3" xfId="11242" xr:uid="{3C9208C2-18D2-41CC-AD46-03581F34F671}"/>
    <cellStyle name="Comma 13 10 3" xfId="9714" xr:uid="{564548F7-DFBA-4163-8DD1-3DB9D533DEA0}"/>
    <cellStyle name="Comma 13 10 4" xfId="6708" xr:uid="{174A7DA8-BC58-4A98-9172-582AC5E43A6C}"/>
    <cellStyle name="Comma 13 10 5" xfId="10609" xr:uid="{40F27919-9D7B-46DB-9FB1-AE94A8AFC36F}"/>
    <cellStyle name="Comma 13 11" xfId="2372" xr:uid="{6DFEE047-3538-4DBB-9345-0641A3745262}"/>
    <cellStyle name="Comma 13 11 2" xfId="5389" xr:uid="{15DEA263-F7F2-423C-80A1-C23F404FE350}"/>
    <cellStyle name="Comma 13 11 2 2" xfId="8345" xr:uid="{2AF52CF2-048B-4200-B6B8-4732915B178D}"/>
    <cellStyle name="Comma 13 11 3" xfId="8582" xr:uid="{4A4B3504-8EB1-4A05-8B67-1BBEDF8F755C}"/>
    <cellStyle name="Comma 13 11 4" xfId="6626" xr:uid="{C05E2AEF-0DEF-43AA-AA8D-6F45C4441DAA}"/>
    <cellStyle name="Comma 13 11 5" xfId="6765" xr:uid="{C633130F-AEE6-4A11-9CB1-E5A9DA367F37}"/>
    <cellStyle name="Comma 13 12" xfId="1372" xr:uid="{79B615D5-F11A-437D-8B51-20D64494253D}"/>
    <cellStyle name="Comma 13 12 2" xfId="4813" xr:uid="{7B742FFE-8527-4488-954A-103AE38C38E3}"/>
    <cellStyle name="Comma 13 12 2 2" xfId="8451" xr:uid="{CD2A0A7D-AB36-4685-9E4A-B0F2C8A8C3D5}"/>
    <cellStyle name="Comma 13 12 3" xfId="7418" xr:uid="{CAC048A0-DBFC-4A11-9C23-BEEFEC4DC172}"/>
    <cellStyle name="Comma 13 12 4" xfId="10511" xr:uid="{98756F09-B24C-4C07-8F69-8517BBFE925A}"/>
    <cellStyle name="Comma 13 13" xfId="3795" xr:uid="{BC662809-2FD8-45CE-ADF9-C64794B70E3C}"/>
    <cellStyle name="Comma 13 13 2" xfId="9210" xr:uid="{9AA22B41-4AEE-4A3E-9C3B-9AB72756E97B}"/>
    <cellStyle name="Comma 13 14" xfId="7532" xr:uid="{0D59B8A4-1F5E-43C4-8150-E8C8D3658B53}"/>
    <cellStyle name="Comma 13 15" xfId="5688" xr:uid="{5A7ACB17-B4FE-4DBD-B53E-BEC0C53A6F8E}"/>
    <cellStyle name="Comma 13 16" xfId="6813" xr:uid="{C13F4CE1-3BF1-44B8-8212-6F0EEC5A8078}"/>
    <cellStyle name="Comma 13 2" xfId="625" xr:uid="{6D399018-F8F6-4EDA-AECA-2325BB9D0DC9}"/>
    <cellStyle name="Comma 13 2 10" xfId="1662" xr:uid="{06311C0F-7AA6-4A60-8042-FDC17F2CB34C}"/>
    <cellStyle name="Comma 13 2 10 2" xfId="4966" xr:uid="{F45F0ED9-139B-48E1-BC60-43D974B69158}"/>
    <cellStyle name="Comma 13 2 10 2 2" xfId="7721" xr:uid="{588A3EC0-42AF-4581-89EE-8D7DCE12F1E5}"/>
    <cellStyle name="Comma 13 2 10 3" xfId="7688" xr:uid="{A1BCA51A-F0F2-4F10-8C61-40F2275627DD}"/>
    <cellStyle name="Comma 13 2 10 4" xfId="10546" xr:uid="{A23E58CF-658E-4E9A-8CF1-7316CB038CF4}"/>
    <cellStyle name="Comma 13 2 11" xfId="3800" xr:uid="{AA7E1CD3-2890-4F37-9AA9-186A7C697A6F}"/>
    <cellStyle name="Comma 13 2 11 2" xfId="9223" xr:uid="{03262F97-38E4-4737-B0AC-DC397A510BF6}"/>
    <cellStyle name="Comma 13 2 12" xfId="9395" xr:uid="{3C1E5560-407F-4B63-A458-9CD098F6A001}"/>
    <cellStyle name="Comma 13 2 13" xfId="5994" xr:uid="{34DB9C1C-30EA-495D-9D5D-A84EDB202990}"/>
    <cellStyle name="Comma 13 2 14" xfId="10415" xr:uid="{45000B1C-4B47-4F2F-AC0B-B9D784C2DE45}"/>
    <cellStyle name="Comma 13 2 2" xfId="798" xr:uid="{C4B362F5-2A8E-4F46-83A6-6C57606688C0}"/>
    <cellStyle name="Comma 13 2 2 10" xfId="6172" xr:uid="{AFE062EE-1D0C-4509-B74C-782EEC439BE7}"/>
    <cellStyle name="Comma 13 2 2 10 2" xfId="11778" xr:uid="{589A6F99-C201-4881-833F-F5F422D8F3A4}"/>
    <cellStyle name="Comma 13 2 2 11" xfId="5762" xr:uid="{5DD1B6A3-C879-4139-9D46-A93230FF97D7}"/>
    <cellStyle name="Comma 13 2 2 2" xfId="2357" xr:uid="{4849357D-7E65-433A-A14C-997F721AB45C}"/>
    <cellStyle name="Comma 13 2 2 2 2" xfId="3523" xr:uid="{F79CE059-1137-4F8D-B73E-F74700E5003E}"/>
    <cellStyle name="Comma 13 2 2 2 2 2" xfId="4555" xr:uid="{8C0D072F-1932-4021-9616-2072E996082C}"/>
    <cellStyle name="Comma 13 2 2 2 2 2 2" xfId="5574" xr:uid="{8E5E1B11-5A75-416B-B05F-6611751D7BB8}"/>
    <cellStyle name="Comma 13 2 2 2 2 2 2 2" xfId="11719" xr:uid="{AE1A547B-990A-42A6-A3BF-274C7FC3E722}"/>
    <cellStyle name="Comma 13 2 2 2 2 2 3" xfId="8808" xr:uid="{4CADEF4A-EED9-4C34-B541-F87A845EAA2D}"/>
    <cellStyle name="Comma 13 2 2 2 2 2 4" xfId="11385" xr:uid="{750D9E5A-CC31-490F-ADA9-BDBCF06C2886}"/>
    <cellStyle name="Comma 13 2 2 2 2 3" xfId="9728" xr:uid="{D8A902D2-C08B-4E99-8EDE-6CFBC9D5598F}"/>
    <cellStyle name="Comma 13 2 2 2 2 4" xfId="7170" xr:uid="{B797F43B-D3C6-4C3C-A1D6-2978AAA23112}"/>
    <cellStyle name="Comma 13 2 2 2 2 5" xfId="6929" xr:uid="{C5A54869-7998-4A9D-9068-0AF97089DD0D}"/>
    <cellStyle name="Comma 13 2 2 2 2 6" xfId="6793" xr:uid="{334FD97E-14A8-4024-AA90-7E83711AE6E0}"/>
    <cellStyle name="Comma 13 2 2 2 3" xfId="4071" xr:uid="{B3B0998B-4FFE-40F4-8834-A080D978DBCC}"/>
    <cellStyle name="Comma 13 2 2 2 3 2" xfId="8332" xr:uid="{B0FBD497-F0F3-4671-B544-B38096E2297B}"/>
    <cellStyle name="Comma 13 2 2 2 3 3" xfId="10983" xr:uid="{04D16DA9-D14C-4F9C-AA55-65567541AEC1}"/>
    <cellStyle name="Comma 13 2 2 2 4" xfId="9471" xr:uid="{EDF2CE9A-AB5E-4090-AAAA-BFAC0F054005}"/>
    <cellStyle name="Comma 13 2 2 2 5" xfId="7494" xr:uid="{85A00797-46D6-477D-8F6C-8A701F42D7A9}"/>
    <cellStyle name="Comma 13 2 2 2 6" xfId="6612" xr:uid="{D33EEBA2-4FF3-49E1-ACFA-FE19FD660694}"/>
    <cellStyle name="Comma 13 2 2 2 6 2" xfId="11808" xr:uid="{C77904DD-2010-47EE-8F08-9A692E8DB675}"/>
    <cellStyle name="Comma 13 2 2 2 7" xfId="6840" xr:uid="{08322903-847D-4344-ACC5-4656E4DE49BB}"/>
    <cellStyle name="Comma 13 2 2 3" xfId="2234" xr:uid="{0C92686F-7B6C-4BDD-86CB-998A2FABD13C}"/>
    <cellStyle name="Comma 13 2 2 3 2" xfId="3572" xr:uid="{C9F1CBB8-EB4E-4AD6-AE49-8ECF2AF142FA}"/>
    <cellStyle name="Comma 13 2 2 3 2 2" xfId="4779" xr:uid="{6F4352FF-E951-4AC0-BDF6-B84CBB8E16A2}"/>
    <cellStyle name="Comma 13 2 2 3 2 2 2" xfId="5595" xr:uid="{EC90EEC1-C8A2-4F76-9980-CA0C0B8AF6EE}"/>
    <cellStyle name="Comma 13 2 2 3 2 2 2 2" xfId="11726" xr:uid="{029ECC69-FB54-44FC-AC93-E0E8C8480F78}"/>
    <cellStyle name="Comma 13 2 2 3 2 2 3" xfId="8856" xr:uid="{81946837-22BD-4354-9A1B-191428300BBB}"/>
    <cellStyle name="Comma 13 2 2 3 2 2 4" xfId="11603" xr:uid="{8BFF2475-31F8-4986-A313-7A35AD4EF64D}"/>
    <cellStyle name="Comma 13 2 2 3 2 3" xfId="9024" xr:uid="{FFE1A133-B84F-421F-ABF6-E43BD50A96FC}"/>
    <cellStyle name="Comma 13 2 2 3 2 4" xfId="7218" xr:uid="{95B28DD4-E546-4F4E-8C36-D7478DBB0BAF}"/>
    <cellStyle name="Comma 13 2 2 3 2 5" xfId="6729" xr:uid="{DDEDF546-795C-451D-A838-B172203E83FF}"/>
    <cellStyle name="Comma 13 2 2 3 2 6" xfId="10418" xr:uid="{D5BECC24-19AE-41F7-A8D8-B8A9FA4371C7}"/>
    <cellStyle name="Comma 13 2 2 3 3" xfId="4367" xr:uid="{48599CFA-B6C2-4E48-82AA-28199633E3CA}"/>
    <cellStyle name="Comma 13 2 2 3 3 2" xfId="8236" xr:uid="{BE5E3EFC-6423-4661-8300-83C793B85D69}"/>
    <cellStyle name="Comma 13 2 2 3 3 3" xfId="11222" xr:uid="{EE990DE8-0C6A-4CDE-8F4D-5B5BCD084996}"/>
    <cellStyle name="Comma 13 2 2 3 4" xfId="9452" xr:uid="{0CB7F8E2-E9BC-47E5-9388-8376594844D0}"/>
    <cellStyle name="Comma 13 2 2 3 5" xfId="9588" xr:uid="{9E5A5302-798B-4B29-B729-45042CDFCF2C}"/>
    <cellStyle name="Comma 13 2 2 3 6" xfId="6504" xr:uid="{DD07F970-C93D-42C4-BF32-4FAE68FBD527}"/>
    <cellStyle name="Comma 13 2 2 3 6 2" xfId="11767" xr:uid="{2CC6954F-D7D4-4402-A0D3-263AAF2CD284}"/>
    <cellStyle name="Comma 13 2 2 3 7" xfId="10099" xr:uid="{4112DF84-E8D6-4B55-9B22-43EA809A1E41}"/>
    <cellStyle name="Comma 13 2 2 4" xfId="3666" xr:uid="{469D07AF-C3A7-4B2C-9E36-62804F34EC29}"/>
    <cellStyle name="Comma 13 2 2 4 2" xfId="4419" xr:uid="{95FC5BFD-FE2E-4806-97C4-06234E553AD0}"/>
    <cellStyle name="Comma 13 2 2 4 2 2" xfId="9870" xr:uid="{D1389909-7F86-4B26-B3D2-0AA23CC702F2}"/>
    <cellStyle name="Comma 13 2 2 4 2 3" xfId="8933" xr:uid="{9518CBC1-618C-42BB-8E21-17D94CA1DEDA}"/>
    <cellStyle name="Comma 13 2 2 4 2 4" xfId="11255" xr:uid="{173055A2-F91D-415D-A64B-FACD79783F60}"/>
    <cellStyle name="Comma 13 2 2 4 3" xfId="9717" xr:uid="{3C784C68-6E92-45EA-8922-D0CBA722946A}"/>
    <cellStyle name="Comma 13 2 2 4 4" xfId="7296" xr:uid="{9FB53D59-011D-4C90-AC68-A5ED4801F696}"/>
    <cellStyle name="Comma 13 2 2 4 5" xfId="10787" xr:uid="{CBD9C105-498B-4CCC-AF91-3E36C0DA4EC4}"/>
    <cellStyle name="Comma 13 2 2 5" xfId="3748" xr:uid="{36A236E5-4BA5-479D-8411-685FA426098E}"/>
    <cellStyle name="Comma 13 2 2 5 2" xfId="5641" xr:uid="{7AE3C5A0-C1F9-4320-8C1B-B68FEDA43770}"/>
    <cellStyle name="Comma 13 2 2 5 2 2" xfId="9914" xr:uid="{70286A0D-7FFB-4184-8545-01754C641FEB}"/>
    <cellStyle name="Comma 13 2 2 5 2 3" xfId="9006" xr:uid="{11123A35-1026-4A38-8D31-69A291DEC9D6}"/>
    <cellStyle name="Comma 13 2 2 5 3" xfId="7442" xr:uid="{6EFABCE6-B565-48DB-A9CA-DCC642867303}"/>
    <cellStyle name="Comma 13 2 2 5 4" xfId="7368" xr:uid="{4189F40C-0853-4FBA-9157-051936608C4D}"/>
    <cellStyle name="Comma 13 2 2 5 5" xfId="10593" xr:uid="{FD2BF1BF-6043-4FBC-A935-38D1900F2597}"/>
    <cellStyle name="Comma 13 2 2 6" xfId="3371" xr:uid="{75DDCC04-1200-4326-97D0-13D0F865C54A}"/>
    <cellStyle name="Comma 13 2 2 6 2" xfId="5545" xr:uid="{2B932F08-9F23-40E4-B5CD-196561C1C7FE}"/>
    <cellStyle name="Comma 13 2 2 6 2 2" xfId="8736" xr:uid="{F9D22BDB-D831-4BC0-B642-61E66FE95414}"/>
    <cellStyle name="Comma 13 2 2 6 3" xfId="9186" xr:uid="{C1EFC123-4771-4277-B320-633E58E43F7D}"/>
    <cellStyle name="Comma 13 2 2 6 4" xfId="7091" xr:uid="{80F65145-12D7-46C1-AEC7-1E06FC525842}"/>
    <cellStyle name="Comma 13 2 2 6 5" xfId="10635" xr:uid="{ED0C4B5C-65B9-4FD2-958A-8351983AC369}"/>
    <cellStyle name="Comma 13 2 2 7" xfId="2467" xr:uid="{A62FA6E8-7787-48E5-B285-54FFF4DFDFF7}"/>
    <cellStyle name="Comma 13 2 2 7 2" xfId="5441" xr:uid="{28A82AEC-0DD0-4232-9C63-5797A28E599C}"/>
    <cellStyle name="Comma 13 2 2 7 2 2" xfId="8405" xr:uid="{DC2DB0D9-3B1A-4762-B7C7-D566925C0FE0}"/>
    <cellStyle name="Comma 13 2 2 7 3" xfId="7493" xr:uid="{D702B352-092C-42C0-8207-56C014F95480}"/>
    <cellStyle name="Comma 13 2 2 7 4" xfId="6690" xr:uid="{79A265C6-A5BC-425E-A96A-8AC946BFB4EF}"/>
    <cellStyle name="Comma 13 2 2 7 5" xfId="6764" xr:uid="{B039ABA0-9561-4B0F-9E23-436B61C95274}"/>
    <cellStyle name="Comma 13 2 2 8" xfId="1891" xr:uid="{8120F286-5916-4421-BE3D-12989A541E05}"/>
    <cellStyle name="Comma 13 2 2 8 2" xfId="5112" xr:uid="{1BD746BE-9A4F-4E8E-94B1-42ACE9DBCFDD}"/>
    <cellStyle name="Comma 13 2 2 8 2 2" xfId="9564" xr:uid="{F5C870D9-87C1-4F28-9F96-19C6A2612F62}"/>
    <cellStyle name="Comma 13 2 2 8 3" xfId="9161" xr:uid="{3BDCFA1F-6340-4D80-A505-26D60AB9D439}"/>
    <cellStyle name="Comma 13 2 2 8 4" xfId="8877" xr:uid="{61A112E3-C41E-46B7-B855-DC2CC0CB500B}"/>
    <cellStyle name="Comma 13 2 2 8 5" xfId="7900" xr:uid="{F632F805-7A52-4307-9142-BA06F350A203}"/>
    <cellStyle name="Comma 13 2 2 8 6" xfId="10042" xr:uid="{6E23EA1A-8662-4ABA-96D0-9B9EE594B7DD}"/>
    <cellStyle name="Comma 13 2 2 9" xfId="3807" xr:uid="{A463A201-9087-4DD2-A8A2-AB641C21D46E}"/>
    <cellStyle name="Comma 13 2 2 9 2" xfId="9538" xr:uid="{A7FF5593-8343-421C-AEDA-28FC204B4E0F}"/>
    <cellStyle name="Comma 13 2 3" xfId="1270" xr:uid="{4A687871-D037-4891-8F01-3583E6DAC84E}"/>
    <cellStyle name="Comma 13 2 3 2" xfId="2264" xr:uid="{7CF8ACCB-255D-4A21-9FDF-49354574B27C}"/>
    <cellStyle name="Comma 13 2 3 2 2" xfId="4579" xr:uid="{CA882B45-9986-4AAA-BF22-AD038E203EA6}"/>
    <cellStyle name="Comma 13 2 3 2 2 2" xfId="8265" xr:uid="{167A6865-4A36-4A58-9BC3-35CF17AE3EDB}"/>
    <cellStyle name="Comma 13 2 3 2 2 3" xfId="11409" xr:uid="{D22B3D3B-D3B8-4759-A055-4953EDB537F9}"/>
    <cellStyle name="Comma 13 2 3 2 3" xfId="4098" xr:uid="{A2BA643C-3800-4676-B107-E2044CF02E60}"/>
    <cellStyle name="Comma 13 2 3 2 3 2" xfId="9122" xr:uid="{F5AEC8D2-686B-494A-86C5-90C78040E4BD}"/>
    <cellStyle name="Comma 13 2 3 2 3 3" xfId="11010" xr:uid="{70006BB3-7270-4BC1-966A-95B9CC663E36}"/>
    <cellStyle name="Comma 13 2 3 2 4" xfId="6533" xr:uid="{5665E502-B5E3-417E-B33A-54D90E638AF0}"/>
    <cellStyle name="Comma 13 2 3 2 5" xfId="10397" xr:uid="{CDABE50B-0EA0-4650-B8E0-0B326FFD6AE7}"/>
    <cellStyle name="Comma 13 2 3 3" xfId="3127" xr:uid="{2B84F9ED-90FD-4DC5-B899-CE46851B1AB5}"/>
    <cellStyle name="Comma 13 2 3 3 2" xfId="4446" xr:uid="{6BBC5DFF-311B-4716-8DB0-2D95BE5AFF65}"/>
    <cellStyle name="Comma 13 2 3 3 2 2" xfId="8666" xr:uid="{B3950E85-2ECF-4C56-A598-EB514F7EAF20}"/>
    <cellStyle name="Comma 13 2 3 3 2 3" xfId="11278" xr:uid="{76A59D0C-7B1B-4377-B930-733ED7D0E5E7}"/>
    <cellStyle name="Comma 13 2 3 3 3" xfId="7018" xr:uid="{114F4817-876F-434D-9C73-90E45CCF507C}"/>
    <cellStyle name="Comma 13 2 3 3 4" xfId="10816" xr:uid="{AF3603F3-B468-4C91-8BA5-CA3EE5E14148}"/>
    <cellStyle name="Comma 13 2 3 4" xfId="1924" xr:uid="{C183764F-5B77-4AAE-9499-F77675A91F20}"/>
    <cellStyle name="Comma 13 2 3 4 2" xfId="5128" xr:uid="{6706871A-CDF9-43F6-B4E1-8A3601D21312}"/>
    <cellStyle name="Comma 13 2 3 4 2 2" xfId="11700" xr:uid="{2846614D-CA71-48A7-A25D-7B37D473F7C3}"/>
    <cellStyle name="Comma 13 2 3 4 3" xfId="7931" xr:uid="{35D344C2-DBB0-4334-8592-34296273566C}"/>
    <cellStyle name="Comma 13 2 3 4 4" xfId="10410" xr:uid="{EB9DFEDD-BBBC-45FC-975E-F011EE19347D}"/>
    <cellStyle name="Comma 13 2 3 5" xfId="3831" xr:uid="{EED89EBD-4AD6-40AD-AE63-F95D4918AE76}"/>
    <cellStyle name="Comma 13 2 3 5 2" xfId="8581" xr:uid="{126F2D1C-6DC4-4F01-BB31-5231B499684B}"/>
    <cellStyle name="Comma 13 2 3 6" xfId="6202" xr:uid="{7190F6D0-D5E7-48E1-97F7-150AE155408D}"/>
    <cellStyle name="Comma 13 2 3 7" xfId="6744" xr:uid="{B6131860-8F13-441D-898A-CECDE869BB98}"/>
    <cellStyle name="Comma 13 2 4" xfId="2290" xr:uid="{0050DCFE-9306-4FD2-96D8-F309E408F90F}"/>
    <cellStyle name="Comma 13 2 4 2" xfId="3493" xr:uid="{234CD6BD-224B-4B24-96A5-63110DBAAC26}"/>
    <cellStyle name="Comma 13 2 4 2 2" xfId="4660" xr:uid="{944C1EC5-6864-4510-B05F-80D234780DA3}"/>
    <cellStyle name="Comma 13 2 4 2 2 2" xfId="8784" xr:uid="{1B6E1E08-BCB6-419E-9DB6-586E2127D6A1}"/>
    <cellStyle name="Comma 13 2 4 2 2 3" xfId="11490" xr:uid="{2B754BA8-902E-411B-8BBB-DB86C9FD634E}"/>
    <cellStyle name="Comma 13 2 4 2 3" xfId="4179" xr:uid="{53059264-76E8-48AD-9E74-B5AC8F15FA1F}"/>
    <cellStyle name="Comma 13 2 4 2 3 2" xfId="8468" xr:uid="{8E98529F-5280-4259-87D5-964E26A18AD8}"/>
    <cellStyle name="Comma 13 2 4 2 3 3" xfId="11091" xr:uid="{3AD06AE2-82F0-44D0-B2F1-D713F5596442}"/>
    <cellStyle name="Comma 13 2 4 2 4" xfId="7145" xr:uid="{DC68A198-64A3-4EE3-A981-895F19456A44}"/>
    <cellStyle name="Comma 13 2 4 2 5" xfId="10548" xr:uid="{516A460F-B0C1-4ACA-8FF4-49C63B9B5474}"/>
    <cellStyle name="Comma 13 2 4 3" xfId="4527" xr:uid="{49DF0B46-F596-4140-BB18-E952283B2FE9}"/>
    <cellStyle name="Comma 13 2 4 3 2" xfId="8291" xr:uid="{F15A7AC7-3C00-4EB7-9E09-1FB5A4083CA3}"/>
    <cellStyle name="Comma 13 2 4 3 3" xfId="11358" xr:uid="{4DAAE29E-0A86-4021-99FA-CAEE26A332C9}"/>
    <cellStyle name="Comma 13 2 4 4" xfId="3981" xr:uid="{28EA7E61-804A-48FA-9628-5D392A35809B}"/>
    <cellStyle name="Comma 13 2 4 4 2" xfId="8540" xr:uid="{F6C893F3-F07C-415F-B92A-29B6A7AD8CEC}"/>
    <cellStyle name="Comma 13 2 4 4 3" xfId="10947" xr:uid="{F744823B-734D-4217-8DAB-07CD3D8E890A}"/>
    <cellStyle name="Comma 13 2 4 5" xfId="6559" xr:uid="{29976748-2479-41E1-8504-D6C96DA84BFE}"/>
    <cellStyle name="Comma 13 2 4 6" xfId="10421" xr:uid="{14F6151F-A282-4776-A1D9-139FD008A0E0}"/>
    <cellStyle name="Comma 13 2 5" xfId="2072" xr:uid="{645B5A22-72B7-4B16-A5D6-110C4D0FEA3C}"/>
    <cellStyle name="Comma 13 2 5 2" xfId="3551" xr:uid="{1876CA4C-7B61-4C94-8F33-9BE190866B1B}"/>
    <cellStyle name="Comma 13 2 5 2 2" xfId="4548" xr:uid="{E1AA64E1-54E6-4821-A7D9-34C75E93EF68}"/>
    <cellStyle name="Comma 13 2 5 2 2 2" xfId="8835" xr:uid="{A6C334C8-342F-4EFC-8AE1-DF990CFDA74A}"/>
    <cellStyle name="Comma 13 2 5 2 2 3" xfId="11378" xr:uid="{41AA6292-CD4A-4FC0-8CB8-5991C2DC7FDA}"/>
    <cellStyle name="Comma 13 2 5 2 3" xfId="8533" xr:uid="{FB9E7E91-CBB4-4C34-967B-48F96446FD34}"/>
    <cellStyle name="Comma 13 2 5 2 4" xfId="7197" xr:uid="{AB39FC15-88F9-4271-874A-2F533B15F769}"/>
    <cellStyle name="Comma 13 2 5 2 5" xfId="10687" xr:uid="{167B9078-FC0A-44C8-9A47-312B648488CB}"/>
    <cellStyle name="Comma 13 2 5 3" xfId="4064" xr:uid="{97C4787D-969E-44B3-86C5-44B7E8EDD6B6}"/>
    <cellStyle name="Comma 13 2 5 3 2" xfId="8080" xr:uid="{CEC97237-C7E0-415B-B0AA-9AF3DC7E18EB}"/>
    <cellStyle name="Comma 13 2 5 3 3" xfId="10976" xr:uid="{223D72CE-EF89-4E5D-B26E-AD00C4676FCC}"/>
    <cellStyle name="Comma 13 2 5 4" xfId="9501" xr:uid="{904AF657-1181-4527-9138-EAFD35093B32}"/>
    <cellStyle name="Comma 13 2 5 5" xfId="6350" xr:uid="{BC5A8F3D-91FE-44DC-A4A9-746CE6E049A0}"/>
    <cellStyle name="Comma 13 2 5 6" xfId="10306" xr:uid="{BE4FDE15-2C2F-471D-AA51-812C545E9ED2}"/>
    <cellStyle name="Comma 13 2 6" xfId="3618" xr:uid="{5C939A7E-8A46-4792-AAC4-77797F0F8623}"/>
    <cellStyle name="Comma 13 2 6 2" xfId="4692" xr:uid="{445239DA-1D55-485E-804F-9CA680ED8153}"/>
    <cellStyle name="Comma 13 2 6 2 2" xfId="9853" xr:uid="{13A8F44F-5A21-4523-A382-AC14A0BAF57A}"/>
    <cellStyle name="Comma 13 2 6 2 3" xfId="8893" xr:uid="{521238A5-C9E7-4153-B3BE-DB95C50F8EAF}"/>
    <cellStyle name="Comma 13 2 6 2 4" xfId="11522" xr:uid="{49EDD074-1A44-49CB-8099-147195DD3FBC}"/>
    <cellStyle name="Comma 13 2 6 3" xfId="4239" xr:uid="{3662881E-262C-456E-A112-1207AF442671}"/>
    <cellStyle name="Comma 13 2 6 3 2" xfId="8525" xr:uid="{2DC31B15-1D7B-4834-B4E4-E570A4A12539}"/>
    <cellStyle name="Comma 13 2 6 3 3" xfId="11127" xr:uid="{831CB0F5-BEF1-4AB3-8011-0ECF85F89D36}"/>
    <cellStyle name="Comma 13 2 6 4" xfId="7252" xr:uid="{17AF4457-21E0-481D-92F7-9196216D6331}"/>
    <cellStyle name="Comma 13 2 6 5" xfId="10090" xr:uid="{600E235C-1E39-48E3-9F89-5FEA80B2B93C}"/>
    <cellStyle name="Comma 13 2 7" xfId="3708" xr:uid="{9A03B4E5-5B41-4B11-BC1C-4A86E624480A}"/>
    <cellStyle name="Comma 13 2 7 2" xfId="4735" xr:uid="{B1E5709D-9BF1-4A47-B722-A866C8F1394E}"/>
    <cellStyle name="Comma 13 2 7 2 2" xfId="9888" xr:uid="{805453F1-0232-446C-A5AC-13A9D3D23B4F}"/>
    <cellStyle name="Comma 13 2 7 2 3" xfId="8966" xr:uid="{D1D74C1A-5690-44D6-9720-1F5039FFD2D3}"/>
    <cellStyle name="Comma 13 2 7 2 4" xfId="11560" xr:uid="{73CB47D5-A602-46DB-BE84-A2B4FC810EB5}"/>
    <cellStyle name="Comma 13 2 7 3" xfId="4309" xr:uid="{DA3C798B-EC64-470C-A271-D918BFAF339C}"/>
    <cellStyle name="Comma 13 2 7 3 2" xfId="9745" xr:uid="{F0B46333-025F-4D54-A872-19EC1A411D75}"/>
    <cellStyle name="Comma 13 2 7 3 3" xfId="11173" xr:uid="{1D6A096F-71B3-4B83-83DF-AF88675D78E2}"/>
    <cellStyle name="Comma 13 2 7 4" xfId="7328" xr:uid="{702F6955-A36B-4877-88C6-14B65C638499}"/>
    <cellStyle name="Comma 13 2 7 5" xfId="7000" xr:uid="{A89589DC-2AD1-4355-B9EA-2F4ADDDAEF87}"/>
    <cellStyle name="Comma 13 2 8" xfId="2533" xr:uid="{12261A93-D4FB-45D2-BE7F-666D175007A4}"/>
    <cellStyle name="Comma 13 2 8 2" xfId="4412" xr:uid="{C89755EE-E150-42B9-A064-AD38BDA4534A}"/>
    <cellStyle name="Comma 13 2 8 2 2" xfId="8453" xr:uid="{EE907C9D-5DB2-4759-A587-34D17D48E282}"/>
    <cellStyle name="Comma 13 2 8 2 3" xfId="11248" xr:uid="{9448D0C4-CE58-483D-9D86-01B53609E8AE}"/>
    <cellStyle name="Comma 13 2 8 3" xfId="9135" xr:uid="{E8B40F47-F950-4999-93F2-FF757A6DDF80}"/>
    <cellStyle name="Comma 13 2 8 4" xfId="6737" xr:uid="{257E16BC-6C9E-4AA2-ABDA-83E5A1BE8154}"/>
    <cellStyle name="Comma 13 2 8 5" xfId="6756" xr:uid="{EC601CCD-DC41-4986-BBFD-357F10E94679}"/>
    <cellStyle name="Comma 13 2 9" xfId="2426" xr:uid="{0D8323C7-1789-4339-81BE-C49BFF0395E9}"/>
    <cellStyle name="Comma 13 2 9 2" xfId="5402" xr:uid="{9FB7D17B-8CE3-4C5D-A6B3-D6AB769B2F78}"/>
    <cellStyle name="Comma 13 2 9 2 2" xfId="8364" xr:uid="{9201FB6F-BB7E-46FE-BCFC-79F47A7D3EC6}"/>
    <cellStyle name="Comma 13 2 9 3" xfId="9713" xr:uid="{C329D7B9-BFD7-4375-AEDA-2E759D2012AA}"/>
    <cellStyle name="Comma 13 2 9 4" xfId="6649" xr:uid="{CAC8E933-58D9-4702-814B-EC0BF5963542}"/>
    <cellStyle name="Comma 13 2 9 5" xfId="10801" xr:uid="{6B76EC83-124B-457C-8073-3FFCCC20A12D}"/>
    <cellStyle name="Comma 13 3" xfId="799" xr:uid="{690EF489-5D2A-4B51-9E4C-9D0AC54F655A}"/>
    <cellStyle name="Comma 13 3 10" xfId="3808" xr:uid="{0F7C526A-1487-4900-BBAA-E442CA354DCF}"/>
    <cellStyle name="Comma 13 3 10 2" xfId="9626" xr:uid="{694BDCC7-6232-4F83-994F-62198D122D4A}"/>
    <cellStyle name="Comma 13 3 10 3" xfId="10223" xr:uid="{56F88FC7-131A-4EFD-B753-E332FC56B8A2}"/>
    <cellStyle name="Comma 13 3 11" xfId="6133" xr:uid="{7FA7F7EC-2AEB-4C71-9F23-654EF6D664B2}"/>
    <cellStyle name="Comma 13 3 11 2" xfId="11763" xr:uid="{2B74FA8E-BCE2-4B59-A8A2-C9CFFD9C2CEE}"/>
    <cellStyle name="Comma 13 3 12" xfId="6896" xr:uid="{BFFE4A43-0267-40E0-95B7-A273A78A3D5A}"/>
    <cellStyle name="Comma 13 3 2" xfId="1298" xr:uid="{382977BA-1185-4310-8465-CFD1C717DB1E}"/>
    <cellStyle name="Comma 13 3 2 2" xfId="3134" xr:uid="{0E42764A-5EF2-4C24-B9ED-BF85F1F196C5}"/>
    <cellStyle name="Comma 13 3 2 2 2" xfId="4592" xr:uid="{C8EE2BB3-F25F-41BE-BF5E-F86A939B9E15}"/>
    <cellStyle name="Comma 13 3 2 2 2 2" xfId="8672" xr:uid="{46668FBC-44C3-424E-ACD0-F3AE5731E021}"/>
    <cellStyle name="Comma 13 3 2 2 2 3" xfId="11422" xr:uid="{F30091EB-4BFA-4EDD-9B2F-BD5B5661D372}"/>
    <cellStyle name="Comma 13 3 2 2 2 4" xfId="10810" xr:uid="{9E52E237-2ABB-4FB5-8802-942ABC7C7B46}"/>
    <cellStyle name="Comma 13 3 2 2 3" xfId="4111" xr:uid="{F234ABC7-6D29-4C05-B576-1AEFEBA23AE4}"/>
    <cellStyle name="Comma 13 3 2 2 3 2" xfId="5530" xr:uid="{DA7C1613-F336-483E-B002-D66686B4D948}"/>
    <cellStyle name="Comma 13 3 2 2 3 2 2" xfId="11717" xr:uid="{FE11E477-20C1-458D-95D0-65D29DBCB3BE}"/>
    <cellStyle name="Comma 13 3 2 2 3 3" xfId="9746" xr:uid="{0A203FF4-15CD-4998-AA49-9F4EC4B762A8}"/>
    <cellStyle name="Comma 13 3 2 2 3 4" xfId="11023" xr:uid="{B7CBB0F6-9107-48CA-A477-A4C3538841DC}"/>
    <cellStyle name="Comma 13 3 2 2 4" xfId="7023" xr:uid="{B606FD09-2D27-410A-ACCC-4962803E9801}"/>
    <cellStyle name="Comma 13 3 2 2 5" xfId="10706" xr:uid="{40892C34-1F99-4061-B579-E7552A4817A9}"/>
    <cellStyle name="Comma 13 3 2 2 6" xfId="10496" xr:uid="{568106C4-A0BA-4270-8EAF-E9450C287529}"/>
    <cellStyle name="Comma 13 3 2 3" xfId="2333" xr:uid="{E911FD72-A8D4-4BBE-B734-C66985E0A077}"/>
    <cellStyle name="Comma 13 3 2 3 2" xfId="4459" xr:uid="{AEAA7A0C-D41E-44BD-810B-F458B7FD3525}"/>
    <cellStyle name="Comma 13 3 2 3 2 2" xfId="11291" xr:uid="{9542B88E-4CB7-4372-9B5A-86F24675E05D}"/>
    <cellStyle name="Comma 13 3 2 3 3" xfId="8318" xr:uid="{171312CD-6361-41CD-9CCE-948F2AE0F114}"/>
    <cellStyle name="Comma 13 3 2 3 4" xfId="7095" xr:uid="{7F43BEE8-3F46-41C6-9274-A8BB7B812FCE}"/>
    <cellStyle name="Comma 13 3 2 4" xfId="3844" xr:uid="{41FE1152-51BA-4698-B054-E8B4687AF704}"/>
    <cellStyle name="Comma 13 3 2 4 2" xfId="9467" xr:uid="{0D2102A8-88C0-47D5-895E-DCC05E9D7931}"/>
    <cellStyle name="Comma 13 3 2 4 3" xfId="10885" xr:uid="{8FDA78B6-0449-488D-96D7-07DD5A2394DC}"/>
    <cellStyle name="Comma 13 3 2 5" xfId="9113" xr:uid="{EBBCA72A-2289-449B-AC3D-5F57033DD182}"/>
    <cellStyle name="Comma 13 3 2 6" xfId="6593" xr:uid="{64BCF2B8-1EA3-453F-A9B0-011B2051B9C5}"/>
    <cellStyle name="Comma 13 3 2 6 2" xfId="10505" xr:uid="{7397F2FF-4C20-4F67-9797-4DD6285B98EB}"/>
    <cellStyle name="Comma 13 3 2 7" xfId="9484" xr:uid="{E0C46329-29AB-43B9-A7AE-21CEFB714F09}"/>
    <cellStyle name="Comma 13 3 3" xfId="2207" xr:uid="{64023A69-2F85-4E2E-A3AE-264BD3115D00}"/>
    <cellStyle name="Comma 13 3 3 2" xfId="3501" xr:uid="{75D6E3D5-18A2-4014-87CC-D6879BD35B59}"/>
    <cellStyle name="Comma 13 3 3 2 2" xfId="4556" xr:uid="{D2C0E269-4C18-4FF6-B5B5-9BDF747BCC95}"/>
    <cellStyle name="Comma 13 3 3 2 2 2" xfId="8790" xr:uid="{7819AB32-A3E7-420E-9727-3E3E97144576}"/>
    <cellStyle name="Comma 13 3 3 2 2 3" xfId="11386" xr:uid="{F3D91711-6779-46A6-9403-A462AC9151D8}"/>
    <cellStyle name="Comma 13 3 3 2 3" xfId="8675" xr:uid="{834EEFFC-9711-4BB7-A1F4-24682536C312}"/>
    <cellStyle name="Comma 13 3 3 2 4" xfId="7152" xr:uid="{6FC48F6D-B4A8-4A4C-AAA8-4E27017905CE}"/>
    <cellStyle name="Comma 13 3 3 2 5" xfId="10323" xr:uid="{E6BF3853-B6F3-459B-9EC4-27BA424C6C47}"/>
    <cellStyle name="Comma 13 3 3 3" xfId="4072" xr:uid="{E0050B76-17A1-4FD2-A452-6BEE31B7B6A2}"/>
    <cellStyle name="Comma 13 3 3 3 2" xfId="5362" xr:uid="{4CD3A0B5-1779-44D8-B8A4-62148A76DD3E}"/>
    <cellStyle name="Comma 13 3 3 3 2 2" xfId="11710" xr:uid="{2BFF54F9-43EA-4BA5-A81F-BA3DEF8D9E2F}"/>
    <cellStyle name="Comma 13 3 3 3 3" xfId="8214" xr:uid="{B2E2327B-ECC1-4DD6-8BC5-04FC7B555993}"/>
    <cellStyle name="Comma 13 3 3 3 4" xfId="10984" xr:uid="{35451333-1F44-4C5F-938D-865F6AB07E4D}"/>
    <cellStyle name="Comma 13 3 3 4" xfId="9445" xr:uid="{41248080-1BE6-4627-8BCA-4DDD0376B065}"/>
    <cellStyle name="Comma 13 3 3 5" xfId="9422" xr:uid="{C1019546-6AAC-457F-9ADC-28A74F332F8B}"/>
    <cellStyle name="Comma 13 3 3 6" xfId="6483" xr:uid="{518ECABB-2FE9-4A88-88E2-A7DEB75BB66B}"/>
    <cellStyle name="Comma 13 3 3 6 2" xfId="11788" xr:uid="{7428D34D-3E65-4F8A-AB1F-69FB5283631F}"/>
    <cellStyle name="Comma 13 3 3 7" xfId="10833" xr:uid="{FA8D4F89-4331-4A69-9D08-E498BC9A69D5}"/>
    <cellStyle name="Comma 13 3 4" xfId="3556" xr:uid="{9FF7C424-C730-4D46-AD1F-16D00A9A12D1}"/>
    <cellStyle name="Comma 13 3 4 2" xfId="4767" xr:uid="{C3782BDA-6ED0-494F-961B-F6A14E2AD574}"/>
    <cellStyle name="Comma 13 3 4 2 2" xfId="9831" xr:uid="{3F602E14-E9CC-42CA-9EBF-18E803325FDE}"/>
    <cellStyle name="Comma 13 3 4 2 3" xfId="8840" xr:uid="{37ADA370-9AE0-4BA6-9384-F5D22B48C178}"/>
    <cellStyle name="Comma 13 3 4 2 4" xfId="11591" xr:uid="{002458CC-14E1-4EF1-AE59-AD346AF1D50D}"/>
    <cellStyle name="Comma 13 3 4 2 5" xfId="10821" xr:uid="{E37AFB8A-2AC5-4696-9BD4-9E7A77918265}"/>
    <cellStyle name="Comma 13 3 4 3" xfId="4352" xr:uid="{721E112C-A45A-41CE-99E7-D859D002C711}"/>
    <cellStyle name="Comma 13 3 4 3 2" xfId="5586" xr:uid="{3521160C-C9AF-4E7B-B2D6-DF98F045F4DF}"/>
    <cellStyle name="Comma 13 3 4 3 2 2" xfId="11725" xr:uid="{1CCCDC09-EB8D-4513-8D77-01211782FFE4}"/>
    <cellStyle name="Comma 13 3 4 3 3" xfId="8725" xr:uid="{F88B8671-7CB2-40AD-A3E0-8EA37672661E}"/>
    <cellStyle name="Comma 13 3 4 3 4" xfId="11209" xr:uid="{0D86B24B-1814-45C7-A008-0DA2919ABF29}"/>
    <cellStyle name="Comma 13 3 4 4" xfId="7202" xr:uid="{077A954F-4DFE-47B8-A386-C85A937EE472}"/>
    <cellStyle name="Comma 13 3 4 5" xfId="10884" xr:uid="{9944A597-5A3B-4F1A-BA6B-1FD5F2EF98C0}"/>
    <cellStyle name="Comma 13 3 4 6" xfId="10716" xr:uid="{DCF2FC6B-A7D3-4200-89B7-A5A00F128747}"/>
    <cellStyle name="Comma 13 3 5" xfId="3650" xr:uid="{5580C658-4DDA-4F1E-BBFE-B9E8DCC4BF05}"/>
    <cellStyle name="Comma 13 3 5 2" xfId="4420" xr:uid="{BD6E2FE8-AC58-46F9-BCDE-8BCE4731BDB8}"/>
    <cellStyle name="Comma 13 3 5 2 2" xfId="5613" xr:uid="{86DE697A-01AE-4A35-A7E3-ACA42A3C734F}"/>
    <cellStyle name="Comma 13 3 5 2 2 2" xfId="9862" xr:uid="{5DC73C3D-822B-4CB7-8031-6763E50E44B8}"/>
    <cellStyle name="Comma 13 3 5 2 3" xfId="8920" xr:uid="{50EB13BD-2066-46BA-8C75-91671B761228}"/>
    <cellStyle name="Comma 13 3 5 2 4" xfId="11256" xr:uid="{C463E511-F5D5-4F70-81D5-3273C248B10F}"/>
    <cellStyle name="Comma 13 3 5 3" xfId="7423" xr:uid="{50B7CF94-8862-4248-B4E8-37DA8C0FE0C2}"/>
    <cellStyle name="Comma 13 3 5 4" xfId="7280" xr:uid="{432A3E28-80E9-430C-884A-A0F75742285C}"/>
    <cellStyle name="Comma 13 3 5 5" xfId="6763" xr:uid="{D917903F-70F3-4FF3-89DA-642444539E30}"/>
    <cellStyle name="Comma 13 3 5 6" xfId="6803" xr:uid="{DE74D7D7-1239-42CB-B104-49832A8953EE}"/>
    <cellStyle name="Comma 13 3 6" xfId="3735" xr:uid="{6546AB20-C8E3-471A-86F9-7303F622AFF3}"/>
    <cellStyle name="Comma 13 3 6 2" xfId="5633" xr:uid="{04F1ECF1-AF77-4ADD-B880-CFF752EBC22A}"/>
    <cellStyle name="Comma 13 3 6 2 2" xfId="9905" xr:uid="{A5E3761A-9CBA-4757-8EF5-005923BF8316}"/>
    <cellStyle name="Comma 13 3 6 2 3" xfId="8993" xr:uid="{CC8D3D3D-80F8-47F1-856D-A28FF98C8D5C}"/>
    <cellStyle name="Comma 13 3 6 3" xfId="9604" xr:uid="{47646B9F-B528-4973-8D4B-DE43B8837818}"/>
    <cellStyle name="Comma 13 3 6 4" xfId="7355" xr:uid="{D58C1B0E-419E-4EFE-8569-134B4FC630A3}"/>
    <cellStyle name="Comma 13 3 6 5" xfId="5736" xr:uid="{86B6A27A-3B3B-49B1-95FD-548F7F0E4A1D}"/>
    <cellStyle name="Comma 13 3 7" xfId="2560" xr:uid="{35A44AFB-3462-4402-8E88-E56062ECB7AC}"/>
    <cellStyle name="Comma 13 3 7 2" xfId="5471" xr:uid="{C22FC808-28FF-4EF8-8943-CD881C4BCF8C}"/>
    <cellStyle name="Comma 13 3 7 2 2" xfId="8480" xr:uid="{D435A2E8-7474-4E4B-B8A6-151F527C17DD}"/>
    <cellStyle name="Comma 13 3 7 3" xfId="7432" xr:uid="{FA70F219-B32F-462D-A9FC-5A692EAE6197}"/>
    <cellStyle name="Comma 13 3 7 4" xfId="6769" xr:uid="{A7C904C1-7154-487D-A7BE-7526CE97273F}"/>
    <cellStyle name="Comma 13 3 7 5" xfId="10098" xr:uid="{86A27B5A-AF1E-46EF-B8EF-6B567D6F7742}"/>
    <cellStyle name="Comma 13 3 8" xfId="2454" xr:uid="{E4A728AF-A7E5-4A05-897C-8257113A07A3}"/>
    <cellStyle name="Comma 13 3 8 2" xfId="5428" xr:uid="{BCBF3288-4447-46D7-9418-3B66052F3A87}"/>
    <cellStyle name="Comma 13 3 8 2 2" xfId="8392" xr:uid="{4A4B705F-2EE2-4C65-B400-98FC9DC97090}"/>
    <cellStyle name="Comma 13 3 8 3" xfId="9530" xr:uid="{681DDBB5-94EB-46FA-8583-782A47076403}"/>
    <cellStyle name="Comma 13 3 8 4" xfId="6677" xr:uid="{8C67FA24-2F68-462A-9A78-9B30647D9BFC}"/>
    <cellStyle name="Comma 13 3 8 5" xfId="10134" xr:uid="{776C4F69-0F6A-49A6-960E-DA11A7B83E91}"/>
    <cellStyle name="Comma 13 3 9" xfId="1807" xr:uid="{6EC0F0A8-7E7B-4C0D-8382-83E880BF9F2F}"/>
    <cellStyle name="Comma 13 3 9 2" xfId="5093" xr:uid="{51C38F9C-0374-402C-B8D8-F6CBC398F2EF}"/>
    <cellStyle name="Comma 13 3 9 2 2" xfId="9555" xr:uid="{239ECC59-9B5B-410A-A551-B68AC2EA2AA0}"/>
    <cellStyle name="Comma 13 3 9 3" xfId="8548" xr:uid="{C6B3BC85-A34C-4436-A889-78ED1CE69DB2}"/>
    <cellStyle name="Comma 13 3 9 4" xfId="7416" xr:uid="{F5D5459B-E725-4652-BF5D-0942FBD23802}"/>
    <cellStyle name="Comma 13 3 9 5" xfId="7834" xr:uid="{94D292C5-074E-4574-BC0C-B7E61AE590BE}"/>
    <cellStyle name="Comma 13 3 9 6" xfId="6904" xr:uid="{4472760C-F0EC-4359-94C4-849A773697D9}"/>
    <cellStyle name="Comma 13 4" xfId="797" xr:uid="{04B840E0-D349-47DE-A6E3-C9D584ED1D2E}"/>
    <cellStyle name="Comma 13 4 10" xfId="9947" xr:uid="{7867F838-8DF6-4454-84E6-594019405DC6}"/>
    <cellStyle name="Comma 13 4 2" xfId="2320" xr:uid="{E693A802-C974-44A2-ADE4-D75446CC3AC3}"/>
    <cellStyle name="Comma 13 4 2 2" xfId="3166" xr:uid="{ED5CCFF0-CA08-4167-A10F-75B5FAA5405B}"/>
    <cellStyle name="Comma 13 4 2 2 2" xfId="4554" xr:uid="{07492427-9CB7-4C12-A6D5-BD9F7590EDE8}"/>
    <cellStyle name="Comma 13 4 2 2 2 2" xfId="5534" xr:uid="{685B5F15-2451-44D6-932B-B409CA863EDB}"/>
    <cellStyle name="Comma 13 4 2 2 2 2 2" xfId="11718" xr:uid="{873982EC-7334-4023-89ED-9571F2F0D5D9}"/>
    <cellStyle name="Comma 13 4 2 2 2 3" xfId="8683" xr:uid="{EB6E8EDC-AFED-46DF-9618-E18824C72623}"/>
    <cellStyle name="Comma 13 4 2 2 2 4" xfId="11384" xr:uid="{4948AC4C-965A-49F9-BABE-02901E8F14F6}"/>
    <cellStyle name="Comma 13 4 2 2 3" xfId="9173" xr:uid="{B565FE2C-47B0-459C-9DEA-93B92044DFC7}"/>
    <cellStyle name="Comma 13 4 2 2 4" xfId="7036" xr:uid="{07E3B66D-0E12-4922-A7CD-0AED1E217140}"/>
    <cellStyle name="Comma 13 4 2 2 5" xfId="7037" xr:uid="{218AFFA7-5BB4-4C88-9BD5-86EAF7051733}"/>
    <cellStyle name="Comma 13 4 2 2 6" xfId="10622" xr:uid="{F9D3C714-1848-49BF-B635-1BA833C304FE}"/>
    <cellStyle name="Comma 13 4 2 3" xfId="4070" xr:uid="{3D94074E-22A0-468C-AB74-B48CB08260D8}"/>
    <cellStyle name="Comma 13 4 2 3 2" xfId="5382" xr:uid="{C7710278-3442-4CE6-8941-4207A0822049}"/>
    <cellStyle name="Comma 13 4 2 3 3" xfId="10982" xr:uid="{86370257-47A4-4A63-B28C-94DB66FB02BB}"/>
    <cellStyle name="Comma 13 4 2 4" xfId="7539" xr:uid="{0375E1FB-1E23-4D3E-A1A1-5BE1AA048A49}"/>
    <cellStyle name="Comma 13 4 2 5" xfId="11757" xr:uid="{29F06FD0-F071-46D9-8671-30410D83D54E}"/>
    <cellStyle name="Comma 13 4 2 6" xfId="10649" xr:uid="{3E70968C-22BC-4896-B04E-069A998D5D3F}"/>
    <cellStyle name="Comma 13 4 3" xfId="2251" xr:uid="{24AB9770-3645-47A0-AEB7-344431195D36}"/>
    <cellStyle name="Comma 13 4 3 2" xfId="3510" xr:uid="{0702B29B-35FE-4E72-BFE4-D577A5BD1066}"/>
    <cellStyle name="Comma 13 4 3 2 2" xfId="5568" xr:uid="{7A483BDB-F2AA-40D4-A3FB-A37C8DA20968}"/>
    <cellStyle name="Comma 13 4 3 2 2 2" xfId="8797" xr:uid="{7D2834CA-CC99-4894-9576-C89D08876B24}"/>
    <cellStyle name="Comma 13 4 3 2 3" xfId="9348" xr:uid="{3A66B275-A622-4ED5-8725-D9FCDF88FA76}"/>
    <cellStyle name="Comma 13 4 3 2 4" xfId="7159" xr:uid="{1F9DF796-D605-43BB-AD67-1CC35685556A}"/>
    <cellStyle name="Comma 13 4 3 2 5" xfId="10768" xr:uid="{5C7B580D-853C-4767-9C19-072E43362210}"/>
    <cellStyle name="Comma 13 4 3 3" xfId="4346" xr:uid="{034A8E22-7543-4BB9-BAF9-5E3D52EF8BBD}"/>
    <cellStyle name="Comma 13 4 3 3 2" xfId="5374" xr:uid="{6A839E53-E76F-4167-BDD6-3B2E20C291CF}"/>
    <cellStyle name="Comma 13 4 3 3 2 2" xfId="11712" xr:uid="{206989E9-2929-44AD-BAA2-E1D5D9C10C3E}"/>
    <cellStyle name="Comma 13 4 3 3 3" xfId="8252" xr:uid="{D51C4956-939B-41DA-B776-75E8EC2DB09F}"/>
    <cellStyle name="Comma 13 4 3 3 4" xfId="11203" xr:uid="{9B527B8B-354C-4F1D-9FA7-0BFD4C7C4518}"/>
    <cellStyle name="Comma 13 4 3 4" xfId="9458" xr:uid="{7FED4D8D-D8E1-4E0D-9236-598F0DF0630C}"/>
    <cellStyle name="Comma 13 4 3 5" xfId="9610" xr:uid="{C62FAFD7-4745-4F66-829B-FFBB8664F227}"/>
    <cellStyle name="Comma 13 4 3 6" xfId="6520" xr:uid="{01478E5C-E5D0-4340-81DC-CFFEAA6ADF51}"/>
    <cellStyle name="Comma 13 4 3 6 2" xfId="11799" xr:uid="{881AB099-4BBE-46AA-B931-21F526B06E73}"/>
    <cellStyle name="Comma 13 4 3 7" xfId="10558" xr:uid="{FDE87F12-229B-4785-9B31-38D035878E4C}"/>
    <cellStyle name="Comma 13 4 4" xfId="3562" xr:uid="{BBBB730C-FA3D-4608-BAEE-1259CDF5CFF3}"/>
    <cellStyle name="Comma 13 4 4 2" xfId="4418" xr:uid="{6CD9B57D-9F25-41A6-9C71-35B8D8AE1D4A}"/>
    <cellStyle name="Comma 13 4 4 2 2" xfId="5590" xr:uid="{46681485-2BA8-44BA-A7B2-4DF4E34C4E14}"/>
    <cellStyle name="Comma 13 4 4 2 2 2" xfId="9836" xr:uid="{94E080C9-ABFB-43C1-B825-A953E34406A6}"/>
    <cellStyle name="Comma 13 4 4 2 3" xfId="8846" xr:uid="{662141D0-6396-4937-AD0A-FD53D60AA1AD}"/>
    <cellStyle name="Comma 13 4 4 2 4" xfId="11254" xr:uid="{BE66BE8F-BE05-4CEC-AF75-55F06BC34EF0}"/>
    <cellStyle name="Comma 13 4 4 3" xfId="9345" xr:uid="{0F26D7E2-FFAF-4A96-A2C9-A5011992E6D8}"/>
    <cellStyle name="Comma 13 4 4 4" xfId="7208" xr:uid="{E3BB9359-E1F5-43F2-9511-96CE71CA12FC}"/>
    <cellStyle name="Comma 13 4 4 5" xfId="10127" xr:uid="{7DCCB171-0CC7-4580-ABD7-5576FFC9702F}"/>
    <cellStyle name="Comma 13 4 4 6" xfId="6572" xr:uid="{016BC406-EFF2-4EB6-B1C1-5DC46704E67D}"/>
    <cellStyle name="Comma 13 4 5" xfId="3640" xr:uid="{616E5A86-EDDA-4B17-A1CA-9EDB4AFA7E22}"/>
    <cellStyle name="Comma 13 4 6" xfId="3079" xr:uid="{E7E5361C-AF13-458A-A407-0950703D29F1}"/>
    <cellStyle name="Comma 13 4 6 2" xfId="5514" xr:uid="{0C563277-7A08-4DE7-8724-A880FFFA1FFF}"/>
    <cellStyle name="Comma 13 4 6 2 2" xfId="8634" xr:uid="{1ABACD5F-00C8-4D80-83D7-EE0561A7FCF5}"/>
    <cellStyle name="Comma 13 4 6 3" xfId="9389" xr:uid="{CD7F9076-D5B3-471F-B01A-99636B425856}"/>
    <cellStyle name="Comma 13 4 6 4" xfId="6986" xr:uid="{E7430760-D92D-4767-8C17-2FA6F4B6D185}"/>
    <cellStyle name="Comma 13 4 6 5" xfId="10838" xr:uid="{B04F66C5-BC44-48FC-850A-5A97CD15C106}"/>
    <cellStyle name="Comma 13 4 7" xfId="1910" xr:uid="{A4ED0132-A495-4704-801A-D146D9A2D774}"/>
    <cellStyle name="Comma 13 4 7 2" xfId="5123" xr:uid="{15A3E800-53F7-4E34-8524-95FB8E710E4D}"/>
    <cellStyle name="Comma 13 4 7 2 2" xfId="9571" xr:uid="{0C07A139-8BD8-43F9-AB3D-A826CFC06B31}"/>
    <cellStyle name="Comma 13 4 7 3" xfId="8524" xr:uid="{4D6FC3DC-D57A-4A0A-A9DE-1EF9518EE39F}"/>
    <cellStyle name="Comma 13 4 7 4" xfId="9166" xr:uid="{6A8298E1-C91A-43CC-B558-C75E9451568F}"/>
    <cellStyle name="Comma 13 4 7 5" xfId="7918" xr:uid="{3AC58542-EBFD-4A12-B002-FCA40F981D38}"/>
    <cellStyle name="Comma 13 4 7 6" xfId="10021" xr:uid="{15649952-C7D8-4C7F-99C3-E7859A6658D0}"/>
    <cellStyle name="Comma 13 4 8" xfId="3806" xr:uid="{99EA49D2-F4A2-499D-8525-466F552AC72D}"/>
    <cellStyle name="Comma 13 4 8 2" xfId="9523" xr:uid="{C120E2C1-0639-4766-8D26-6B6DB0CA0963}"/>
    <cellStyle name="Comma 13 4 9" xfId="6188" xr:uid="{6D025B59-091F-474F-9AAB-4D9607C3C7D8}"/>
    <cellStyle name="Comma 13 5" xfId="1255" xr:uid="{FDA79053-59D3-4DC6-AA3D-0668530E2A4B}"/>
    <cellStyle name="Comma 13 5 2" xfId="2277" xr:uid="{C32AF4E1-0745-4D40-9652-4EA58A8384E5}"/>
    <cellStyle name="Comma 13 5 2 2" xfId="4573" xr:uid="{9626D027-FBCE-4B82-91AF-42CEDAD483CB}"/>
    <cellStyle name="Comma 13 5 2 2 2" xfId="8278" xr:uid="{970EB8B4-EDF9-447B-B23D-A1E0B6BB1A41}"/>
    <cellStyle name="Comma 13 5 2 2 3" xfId="11403" xr:uid="{68D121A1-33B6-46A8-99C2-3C27DB6FFB01}"/>
    <cellStyle name="Comma 13 5 2 3" xfId="4091" xr:uid="{0793FC76-C70D-4CEA-ADA3-5D0A26BC897F}"/>
    <cellStyle name="Comma 13 5 2 3 2" xfId="9710" xr:uid="{2D71DC5D-CF78-4538-8F1A-1F034C0B48D5}"/>
    <cellStyle name="Comma 13 5 2 3 3" xfId="11003" xr:uid="{274C7AAA-4B2B-42D4-BAAE-535B170449F9}"/>
    <cellStyle name="Comma 13 5 2 4" xfId="6546" xr:uid="{B5444355-EC84-4DC4-ABA3-3AC505D9B2FD}"/>
    <cellStyle name="Comma 13 5 2 5" xfId="10260" xr:uid="{C77C8F86-5182-41ED-A867-4B5529C6444C}"/>
    <cellStyle name="Comma 13 5 3" xfId="3116" xr:uid="{11D79823-1E2A-4D5F-AD3A-9F85D0D1DF1E}"/>
    <cellStyle name="Comma 13 5 3 2" xfId="4440" xr:uid="{66E4EDB8-E8E0-470B-9D6B-42E0B05C7C51}"/>
    <cellStyle name="Comma 13 5 3 2 2" xfId="8658" xr:uid="{124AA49B-42CA-40F7-BE4F-3B0C509252FB}"/>
    <cellStyle name="Comma 13 5 3 2 3" xfId="11272" xr:uid="{F8DE7DC9-6DDD-469E-8E69-738CE13DA1A0}"/>
    <cellStyle name="Comma 13 5 3 3" xfId="7010" xr:uid="{5D455896-6AB7-45CF-8A79-2037C8418CDC}"/>
    <cellStyle name="Comma 13 5 3 4" xfId="5708" xr:uid="{D3691E5D-283F-4BCD-BCF3-003B9931F792}"/>
    <cellStyle name="Comma 13 5 4" xfId="1591" xr:uid="{2721635C-43EA-424C-9B8F-EEE3D3EBB4CA}"/>
    <cellStyle name="Comma 13 5 4 2" xfId="4947" xr:uid="{5B36981F-CA62-4EB3-B94D-E45732658265}"/>
    <cellStyle name="Comma 13 5 4 2 2" xfId="11663" xr:uid="{94D95C93-6161-412E-BC02-99B6209BBA7D}"/>
    <cellStyle name="Comma 13 5 4 3" xfId="7655" xr:uid="{3EE0FAFC-4943-4753-9CC9-2A4B851E596A}"/>
    <cellStyle name="Comma 13 5 4 4" xfId="5677" xr:uid="{B392A757-24C8-4980-A198-F38547EED432}"/>
    <cellStyle name="Comma 13 5 5" xfId="3825" xr:uid="{BA7F827C-252D-4C65-92F9-1F81D18D79F2}"/>
    <cellStyle name="Comma 13 5 5 2" xfId="7428" xr:uid="{D0A027E3-FE80-4D8D-A3D5-D66D482C44EC}"/>
    <cellStyle name="Comma 13 5 6" xfId="5960" xr:uid="{AC1F4E18-AF80-4BA7-AD0C-4561856F07D0}"/>
    <cellStyle name="Comma 13 5 7" xfId="9942" xr:uid="{D5C6E67F-0DFC-4CA1-928B-946CDCA7CA6C}"/>
    <cellStyle name="Comma 13 6" xfId="2058" xr:uid="{D7A53989-6C4A-440C-ADB1-4FD1B773EF98}"/>
    <cellStyle name="Comma 13 6 2" xfId="3478" xr:uid="{FD306EA0-D92D-4A13-88FB-E15B1C97D988}"/>
    <cellStyle name="Comma 13 6 2 2" xfId="4645" xr:uid="{2D9E8660-7326-4BD3-9460-6960DB75B196}"/>
    <cellStyle name="Comma 13 6 2 2 2" xfId="8771" xr:uid="{4EFAB0DA-B1CE-4298-9460-98B8A2B641A7}"/>
    <cellStyle name="Comma 13 6 2 2 3" xfId="11475" xr:uid="{C91ED57A-ECD3-409B-AA1F-22BA7FC278E9}"/>
    <cellStyle name="Comma 13 6 2 3" xfId="4164" xr:uid="{EB1471B9-AA87-4586-9986-F1FCA2BA5507}"/>
    <cellStyle name="Comma 13 6 2 3 2" xfId="7451" xr:uid="{32B9FAD1-A801-4CA6-B144-CD6E1DD09420}"/>
    <cellStyle name="Comma 13 6 2 3 3" xfId="11076" xr:uid="{D41022A8-DC0B-45CA-A755-7A0DB241485E}"/>
    <cellStyle name="Comma 13 6 2 4" xfId="7133" xr:uid="{44537184-99C1-41CC-A713-6C02F71C64BF}"/>
    <cellStyle name="Comma 13 6 2 5" xfId="10363" xr:uid="{B4E0AFD4-2AB8-44C1-8167-0FC002654225}"/>
    <cellStyle name="Comma 13 6 3" xfId="4512" xr:uid="{075492C1-42D4-4FF9-8313-9E6BAEF37455}"/>
    <cellStyle name="Comma 13 6 3 2" xfId="8065" xr:uid="{9CE18AE2-C513-4FCA-9894-A53631426737}"/>
    <cellStyle name="Comma 13 6 3 3" xfId="11343" xr:uid="{2DFF8F3A-38A8-4417-82FC-9920E04EA6E9}"/>
    <cellStyle name="Comma 13 6 4" xfId="3916" xr:uid="{D30E2E6A-3830-4F93-AFAD-3A95BAB65694}"/>
    <cellStyle name="Comma 13 6 4 2" xfId="9678" xr:uid="{0FEA8769-0FBC-479C-855A-97349DD3F6CB}"/>
    <cellStyle name="Comma 13 6 4 3" xfId="10930" xr:uid="{99BCCBAE-F193-4966-8A66-BE1ACD321AA8}"/>
    <cellStyle name="Comma 13 6 5" xfId="6335" xr:uid="{7202657B-8358-40EE-860F-53F802D52367}"/>
    <cellStyle name="Comma 13 6 6" xfId="10712" xr:uid="{04282E8A-FBDA-47F9-A926-9DC2BABCD9E9}"/>
    <cellStyle name="Comma 13 7" xfId="3543" xr:uid="{0A39E75F-68A4-46E8-94B6-07EFAFB4952D}"/>
    <cellStyle name="Comma 13 7 2" xfId="4543" xr:uid="{6F627A4A-91F3-4FBC-8ADC-64582577F098}"/>
    <cellStyle name="Comma 13 7 2 2" xfId="9827" xr:uid="{C6D105DB-3A86-4B03-B3B2-966C33DA26F0}"/>
    <cellStyle name="Comma 13 7 2 3" xfId="8827" xr:uid="{ADD53E88-0FDC-49E5-9E5A-A4761D2CD089}"/>
    <cellStyle name="Comma 13 7 2 4" xfId="11373" xr:uid="{B1AEDF23-5381-4646-AAFB-AA894534F8DC}"/>
    <cellStyle name="Comma 13 7 3" xfId="4057" xr:uid="{A173DA47-8319-4B8D-B605-0443BB8AB0F8}"/>
    <cellStyle name="Comma 13 7 3 2" xfId="9544" xr:uid="{59C471B7-B044-4FB6-B422-E2D48EB59C21}"/>
    <cellStyle name="Comma 13 7 3 3" xfId="10970" xr:uid="{8EAFAA3E-365B-4C60-B79F-F83B55D5BCEB}"/>
    <cellStyle name="Comma 13 7 4" xfId="7189" xr:uid="{9D320E4A-0264-4A17-ADCA-068B2EC03F97}"/>
    <cellStyle name="Comma 13 7 5" xfId="6922" xr:uid="{BB8FE26D-747C-446E-8731-8A4328E93A76}"/>
    <cellStyle name="Comma 13 8" xfId="3596" xr:uid="{A5CC4EC9-2B0C-4121-9FE7-E37720274712}"/>
    <cellStyle name="Comma 13 8 2" xfId="4679" xr:uid="{12C29F48-61B5-4D2D-96B9-1671AE2B3E6C}"/>
    <cellStyle name="Comma 13 8 2 2" xfId="9846" xr:uid="{31D586BB-A793-4EF2-924D-7424B6FF704E}"/>
    <cellStyle name="Comma 13 8 2 3" xfId="8878" xr:uid="{6C19A06A-83F2-4BA4-9724-FAE7668BFDF4}"/>
    <cellStyle name="Comma 13 8 2 4" xfId="11509" xr:uid="{6D15C24A-08D2-40C2-B2F7-9286C0FBD6DC}"/>
    <cellStyle name="Comma 13 8 3" xfId="4219" xr:uid="{F00C72CA-3408-4E2F-AFBE-DC862D11376C}"/>
    <cellStyle name="Comma 13 8 3 2" xfId="9334" xr:uid="{85E97F1A-501C-4DB4-857E-6686BB1D758C}"/>
    <cellStyle name="Comma 13 8 3 3" xfId="11111" xr:uid="{78312654-598A-4468-9668-52CA3C5C35CE}"/>
    <cellStyle name="Comma 13 8 4" xfId="7239" xr:uid="{0A1EDDAA-BC98-416F-BF33-F0E6EF26E07D}"/>
    <cellStyle name="Comma 13 8 5" xfId="10054" xr:uid="{120E9377-3A28-4AEA-9246-B234B824FE4B}"/>
    <cellStyle name="Comma 13 9" xfId="3690" xr:uid="{521C19B0-EAF2-4970-9B16-EBE1B493FF81}"/>
    <cellStyle name="Comma 13 9 2" xfId="4718" xr:uid="{E685F9CD-A801-4888-AE4D-D4A2D0126925}"/>
    <cellStyle name="Comma 13 9 2 2" xfId="9878" xr:uid="{18FA271C-7DFD-470F-8B78-EB743BF1CEF1}"/>
    <cellStyle name="Comma 13 9 2 3" xfId="8951" xr:uid="{3B2E81F2-6DFD-458D-996F-0A7705E11735}"/>
    <cellStyle name="Comma 13 9 2 4" xfId="11545" xr:uid="{69390CA4-147C-45B7-8434-71528BD63E4E}"/>
    <cellStyle name="Comma 13 9 3" xfId="4278" xr:uid="{CBE9A1ED-BF45-4853-9896-4801F74E1040}"/>
    <cellStyle name="Comma 13 9 3 2" xfId="9440" xr:uid="{36FAAFAC-E680-4AFF-BA3B-E1E0D22A4046}"/>
    <cellStyle name="Comma 13 9 3 3" xfId="11158" xr:uid="{C9853A02-7612-4634-852B-5AF1F9F153DF}"/>
    <cellStyle name="Comma 13 9 4" xfId="7313" xr:uid="{1CB57CD7-CCFD-42FB-97F5-59C95A462184}"/>
    <cellStyle name="Comma 13 9 5" xfId="10586" xr:uid="{E8411D92-2EC2-493E-9B31-0A7AF6F4E49E}"/>
    <cellStyle name="Comma 130" xfId="4812" xr:uid="{5FFF792D-2F7F-4B77-B3B4-846255E5F87F}"/>
    <cellStyle name="Comma 131" xfId="4818" xr:uid="{67C56C16-A692-438F-BEE6-3AB7A081AA3B}"/>
    <cellStyle name="Comma 132" xfId="5680" xr:uid="{C0C4069A-9FA7-4D5D-8226-389D3FF233BD}"/>
    <cellStyle name="Comma 133" xfId="5791" xr:uid="{537075A4-1255-40FC-A1EA-DCE7FCF05DF1}"/>
    <cellStyle name="Comma 134" xfId="10458" xr:uid="{423C3056-6925-430F-947E-390308207CEA}"/>
    <cellStyle name="Comma 135" xfId="10294" xr:uid="{55C34A57-A4D8-422F-9119-A207A7F94138}"/>
    <cellStyle name="Comma 136" xfId="6637" xr:uid="{0C03719B-4B0F-4A73-9D9D-806334862976}"/>
    <cellStyle name="Comma 137" xfId="10639" xr:uid="{D526DDD5-CE37-42AE-9157-F57B1C1DA6F7}"/>
    <cellStyle name="Comma 138" xfId="11755" xr:uid="{699FF1BC-911E-49D7-8C96-5A4CA5911D10}"/>
    <cellStyle name="Comma 139" xfId="11750" xr:uid="{13C8A798-64C6-4D4C-ADA0-0CAEF5980ADA}"/>
    <cellStyle name="Comma 14" xfId="159" xr:uid="{9D03A5E7-B0D9-43F5-B12F-670371C517F4}"/>
    <cellStyle name="Comma 14 10" xfId="2956" xr:uid="{C5546AC8-BB17-42F1-9B6F-DC43DCEF7F58}"/>
    <cellStyle name="Comma 14 11" xfId="3167" xr:uid="{C818E2DF-B5B8-47AC-B24B-39E179B2CC3E}"/>
    <cellStyle name="Comma 14 12" xfId="3272" xr:uid="{879CDA51-1BB8-40B6-BF59-97CB230B1AED}"/>
    <cellStyle name="Comma 14 13" xfId="3372" xr:uid="{2875309E-6928-48B2-AB7C-E425246084AA}"/>
    <cellStyle name="Comma 14 2" xfId="800" xr:uid="{FBC82555-1A9D-4C03-9CEF-A3C9AE90F582}"/>
    <cellStyle name="Comma 14 2 2" xfId="801" xr:uid="{98E3A24E-CC4F-439F-BC81-F94CF9322E06}"/>
    <cellStyle name="Comma 14 2 3" xfId="2606" xr:uid="{81AB0495-859A-4F72-A0C2-1758288D85D9}"/>
    <cellStyle name="Comma 14 2 4" xfId="2702" xr:uid="{EE4D00EC-4819-495D-8E1F-B2F70B6D7BBC}"/>
    <cellStyle name="Comma 14 2 5" xfId="2703" xr:uid="{E7E82442-7880-4DCE-B317-DAF2812CCA79}"/>
    <cellStyle name="Comma 14 2 6" xfId="2866" xr:uid="{51B30CFB-3166-466B-99ED-727B94104A4C}"/>
    <cellStyle name="Comma 14 2 7" xfId="2957" xr:uid="{766503A7-8F81-4301-BB0C-E456F8A47C66}"/>
    <cellStyle name="Comma 14 2 8" xfId="3373" xr:uid="{176699BC-1120-4E9A-9B80-44946D6D86D7}"/>
    <cellStyle name="Comma 14 3" xfId="802" xr:uid="{41A81D18-EA69-4F83-BC80-7C22ED18A8C3}"/>
    <cellStyle name="Comma 14 3 2" xfId="9116" xr:uid="{23324BEB-BD33-40CF-8B15-DBEF0A1C6BD0}"/>
    <cellStyle name="Comma 14 3 3" xfId="9093" xr:uid="{4FF94934-A38F-4C45-982D-C3DD976E9F6C}"/>
    <cellStyle name="Comma 14 4" xfId="803" xr:uid="{F8749C22-36D7-493F-AEBB-6F1F9DD63C27}"/>
    <cellStyle name="Comma 14 4 2" xfId="2575" xr:uid="{24FE6F08-9A42-4226-ADDD-85C968D62FCB}"/>
    <cellStyle name="Comma 14 4 3" xfId="1413" xr:uid="{A8BD4141-1CB5-463F-93D5-50597D875540}"/>
    <cellStyle name="Comma 14 4 4" xfId="9121" xr:uid="{5D3BF13F-C012-4F66-9E8A-65DDFED89FC4}"/>
    <cellStyle name="Comma 14 5" xfId="804" xr:uid="{3B3BE5BF-5E96-4DD4-99D2-92ED54B147F5}"/>
    <cellStyle name="Comma 14 6" xfId="2607" xr:uid="{8028EEF5-F953-403A-84F3-D2796BEE673A}"/>
    <cellStyle name="Comma 14 7" xfId="2704" xr:uid="{CFBFF6F6-0994-41CD-8126-2FB8FE8F5A68}"/>
    <cellStyle name="Comma 14 8" xfId="2705" xr:uid="{FD300FCE-569F-4C77-9DAC-36A04C04B1A9}"/>
    <cellStyle name="Comma 14 9" xfId="2867" xr:uid="{B93B9D8B-E4A6-47BA-88B2-C350DBEA1507}"/>
    <cellStyle name="Comma 140" xfId="11809" xr:uid="{D993CB3F-0D51-4112-BB54-06D9A684ACD0}"/>
    <cellStyle name="Comma 15" xfId="160" xr:uid="{0B7007DD-16CD-4E5C-92DF-28AB41927540}"/>
    <cellStyle name="Comma 15 2" xfId="626" xr:uid="{B5714A6A-A186-4BAE-9532-A39290E58D61}"/>
    <cellStyle name="Comma 15 2 2" xfId="805" xr:uid="{B0F0065B-0617-42F5-9B3A-1E093A516182}"/>
    <cellStyle name="Comma 16" xfId="161" xr:uid="{119E582D-C6F0-4C21-8587-B54ABC26DE8C}"/>
    <cellStyle name="Comma 16 10" xfId="3168" xr:uid="{6267DE8E-87A4-4D24-A66F-544C007FB230}"/>
    <cellStyle name="Comma 16 11" xfId="3273" xr:uid="{048AD38A-4703-4BA4-AAFA-A594E3A1D77B}"/>
    <cellStyle name="Comma 16 12" xfId="3374" xr:uid="{203FD1B2-F947-461F-AE17-2E001D8025B1}"/>
    <cellStyle name="Comma 16 2" xfId="806" xr:uid="{F68364A6-D772-4F34-91CD-B648FF50ED74}"/>
    <cellStyle name="Comma 16 3" xfId="807" xr:uid="{609A2553-9B26-4392-A9D1-70B31A35FABB}"/>
    <cellStyle name="Comma 16 4" xfId="808" xr:uid="{713DD9E5-64CC-4AC7-959C-A46C1A088919}"/>
    <cellStyle name="Comma 16 5" xfId="2608" xr:uid="{F449F0FD-DDF4-42B9-B750-5547D9507832}"/>
    <cellStyle name="Comma 16 6" xfId="2706" xr:uid="{1B70600E-BEE9-4AEF-A39D-BFE3CC9FF07B}"/>
    <cellStyle name="Comma 16 7" xfId="2707" xr:uid="{2A6FAA74-2E8E-463B-8018-6A2C14FAFAC3}"/>
    <cellStyle name="Comma 16 8" xfId="2868" xr:uid="{68FD1B96-AFF6-40BE-94C2-B6B746DF88C2}"/>
    <cellStyle name="Comma 16 9" xfId="2958" xr:uid="{65A66A0F-88DD-4796-90D0-7A21AD468F29}"/>
    <cellStyle name="Comma 17" xfId="162" xr:uid="{5CD50762-B7F3-413A-AE73-722D59F76AB7}"/>
    <cellStyle name="Comma 17 10" xfId="3169" xr:uid="{2757F485-C5F4-4DE8-92C0-529A2F474CAC}"/>
    <cellStyle name="Comma 17 11" xfId="3274" xr:uid="{0E4ED353-1819-4067-A13E-3345DFE2615F}"/>
    <cellStyle name="Comma 17 12" xfId="3375" xr:uid="{DF8A7336-9F22-471A-9265-41BEBFF0AA9C}"/>
    <cellStyle name="Comma 17 13" xfId="2486" xr:uid="{72292954-DA4E-4AB5-843D-592037241BCD}"/>
    <cellStyle name="Comma 17 2" xfId="810" xr:uid="{F5165409-766D-4482-8299-D5C470BD34B9}"/>
    <cellStyle name="Comma 17 3" xfId="811" xr:uid="{E49D9673-A287-4657-AF15-EEB47694E1CF}"/>
    <cellStyle name="Comma 17 4" xfId="812" xr:uid="{12E0C474-479F-4FED-94C7-F88A462F1AAB}"/>
    <cellStyle name="Comma 17 5" xfId="809" xr:uid="{66DD6532-0F6B-407C-B95C-2307C5530C3D}"/>
    <cellStyle name="Comma 17 5 2" xfId="2609" xr:uid="{92EC3116-BCC2-48D5-8ED6-42281123B480}"/>
    <cellStyle name="Comma 17 6" xfId="2708" xr:uid="{346BB797-2EB9-4CFE-958B-F26A3985B411}"/>
    <cellStyle name="Comma 17 7" xfId="2709" xr:uid="{4C7259EA-902A-43F3-9F27-76875C54ABB7}"/>
    <cellStyle name="Comma 17 8" xfId="2869" xr:uid="{2B48A117-6383-4B42-AAD8-4D3449CB99CB}"/>
    <cellStyle name="Comma 17 9" xfId="2959" xr:uid="{558FAA55-1F98-4031-858B-EE394858DF0A}"/>
    <cellStyle name="Comma 18" xfId="163" xr:uid="{890F1179-C312-4B6E-8DE2-4CF32B248F8D}"/>
    <cellStyle name="Comma 18 10" xfId="3170" xr:uid="{9AB5B1AE-24D4-4136-99AD-592EAE74C329}"/>
    <cellStyle name="Comma 18 11" xfId="3275" xr:uid="{E718B89E-E59E-4F06-A995-5341A6F57FB0}"/>
    <cellStyle name="Comma 18 12" xfId="3376" xr:uid="{1486D433-6068-4B64-BF32-AB01FAB077BF}"/>
    <cellStyle name="Comma 18 13" xfId="2490" xr:uid="{ADFC7F3F-2D98-49DA-BD20-88553CBB28AF}"/>
    <cellStyle name="Comma 18 2" xfId="814" xr:uid="{84273517-BA3F-47FB-8527-548D443598DE}"/>
    <cellStyle name="Comma 18 3" xfId="815" xr:uid="{6BD08FE9-A6D3-495E-BE20-609ECD7142A8}"/>
    <cellStyle name="Comma 18 4" xfId="816" xr:uid="{120F0903-5633-4401-9AF1-3257E4128D52}"/>
    <cellStyle name="Comma 18 5" xfId="813" xr:uid="{4BD1D210-FE47-4A3F-B574-FECE5651565E}"/>
    <cellStyle name="Comma 18 5 2" xfId="2610" xr:uid="{6D64BB88-8CCC-4931-9C74-3DA9E9513079}"/>
    <cellStyle name="Comma 18 6" xfId="2710" xr:uid="{AF76CC48-A1F5-48CD-AB5F-8B2CE9A06FD8}"/>
    <cellStyle name="Comma 18 7" xfId="2711" xr:uid="{BB2D48DE-F5ED-4806-B286-2F571B322616}"/>
    <cellStyle name="Comma 18 8" xfId="2870" xr:uid="{6973DA78-795B-4C74-9439-767D0AB8EC1B}"/>
    <cellStyle name="Comma 18 9" xfId="2960" xr:uid="{7E6F88A4-ADD9-4DA0-9044-B6DCF4B584D9}"/>
    <cellStyle name="Comma 19" xfId="164" xr:uid="{863A4D14-FA8B-487F-AA71-9579820585C3}"/>
    <cellStyle name="Comma 19 2" xfId="818" xr:uid="{7E8FEF75-6BE4-47E6-94BE-ABCEABCD026D}"/>
    <cellStyle name="Comma 19 3" xfId="819" xr:uid="{5467DD2A-98D9-435B-A5DF-CAA6F8E010D0}"/>
    <cellStyle name="Comma 19 4" xfId="817" xr:uid="{AEBC1B23-4B3A-4E45-BD69-6697E73F0856}"/>
    <cellStyle name="Comma 2" xfId="11" xr:uid="{3232360A-1077-4E2A-BEF9-A281960A6829}"/>
    <cellStyle name="Comma 2 10" xfId="627" xr:uid="{A3FC89C9-D915-468F-B010-EA86857B8428}"/>
    <cellStyle name="Comma 2 10 2" xfId="820" xr:uid="{29D1372C-BCA4-4DF4-A566-085A369B3709}"/>
    <cellStyle name="Comma 2 10 2 2" xfId="3171" xr:uid="{6F60BCFA-529D-4CBC-819B-0F26D448E54A}"/>
    <cellStyle name="Comma 2 10 2 2 2" xfId="4236" xr:uid="{B8974832-FC7A-478A-8904-75D9977FC23D}"/>
    <cellStyle name="Comma 2 10 2 2 2 2" xfId="5535" xr:uid="{1F5EBC02-1B49-449A-879A-F723FB544536}"/>
    <cellStyle name="Comma 2 10 2 2 2 2 2" xfId="9811" xr:uid="{402F2CE4-580A-4AC3-B989-943ADDC15870}"/>
    <cellStyle name="Comma 2 10 2 2 2 3" xfId="8685" xr:uid="{AAFA16BF-425E-4D6C-9E4F-FD4FC6EF482C}"/>
    <cellStyle name="Comma 2 10 2 2 2 4" xfId="11124" xr:uid="{E6892246-788E-4DDB-AF48-27C2E7719FCC}"/>
    <cellStyle name="Comma 2 10 2 2 3" xfId="8439" xr:uid="{31C03FC5-365F-417B-AF81-65491EA82F6B}"/>
    <cellStyle name="Comma 2 10 2 2 4" xfId="7039" xr:uid="{27007B00-1012-4D9F-B92E-C982B3F514A9}"/>
    <cellStyle name="Comma 2 10 2 2 5" xfId="7058" xr:uid="{F5C71D18-46E1-4826-AAE7-52BE87993762}"/>
    <cellStyle name="Comma 2 10 2 3" xfId="3511" xr:uid="{C6FCA6EE-BECF-4439-B905-930A12C69E24}"/>
    <cellStyle name="Comma 2 10 2 3 2" xfId="5569" xr:uid="{6FF7681B-E2A4-4A82-8230-10A22016D448}"/>
    <cellStyle name="Comma 2 10 2 3 2 2" xfId="9823" xr:uid="{F0DC566B-BEDA-4B11-B6CD-6B6D6F9F8212}"/>
    <cellStyle name="Comma 2 10 2 3 2 3" xfId="8798" xr:uid="{5E67953C-5FE3-4C61-85B7-D044D1DE65ED}"/>
    <cellStyle name="Comma 2 10 2 3 3" xfId="8711" xr:uid="{2B88E061-9C1B-458A-9597-FB2579A5CB5A}"/>
    <cellStyle name="Comma 2 10 2 3 4" xfId="7160" xr:uid="{A5CB55BD-3245-49DB-8DF3-B448277ED8C3}"/>
    <cellStyle name="Comma 2 10 2 3 5" xfId="10468" xr:uid="{CAB6788F-65DC-4188-9A32-E0151D30F02A}"/>
    <cellStyle name="Comma 2 10 2 4" xfId="3563" xr:uid="{8A38CF2F-84AE-4A75-9BD0-43E2F2BD9DF3}"/>
    <cellStyle name="Comma 2 10 2 4 2" xfId="5591" xr:uid="{29F1E341-DF1D-4CF6-9EEA-AAA9FCA9222D}"/>
    <cellStyle name="Comma 2 10 2 4 2 2" xfId="9837" xr:uid="{6CFCD146-F91F-41D2-807F-3DF9D8F6B759}"/>
    <cellStyle name="Comma 2 10 2 4 2 3" xfId="8847" xr:uid="{237E0A08-13BD-4DA5-975E-E8B48F521422}"/>
    <cellStyle name="Comma 2 10 2 4 3" xfId="9525" xr:uid="{BD54BE43-469C-4591-8434-F62880E52C52}"/>
    <cellStyle name="Comma 2 10 2 4 4" xfId="7209" xr:uid="{D9ACE973-C18C-44B5-8D2C-DC5121E88B98}"/>
    <cellStyle name="Comma 2 10 2 4 5" xfId="10620" xr:uid="{8CA8D844-F348-418E-A5CC-DC5B8DA1D6F2}"/>
    <cellStyle name="Comma 2 10 2 5" xfId="3091" xr:uid="{DE40E676-B604-441A-8ACA-467A7E900734}"/>
    <cellStyle name="Comma 2 10 2 5 2" xfId="5518" xr:uid="{565BA04F-5D0B-4A16-95E6-AF9B5E455FD8}"/>
    <cellStyle name="Comma 2 10 2 5 2 2" xfId="8640" xr:uid="{1854A153-BB31-453A-A9DE-05FBF2176F02}"/>
    <cellStyle name="Comma 2 10 2 5 3" xfId="7669" xr:uid="{94836054-9830-43D9-92C1-A342DDA227E5}"/>
    <cellStyle name="Comma 2 10 2 5 4" xfId="6993" xr:uid="{4AEFF848-F520-48B9-A796-88CEDFD5B725}"/>
    <cellStyle name="Comma 2 10 2 5 5" xfId="10321" xr:uid="{5B220447-8470-4A98-B4AE-535D830034D8}"/>
    <cellStyle name="Comma 2 10 2 6" xfId="1657" xr:uid="{989013D4-2511-4A11-942F-A1C64D824CB3}"/>
    <cellStyle name="Comma 2 10 2 6 2" xfId="9703" xr:uid="{74DDE349-2648-4DF5-BDB0-6DD577AB175B}"/>
    <cellStyle name="Comma 2 10 2 6 3" xfId="8529" xr:uid="{A3EA382C-C092-4AEB-A820-80C76394FEA0}"/>
    <cellStyle name="Comma 2 10 2 6 4" xfId="9926" xr:uid="{AE5FC949-168B-4AEC-9F92-9E46BB8404AE}"/>
    <cellStyle name="Comma 2 10 2 6 5" xfId="10536" xr:uid="{8348F009-798B-4950-A5AC-41ADB67B57A0}"/>
    <cellStyle name="Comma 2 10 2 7" xfId="9311" xr:uid="{104A6DD3-014E-4476-944F-860C4F1D6FE9}"/>
    <cellStyle name="Comma 2 10 2 8" xfId="9582" xr:uid="{1ED6335B-834C-49BA-8FF3-95C4BE7776EC}"/>
    <cellStyle name="Comma 2 10 2 9" xfId="7065" xr:uid="{5231F861-92A1-46B5-83BE-481819E4A77E}"/>
    <cellStyle name="Comma 2 10 3" xfId="1288" xr:uid="{293C1A8B-F71D-42BC-A6B9-63731FAE5B79}"/>
    <cellStyle name="Comma 2 10 3 2" xfId="4328" xr:uid="{627B5064-82A2-4C03-8457-33876B21C513}"/>
    <cellStyle name="Comma 2 10 3 2 2" xfId="4748" xr:uid="{3FC93148-895E-4109-B95F-F5B983AC1026}"/>
    <cellStyle name="Comma 2 10 3 2 2 2" xfId="11573" xr:uid="{C20FFC51-EACE-405B-9696-1DD6A260EA3E}"/>
    <cellStyle name="Comma 2 10 3 2 2 3" xfId="7108" xr:uid="{9F1DC708-36E8-47A0-8AB0-94A402AE4A29}"/>
    <cellStyle name="Comma 2 10 3 2 3" xfId="9137" xr:uid="{38544840-C4EF-421E-9449-9E5991ABB9BC}"/>
    <cellStyle name="Comma 2 10 3 2 4" xfId="11187" xr:uid="{46FCE025-33CB-48ED-9DA2-1F6D7B2AFABD}"/>
    <cellStyle name="Comma 2 10 3 2 5" xfId="10425" xr:uid="{4245B419-1AD4-4C11-B278-15E668C48F0E}"/>
    <cellStyle name="Comma 2 10 3 3" xfId="9088" xr:uid="{313FF8D7-94E0-46C3-9E4C-A3D14B5503A0}"/>
    <cellStyle name="Comma 2 10 3 3 2" xfId="11793" xr:uid="{90067413-9E1F-47B3-8D8C-A771DD4A359F}"/>
    <cellStyle name="Comma 2 10 4" xfId="2506" xr:uid="{9C2395A4-D18B-449F-8711-3A4309EDF334}"/>
    <cellStyle name="Comma 2 10 4 2" xfId="4163" xr:uid="{FF89AE75-9A77-43FA-8588-381160832D49}"/>
    <cellStyle name="Comma 2 10 4 2 2" xfId="4644" xr:uid="{435F31FC-D413-4186-A298-3EB946584356}"/>
    <cellStyle name="Comma 2 10 4 2 2 2" xfId="11474" xr:uid="{00A4D61B-54B3-466E-BDED-9A0CE94883E0}"/>
    <cellStyle name="Comma 2 10 4 2 2 3" xfId="10093" xr:uid="{07A55E41-A96A-4FE9-852D-7BA596D66A93}"/>
    <cellStyle name="Comma 2 10 4 2 3" xfId="11075" xr:uid="{F2CD89F9-EF9E-4326-BD85-BB4E8236737D}"/>
    <cellStyle name="Comma 2 10 4 2 4" xfId="10813" xr:uid="{5AA0D678-4B40-4735-98C2-A2F0E2A8BCC2}"/>
    <cellStyle name="Comma 2 10 4 3" xfId="4511" xr:uid="{1DB150C5-721D-4D65-9105-A05343A15262}"/>
    <cellStyle name="Comma 2 10 4 3 2" xfId="11342" xr:uid="{552B5856-77DD-4746-86CA-4081D5F263BC}"/>
    <cellStyle name="Comma 2 10 4 3 3" xfId="10324" xr:uid="{1CBA3091-8367-4854-9637-153EA20A41B5}"/>
    <cellStyle name="Comma 2 10 4 4" xfId="3910" xr:uid="{835FB24C-6BE0-47ED-9771-3C0804B2E852}"/>
    <cellStyle name="Comma 2 10 4 4 2" xfId="5465" xr:uid="{988DFF4A-21E5-4B17-A889-550A71D868AF}"/>
    <cellStyle name="Comma 2 10 4 4 3" xfId="10928" xr:uid="{76C16D6C-8ABD-4E65-93DC-A1E1076D45D7}"/>
    <cellStyle name="Comma 2 10 4 5" xfId="6739" xr:uid="{5A5401F6-B618-497A-BF9B-AF9A68BDAE84}"/>
    <cellStyle name="Comma 2 10 5" xfId="1392" xr:uid="{A4E656E4-6866-4D22-86D6-DACD7604184C}"/>
    <cellStyle name="Comma 2 10 5 2" xfId="4674" xr:uid="{45160CF9-23CC-457F-925E-80B3E0F48883}"/>
    <cellStyle name="Comma 2 10 5 2 2" xfId="11504" xr:uid="{58BA307E-6D22-4E1C-814D-A558E81DF126}"/>
    <cellStyle name="Comma 2 10 5 2 3" xfId="5726" xr:uid="{7507BF03-4473-4F63-AAF3-91BC08A043D9}"/>
    <cellStyle name="Comma 2 10 5 3" xfId="4203" xr:uid="{DE9A5F7F-F485-4F97-8166-CC84D9837B6F}"/>
    <cellStyle name="Comma 2 10 5 3 2" xfId="11105" xr:uid="{8FFB5DF5-751C-4756-87B6-A53E140D69B7}"/>
    <cellStyle name="Comma 2 10 5 4" xfId="7515" xr:uid="{0B444038-F9A4-4654-B539-A8E92A17FCE0}"/>
    <cellStyle name="Comma 2 10 5 5" xfId="10288" xr:uid="{477AA134-3D8D-4D46-A60C-F5FE34A07070}"/>
    <cellStyle name="Comma 2 10 6" xfId="4261" xr:uid="{1F453C5A-4140-4CE8-B91A-A6588496FBB9}"/>
    <cellStyle name="Comma 2 10 6 2" xfId="4706" xr:uid="{C2C77BBE-F960-4B7E-AEF2-DB42F04E3989}"/>
    <cellStyle name="Comma 2 10 6 2 2" xfId="11536" xr:uid="{92150BC5-3ECD-4430-BA72-E4E650454FC3}"/>
    <cellStyle name="Comma 2 10 6 2 3" xfId="10004" xr:uid="{166D3101-A313-4DAF-AB5C-4BA3B034BCC5}"/>
    <cellStyle name="Comma 2 10 6 3" xfId="9131" xr:uid="{8DB0059F-DD3F-491B-BCFF-D9A3F4A0BCDE}"/>
    <cellStyle name="Comma 2 10 6 4" xfId="11149" xr:uid="{AA3FA1AF-AF2B-4B25-93EC-E958EC72A9E5}"/>
    <cellStyle name="Comma 2 10 7" xfId="4825" xr:uid="{B91A5E05-E169-4A46-8B39-C3EE26260915}"/>
    <cellStyle name="Comma 2 10 7 2" xfId="11626" xr:uid="{3009E56E-309C-4210-8080-F78558897370}"/>
    <cellStyle name="Comma 2 10 7 3" xfId="10862" xr:uid="{803C9169-7FC3-481C-84C9-E9B4BA98CDB5}"/>
    <cellStyle name="Comma 2 10 8" xfId="5815" xr:uid="{41A90AFC-52F8-43DE-8717-17474BAC0F36}"/>
    <cellStyle name="Comma 2 11" xfId="821" xr:uid="{ECE43424-4C14-4B9D-8484-77EDF8C432BE}"/>
    <cellStyle name="Comma 2 11 2" xfId="2334" xr:uid="{56D7BF28-2153-4746-A02F-BFFFF7C622A2}"/>
    <cellStyle name="Comma 2 11 3" xfId="2088" xr:uid="{4D53057D-26FB-422A-AC94-316173CFB777}"/>
    <cellStyle name="Comma 2 11 3 2" xfId="2534" xr:uid="{8A74DFCD-8E80-48BB-A2D5-37EC3611618B}"/>
    <cellStyle name="Comma 2 11 3 3" xfId="5249" xr:uid="{7247E94E-26F7-4FA6-8EE9-6BBA1284DEB5}"/>
    <cellStyle name="Comma 2 11 3 3 2" xfId="8095" xr:uid="{7D336286-9C71-4DF0-A9C2-7DA6ACF5E70B}"/>
    <cellStyle name="Comma 2 11 3 4" xfId="9418" xr:uid="{ADE0FB18-EB3D-4232-AD38-99058543E6C6}"/>
    <cellStyle name="Comma 2 11 3 5" xfId="8593" xr:uid="{A54EA6B9-A5D6-4D1E-AE12-6530EAFB67DB}"/>
    <cellStyle name="Comma 2 11 3 6" xfId="6364" xr:uid="{3D56079F-796C-4324-A49D-D2CECC81EEEA}"/>
    <cellStyle name="Comma 2 11 3 7" xfId="6941" xr:uid="{D123EFBC-894F-4242-840D-F1F11119FEEE}"/>
    <cellStyle name="Comma 2 11 4" xfId="1684" xr:uid="{7473B38A-CBF0-4255-89FF-F438249538F8}"/>
    <cellStyle name="Comma 2 11 4 2" xfId="4982" xr:uid="{B35D4281-C82E-4CEF-BAC5-F2552F96C297}"/>
    <cellStyle name="Comma 2 11 4 2 2" xfId="11672" xr:uid="{C7C30805-066B-4AC9-BB38-8952FE612D19}"/>
    <cellStyle name="Comma 2 11 4 3" xfId="7712" xr:uid="{B8997455-AF99-4B11-9F1C-A76F638352F4}"/>
    <cellStyle name="Comma 2 11 4 4" xfId="10031" xr:uid="{C199C257-03F6-45FF-9E21-4E11CF15FFAC}"/>
    <cellStyle name="Comma 2 11 5" xfId="9315" xr:uid="{6C9F47BF-CC2C-4B6A-A1DA-0A7C06869174}"/>
    <cellStyle name="Comma 2 11 6" xfId="7501" xr:uid="{0456553B-C5A2-4D16-B3B8-FE5D969EEE57}"/>
    <cellStyle name="Comma 2 11 7" xfId="6014" xr:uid="{B393074B-A8F1-4279-8CA0-C3309B6601DA}"/>
    <cellStyle name="Comma 2 12" xfId="822" xr:uid="{A0060548-5FE5-4B24-9D7B-81F82D0E8118}"/>
    <cellStyle name="Comma 2 12 2" xfId="2311" xr:uid="{F7B23DA2-DA5C-49EA-942D-4C70954F6CAC}"/>
    <cellStyle name="Comma 2 12 2 2" xfId="3635" xr:uid="{0AEF3617-EC0D-43A3-9174-40024F9B2DA8}"/>
    <cellStyle name="Comma 2 12 2 2 2" xfId="4758" xr:uid="{BB7D3D0D-9740-410D-B469-911D950602FC}"/>
    <cellStyle name="Comma 2 12 2 2 2 2" xfId="8910" xr:uid="{FCB44158-BF5B-4F91-A0C2-912FA49B781C}"/>
    <cellStyle name="Comma 2 12 2 2 2 3" xfId="11582" xr:uid="{F17CADB8-564C-42F8-B427-8CB8CF0C59F1}"/>
    <cellStyle name="Comma 2 12 2 2 3" xfId="9119" xr:uid="{11428451-4030-4CAD-91D1-549677D11752}"/>
    <cellStyle name="Comma 2 12 2 2 4" xfId="7269" xr:uid="{E0237D16-FD51-492A-8258-EFD01B7AA1E3}"/>
    <cellStyle name="Comma 2 12 2 2 5" xfId="9078" xr:uid="{6D41F4CF-78E5-4827-AD2C-AA6D19869EEE}"/>
    <cellStyle name="Comma 2 12 2 3" xfId="4340" xr:uid="{DF06BD4B-6EBE-4B60-9CA2-F0548F86F65A}"/>
    <cellStyle name="Comma 2 12 2 3 2" xfId="8308" xr:uid="{E03B0AD5-6D37-4F15-AFE6-17D64A6000B7}"/>
    <cellStyle name="Comma 2 12 2 3 3" xfId="11198" xr:uid="{BE21B0A4-78B3-4BAB-A8A3-8306F36A662C}"/>
    <cellStyle name="Comma 2 12 2 4" xfId="9071" xr:uid="{0A9DC6C7-0B3B-4676-AA67-7BD6C5AEC210}"/>
    <cellStyle name="Comma 2 12 2 5" xfId="6579" xr:uid="{7F7EEE34-0293-4782-BD1D-026A2B27B92F}"/>
    <cellStyle name="Comma 2 12 2 6" xfId="10358" xr:uid="{00B611A5-3F7D-401B-841C-547DC5ED263C}"/>
    <cellStyle name="Comma 2 12 3" xfId="3725" xr:uid="{6F3E7C0F-BADF-4294-8261-8C92A7CC6183}"/>
    <cellStyle name="Comma 2 12 3 2" xfId="5625" xr:uid="{A16E7C83-6867-4D8B-ABC7-53318548782A}"/>
    <cellStyle name="Comma 2 12 3 2 2" xfId="9900" xr:uid="{F50465FD-A7E1-4EF5-B10B-C7F8253E6CA9}"/>
    <cellStyle name="Comma 2 12 3 2 3" xfId="8983" xr:uid="{DE29127B-494C-4C00-92B9-FBCA02449413}"/>
    <cellStyle name="Comma 2 12 3 3" xfId="9499" xr:uid="{A4D39CC7-E6C9-4732-BBF1-1ACE88BC70E3}"/>
    <cellStyle name="Comma 2 12 3 4" xfId="7345" xr:uid="{0282F254-A7EF-4312-9328-1CE1A312BF26}"/>
    <cellStyle name="Comma 2 12 3 5" xfId="6833" xr:uid="{54EB0969-3F7B-49A8-9C02-EA7C320B0935}"/>
    <cellStyle name="Comma 2 12 4" xfId="2535" xr:uid="{A9819353-4353-4B18-8EBF-E61D5ABCFA08}"/>
    <cellStyle name="Comma 2 12 5" xfId="2444" xr:uid="{2F630863-448D-49EC-AF40-EA9055453BEA}"/>
    <cellStyle name="Comma 2 12 5 2" xfId="5419" xr:uid="{E5DEAE23-C857-49D5-9D29-2668B9767DD3}"/>
    <cellStyle name="Comma 2 12 5 2 2" xfId="8382" xr:uid="{0986860F-067C-4D6A-82AA-1872B5B7CA0A}"/>
    <cellStyle name="Comma 2 12 5 3" xfId="9521" xr:uid="{C1A4900D-20BD-402C-9AA8-62F2A6E283D4}"/>
    <cellStyle name="Comma 2 12 5 4" xfId="6667" xr:uid="{97EA0A46-DA57-4C59-8CA6-042CF0D849FF}"/>
    <cellStyle name="Comma 2 12 5 5" xfId="10828" xr:uid="{655DE2EF-A19E-4C79-8FC1-12E6A50C3BB2}"/>
    <cellStyle name="Comma 2 12 6" xfId="1400" xr:uid="{0580F7B2-EF90-452B-AAD5-FFECF8CB6A82}"/>
    <cellStyle name="Comma 2 12 6 2" xfId="4829" xr:uid="{5EFC8B6B-B7B4-49E5-AF5B-18B4FD130C4E}"/>
    <cellStyle name="Comma 2 12 6 2 2" xfId="11629" xr:uid="{722EF925-D01B-4D63-95BD-776FBC794E7E}"/>
    <cellStyle name="Comma 2 12 6 3" xfId="7521" xr:uid="{280FA53F-572D-44B2-A59A-920FF871DB16}"/>
    <cellStyle name="Comma 2 12 6 4" xfId="10077" xr:uid="{D6C47E8B-0B20-49ED-9386-E87A411770AB}"/>
    <cellStyle name="Comma 2 12 7" xfId="8712" xr:uid="{D081A2BF-834E-4DA5-8F89-B8E4488230B5}"/>
    <cellStyle name="Comma 2 12 8" xfId="5819" xr:uid="{2EFF9CEF-F7D1-4768-8336-681DFDE8FBA4}"/>
    <cellStyle name="Comma 2 13" xfId="823" xr:uid="{272CABA8-A72C-430E-8AAA-03F7CA5590E7}"/>
    <cellStyle name="Comma 2 13 2" xfId="2536" xr:uid="{0DDE88AE-F325-4962-8BE8-03C5D85084D1}"/>
    <cellStyle name="Comma 2 13 3" xfId="1939" xr:uid="{DB6D2F95-D08A-4885-8589-16A09749A021}"/>
    <cellStyle name="Comma 2 13 3 2" xfId="5133" xr:uid="{FB1B823F-E620-4FE1-A2CF-AAC130CD2746}"/>
    <cellStyle name="Comma 2 13 3 2 2" xfId="11704" xr:uid="{865096B4-3867-4C85-8D67-B5E0C5C51C5F}"/>
    <cellStyle name="Comma 2 13 3 3" xfId="7946" xr:uid="{73E338FB-8F17-47BD-9FA8-AB858E383926}"/>
    <cellStyle name="Comma 2 13 3 4" xfId="10492" xr:uid="{CEC3C90F-D110-41D5-BEC7-AF1CFE38C08C}"/>
    <cellStyle name="Comma 2 13 4" xfId="9383" xr:uid="{F29119E9-4B6D-4D38-9AE1-03BEE1B49028}"/>
    <cellStyle name="Comma 2 13 5" xfId="8482" xr:uid="{5882A17D-140B-4402-AAE1-A3DB062EC18A}"/>
    <cellStyle name="Comma 2 13 6" xfId="6216" xr:uid="{E2548A47-FA4C-48DC-8132-CC8634198807}"/>
    <cellStyle name="Comma 2 14" xfId="824" xr:uid="{3F6BF498-978E-4109-BD1E-B5257C6E9972}"/>
    <cellStyle name="Comma 2 15" xfId="825" xr:uid="{55FE4D80-95E4-411A-968B-045D744D5E4B}"/>
    <cellStyle name="Comma 2 16" xfId="826" xr:uid="{B7402259-442B-4CD8-BC91-5352FC124552}"/>
    <cellStyle name="Comma 2 17" xfId="827" xr:uid="{BDF608B2-3ED1-4D09-820C-091FF7161C38}"/>
    <cellStyle name="Comma 2 18" xfId="828" xr:uid="{69CF9DCF-C1ED-44ED-BFF3-1B7C0AB7C760}"/>
    <cellStyle name="Comma 2 19" xfId="829" xr:uid="{A1CB09ED-127D-4891-A763-31978E0AB9B6}"/>
    <cellStyle name="Comma 2 2" xfId="7" xr:uid="{BE8D4E17-093B-4F11-92E4-73D39EB379EB}"/>
    <cellStyle name="Comma 2 2 10" xfId="1326" xr:uid="{7C0B281C-0421-454C-8FD9-F3A4D712D564}"/>
    <cellStyle name="Comma 2 2 10 2" xfId="2712" xr:uid="{74EAD947-020F-4E7D-AAE7-A72562E14AD1}"/>
    <cellStyle name="Comma 2 2 11" xfId="165" xr:uid="{957F09AB-B9B1-4A5C-9E43-846E5AAD45E2}"/>
    <cellStyle name="Comma 2 2 12" xfId="2961" xr:uid="{FD6F5705-2F3F-4C11-A683-F5F6697B17D5}"/>
    <cellStyle name="Comma 2 2 13" xfId="3172" xr:uid="{DDCEED7E-0DD3-476F-9952-F47688511B95}"/>
    <cellStyle name="Comma 2 2 13 2" xfId="8721" xr:uid="{CE1850C2-E4D6-4FB9-A02A-6E6AB0F8469D}"/>
    <cellStyle name="Comma 2 2 13 3" xfId="8444" xr:uid="{DDE5B4D4-4393-4DC6-8BF9-51E120559E76}"/>
    <cellStyle name="Comma 2 2 14" xfId="3276" xr:uid="{D54C0E9B-0BD5-4DA5-9ACD-7916D7606528}"/>
    <cellStyle name="Comma 2 2 15" xfId="3377" xr:uid="{BA7A699C-4D74-4A29-8B21-63125FEA40AB}"/>
    <cellStyle name="Comma 2 2 2" xfId="166" xr:uid="{4C0891AF-F2B9-4388-B944-9AEA764D7EC7}"/>
    <cellStyle name="Comma 2 2 2 2" xfId="1486" xr:uid="{057A5085-FE0B-461D-970E-AA82C4305F89}"/>
    <cellStyle name="Comma 2 2 2 2 2" xfId="1719" xr:uid="{B9EE2BBA-95BF-42E8-A635-123F302D4E2B}"/>
    <cellStyle name="Comma 2 2 2 2 2 2" xfId="2122" xr:uid="{A855CEAD-A880-4FD6-8116-7787D99F749D}"/>
    <cellStyle name="Comma 2 2 2 2 2 2 2" xfId="5282" xr:uid="{3E1985C3-D365-4035-9871-9016607F1579}"/>
    <cellStyle name="Comma 2 2 2 2 2 2 2 2" xfId="8129" xr:uid="{F171D3CD-78ED-4569-8BCB-245F5FED0C2C}"/>
    <cellStyle name="Comma 2 2 2 2 2 2 3" xfId="6398" xr:uid="{C8C60FC2-8069-4890-B363-934993D71F64}"/>
    <cellStyle name="Comma 2 2 2 2 2 2 4" xfId="10766" xr:uid="{3D5FC22B-92D6-4179-8A0B-294C841690B6}"/>
    <cellStyle name="Comma 2 2 2 2 2 3" xfId="5015" xr:uid="{450797B9-110E-40DE-A00F-FFBBD8DE2903}"/>
    <cellStyle name="Comma 2 2 2 2 2 3 2" xfId="7747" xr:uid="{521B23ED-2ED8-457B-BB57-2B453222D92B}"/>
    <cellStyle name="Comma 2 2 2 2 2 4" xfId="6048" xr:uid="{100EFF3A-ABCB-41BB-8948-F84FE829AF2E}"/>
    <cellStyle name="Comma 2 2 2 2 2 5" xfId="7066" xr:uid="{FECD7231-6BDC-454D-AFC5-6C6FCE0A1124}"/>
    <cellStyle name="Comma 2 2 2 2 3" xfId="1973" xr:uid="{A9A5A72D-2286-45B6-92B4-01DB463C544A}"/>
    <cellStyle name="Comma 2 2 2 2 3 2" xfId="5166" xr:uid="{3752BF72-98FB-4A2A-AEAC-B17AF7A643A7}"/>
    <cellStyle name="Comma 2 2 2 2 3 2 2" xfId="7980" xr:uid="{90A3741B-4EB1-42AC-A8D0-25E09DDB719D}"/>
    <cellStyle name="Comma 2 2 2 2 3 3" xfId="6250" xr:uid="{3F5DDB7F-9F95-410D-B534-82E4A9715183}"/>
    <cellStyle name="Comma 2 2 2 2 3 4" xfId="10245" xr:uid="{F003CCC8-2F91-4597-BC2B-9F42D9B38DA8}"/>
    <cellStyle name="Comma 2 2 2 2 4" xfId="4864" xr:uid="{D9521EDE-8E88-4DDD-B963-4013356D8B71}"/>
    <cellStyle name="Comma 2 2 2 2 4 2" xfId="7566" xr:uid="{C199860C-AB2E-46BC-A4F4-8DBFF182A59B}"/>
    <cellStyle name="Comma 2 2 2 2 5" xfId="5869" xr:uid="{AB6DA079-78FF-4536-9487-3BF3EA072BE9}"/>
    <cellStyle name="Comma 2 2 2 2 6" xfId="5751" xr:uid="{90DC1556-848F-4E56-996D-4227701035D8}"/>
    <cellStyle name="Comma 2 2 2 3" xfId="1592" xr:uid="{66A6FE7D-9316-4BCD-9221-211C5CB43055}"/>
    <cellStyle name="Comma 2 2 2 4" xfId="1455" xr:uid="{8AE59CDE-C7FC-4CF3-8608-2F210C4541E7}"/>
    <cellStyle name="Comma 2 2 3" xfId="167" xr:uid="{17171072-1FBD-47D3-B1B7-218CB87137F8}"/>
    <cellStyle name="Comma 2 2 3 10" xfId="2962" xr:uid="{A0612FC7-0131-4DF0-8A64-F1B3B9DE0E9F}"/>
    <cellStyle name="Comma 2 2 3 11" xfId="3173" xr:uid="{C381C12A-C9D1-4B9C-BD2C-98D6028E3910}"/>
    <cellStyle name="Comma 2 2 3 12" xfId="3277" xr:uid="{7E832701-0675-4381-9162-A194F334C99D}"/>
    <cellStyle name="Comma 2 2 3 13" xfId="3378" xr:uid="{25062D1F-C078-4BAE-B80F-3BD918110F48}"/>
    <cellStyle name="Comma 2 2 3 2" xfId="830" xr:uid="{F6832157-DCF0-40B6-9F61-813BAF71A7DF}"/>
    <cellStyle name="Comma 2 2 3 2 10" xfId="9273" xr:uid="{09A84B33-1D35-407B-8158-3E4682F81A9F}"/>
    <cellStyle name="Comma 2 2 3 2 11" xfId="9420" xr:uid="{59171F06-D6A8-44F0-8F30-271E691311F4}"/>
    <cellStyle name="Comma 2 2 3 2 12" xfId="5891" xr:uid="{60B473AC-AB72-4249-86ED-0DF1F96F7151}"/>
    <cellStyle name="Comma 2 2 3 2 2" xfId="831" xr:uid="{029041F9-F7B1-47B8-B3BD-ACA85634C936}"/>
    <cellStyle name="Comma 2 2 3 2 3" xfId="1739" xr:uid="{A3E80F8B-9B06-4867-BF87-40A0AA8DC068}"/>
    <cellStyle name="Comma 2 2 3 2 3 2" xfId="2142" xr:uid="{AC1441D1-1B50-4222-A602-4FA4D62C9005}"/>
    <cellStyle name="Comma 2 2 3 2 3 2 2" xfId="5299" xr:uid="{50D674C0-052A-4CEE-BD28-8933373F4021}"/>
    <cellStyle name="Comma 2 2 3 2 3 2 2 2" xfId="8149" xr:uid="{26B0F2DA-4827-4234-A3ED-FDB9673B97CD}"/>
    <cellStyle name="Comma 2 2 3 2 3 2 3" xfId="6418" xr:uid="{65812F78-7340-4BC2-955F-FDD694242325}"/>
    <cellStyle name="Comma 2 2 3 2 3 2 4" xfId="10225" xr:uid="{AA947894-678F-4DB6-8AC9-C6376A26B9BE}"/>
    <cellStyle name="Comma 2 2 3 2 3 3" xfId="2611" xr:uid="{9EE670E5-19F6-4825-9A2D-60161C35FA8C}"/>
    <cellStyle name="Comma 2 2 3 2 3 4" xfId="5032" xr:uid="{F9FA3947-5B1F-4BAF-81CC-83F30AAE971D}"/>
    <cellStyle name="Comma 2 2 3 2 3 4 2" xfId="7767" xr:uid="{9C790DFE-9BD0-42D6-8159-4CF20D060657}"/>
    <cellStyle name="Comma 2 2 3 2 3 5" xfId="9332" xr:uid="{1B415990-F1F9-4DAB-9958-45893298E373}"/>
    <cellStyle name="Comma 2 2 3 2 3 6" xfId="9584" xr:uid="{5A5C5F3D-4FCD-49BD-954C-2A5974CA141F}"/>
    <cellStyle name="Comma 2 2 3 2 3 7" xfId="6068" xr:uid="{2F3E031C-0C38-4674-9E6C-3D76D484367C}"/>
    <cellStyle name="Comma 2 2 3 2 3 8" xfId="10682" xr:uid="{8C0D2DFA-FABE-4612-A1BF-DD9BB0563488}"/>
    <cellStyle name="Comma 2 2 3 2 4" xfId="1993" xr:uid="{EA40916D-C9BA-437C-B8CA-9588B758099E}"/>
    <cellStyle name="Comma 2 2 3 2 4 2" xfId="2713" xr:uid="{511D5C0F-2727-4154-92F9-670CCF99C192}"/>
    <cellStyle name="Comma 2 2 3 2 4 3" xfId="5184" xr:uid="{1D31FD6E-72DB-4534-A5DF-1C25AD67E05B}"/>
    <cellStyle name="Comma 2 2 3 2 4 3 2" xfId="8000" xr:uid="{8C07B5DA-996B-4A43-8DE4-E3B312695F01}"/>
    <cellStyle name="Comma 2 2 3 2 4 4" xfId="9396" xr:uid="{905BD575-DE71-403B-BECA-CA64A7196637}"/>
    <cellStyle name="Comma 2 2 3 2 4 5" xfId="7410" xr:uid="{3FA41C77-E247-42B9-A3DC-BEA81EE9BD0D}"/>
    <cellStyle name="Comma 2 2 3 2 4 6" xfId="6270" xr:uid="{ACBDA1A1-6AC3-4516-A2CC-612E09B5FFD4}"/>
    <cellStyle name="Comma 2 2 3 2 4 7" xfId="5748" xr:uid="{11D8062F-F692-4B9B-A5C8-7708A0D913E1}"/>
    <cellStyle name="Comma 2 2 3 2 5" xfId="2714" xr:uid="{06887490-0815-43F1-B67A-3F9E6B04C14A}"/>
    <cellStyle name="Comma 2 2 3 2 6" xfId="2871" xr:uid="{75E61FB0-F236-4B13-87F7-3CCFDF6287D2}"/>
    <cellStyle name="Comma 2 2 3 2 7" xfId="2963" xr:uid="{CE8376AE-2F18-4122-8894-65329759E4C8}"/>
    <cellStyle name="Comma 2 2 3 2 8" xfId="3379" xr:uid="{6F946DBA-2F57-4C9A-8B15-ACB9C5E061C8}"/>
    <cellStyle name="Comma 2 2 3 2 9" xfId="1510" xr:uid="{3882F7F5-4AAB-4379-9846-21910E0AE9FF}"/>
    <cellStyle name="Comma 2 2 3 2 9 2" xfId="4886" xr:uid="{C0169558-8171-4E18-A881-5B959F94FC00}"/>
    <cellStyle name="Comma 2 2 3 2 9 2 2" xfId="11643" xr:uid="{287B979C-9450-4A89-8792-B5867F351B29}"/>
    <cellStyle name="Comma 2 2 3 2 9 3" xfId="7586" xr:uid="{12AC21DD-84D5-41B0-A266-071C259B9CD1}"/>
    <cellStyle name="Comma 2 2 3 2 9 4" xfId="9959" xr:uid="{16CE7AF4-812C-446F-84D4-D49C2311293E}"/>
    <cellStyle name="Comma 2 2 3 3" xfId="832" xr:uid="{E074F360-B990-4517-B238-1D5541680CFD}"/>
    <cellStyle name="Comma 2 2 3 3 2" xfId="1775" xr:uid="{63A61888-69F2-46BC-B55F-54B1EB04492D}"/>
    <cellStyle name="Comma 2 2 3 3 2 2" xfId="2178" xr:uid="{7FFD9BCA-B9F9-4B21-8929-4444A1422056}"/>
    <cellStyle name="Comma 2 2 3 3 2 2 2" xfId="5334" xr:uid="{6886F3B9-5299-4020-8212-7559B76DC60D}"/>
    <cellStyle name="Comma 2 2 3 3 2 2 2 2" xfId="8185" xr:uid="{87E15D21-5F53-4337-BA46-CC45E11F5A8B}"/>
    <cellStyle name="Comma 2 2 3 3 2 2 3" xfId="6454" xr:uid="{A5790DDC-8348-4D09-9267-0A1FCA5660D2}"/>
    <cellStyle name="Comma 2 2 3 3 2 2 4" xfId="10074" xr:uid="{205C71F5-D00D-46FC-8260-9581C3E27FD8}"/>
    <cellStyle name="Comma 2 2 3 3 2 3" xfId="5065" xr:uid="{00CE46C7-3B78-4705-AC08-1A390175EBA6}"/>
    <cellStyle name="Comma 2 2 3 3 2 3 2" xfId="7803" xr:uid="{B884A517-8EFB-4D4C-B1E4-FBB25C1A1B9F}"/>
    <cellStyle name="Comma 2 2 3 3 2 4" xfId="6104" xr:uid="{67D6FF9A-4354-4C81-948A-C86C53867F01}"/>
    <cellStyle name="Comma 2 2 3 3 2 5" xfId="10692" xr:uid="{54044AE7-7CA5-47DF-B232-F47999BCACF4}"/>
    <cellStyle name="Comma 2 2 3 3 3" xfId="2029" xr:uid="{2EFEC08E-97B4-4CCA-95C5-CFCB4D772505}"/>
    <cellStyle name="Comma 2 2 3 3 3 2" xfId="5219" xr:uid="{3BC384A2-4701-43F2-9C5E-C89B088B0962}"/>
    <cellStyle name="Comma 2 2 3 3 3 2 2" xfId="8036" xr:uid="{6B12CCE2-2408-46FE-8A27-50372DD03370}"/>
    <cellStyle name="Comma 2 2 3 3 3 3" xfId="6306" xr:uid="{798A0088-6819-4DDC-886B-53B686530169}"/>
    <cellStyle name="Comma 2 2 3 3 3 4" xfId="10738" xr:uid="{72ED3BC2-5FAE-43EE-831B-C3D1DCA67180}"/>
    <cellStyle name="Comma 2 2 3 3 4" xfId="2561" xr:uid="{D0B35F6C-FD40-4C6E-BD80-99E2A6B1A071}"/>
    <cellStyle name="Comma 2 2 3 3 5" xfId="1547" xr:uid="{41262030-A3A5-4DC6-B3BF-A47FC6A2D020}"/>
    <cellStyle name="Comma 2 2 3 3 5 2" xfId="4919" xr:uid="{CC51CEDD-1FF4-4EED-BC57-4DD95060B969}"/>
    <cellStyle name="Comma 2 2 3 3 5 2 2" xfId="11653" xr:uid="{5F5752CC-0ABD-49EF-B6E4-EDCE184B5290}"/>
    <cellStyle name="Comma 2 2 3 3 5 3" xfId="7622" xr:uid="{B5CDE2CD-CF8B-4F35-9FF6-D4CB0845429D}"/>
    <cellStyle name="Comma 2 2 3 3 5 4" xfId="10119" xr:uid="{A3619504-BC55-4133-BE82-25498E11C781}"/>
    <cellStyle name="Comma 2 2 3 3 6" xfId="9287" xr:uid="{F06E3021-96F8-4E9C-9B3D-26D467A3BDD9}"/>
    <cellStyle name="Comma 2 2 3 3 7" xfId="9562" xr:uid="{6F2A9678-D621-4BCF-A793-0624EE0B0555}"/>
    <cellStyle name="Comma 2 2 3 3 8" xfId="5927" xr:uid="{467C38DE-2208-4943-8AC2-172676FAEF68}"/>
    <cellStyle name="Comma 2 2 3 4" xfId="833" xr:uid="{E26BF129-2958-4940-8A9C-E2AEAFC087EB}"/>
    <cellStyle name="Comma 2 2 3 5" xfId="834" xr:uid="{575FF547-1BFC-467D-8E92-F8A05A64091B}"/>
    <cellStyle name="Comma 2 2 3 5 2" xfId="2106" xr:uid="{4CCBF2B0-483D-40A2-8B8A-18D621F43B68}"/>
    <cellStyle name="Comma 2 2 3 5 2 2" xfId="5266" xr:uid="{D035ACA4-7C04-42EB-81A6-13A0367BD01A}"/>
    <cellStyle name="Comma 2 2 3 5 2 2 2" xfId="8113" xr:uid="{A4D43173-1401-4A37-A071-6A50915C7DF4}"/>
    <cellStyle name="Comma 2 2 3 5 2 3" xfId="6382" xr:uid="{454F0126-FD7B-4638-862B-1CF095D00538}"/>
    <cellStyle name="Comma 2 2 3 5 2 4" xfId="10104" xr:uid="{767DCB72-4B23-41C0-B30B-F5B0F47B719B}"/>
    <cellStyle name="Comma 2 2 3 5 3" xfId="2576" xr:uid="{C43AA034-8CDC-4B30-8B29-7394099C86DC}"/>
    <cellStyle name="Comma 2 2 3 5 4" xfId="1703" xr:uid="{9A3FC930-9A5F-4559-A539-3736CE7586EF}"/>
    <cellStyle name="Comma 2 2 3 5 4 2" xfId="4999" xr:uid="{CFDDCD7E-8B82-4F17-8E08-FA8A4C73A262}"/>
    <cellStyle name="Comma 2 2 3 5 4 2 2" xfId="11676" xr:uid="{556D9CA4-9639-4A23-95B5-685B6FD8CC60}"/>
    <cellStyle name="Comma 2 2 3 5 4 3" xfId="7731" xr:uid="{47752300-A37A-4F56-8B42-57A16F9EC044}"/>
    <cellStyle name="Comma 2 2 3 5 4 4" xfId="6905" xr:uid="{1A886C30-ACF5-4D81-9925-2A6B1C6108E0}"/>
    <cellStyle name="Comma 2 2 3 5 5" xfId="9322" xr:uid="{EE027EF9-ECCA-4F7B-864B-28C9695273C5}"/>
    <cellStyle name="Comma 2 2 3 5 6" xfId="9779" xr:uid="{1C48D17E-D1B8-4A92-9D25-EF229D7B717E}"/>
    <cellStyle name="Comma 2 2 3 5 7" xfId="6032" xr:uid="{925306B1-35E5-4836-A7A8-54D414F16B00}"/>
    <cellStyle name="Comma 2 2 3 6" xfId="1464" xr:uid="{B198381E-B1B7-4A0E-BE3B-7FD8B0840B77}"/>
    <cellStyle name="Comma 2 2 3 6 2" xfId="2612" xr:uid="{61E5A64A-A472-45A1-BA3C-7C632A55BD1A}"/>
    <cellStyle name="Comma 2 2 3 6 3" xfId="4848" xr:uid="{1B89BF7D-BB1E-4998-9003-825BB182FACC}"/>
    <cellStyle name="Comma 2 2 3 6 3 2" xfId="7549" xr:uid="{8774F0E4-F8DE-46BC-BAA2-8C20CDDD8604}"/>
    <cellStyle name="Comma 2 2 3 6 4" xfId="9256" xr:uid="{512BA926-D699-467E-8CD2-92476D2F40BB}"/>
    <cellStyle name="Comma 2 2 3 6 5" xfId="9637" xr:uid="{17C51D6D-CB9E-465E-A2AC-9FDECB2B61F8}"/>
    <cellStyle name="Comma 2 2 3 6 6" xfId="5852" xr:uid="{8FDFC646-0F36-457F-B3C1-C1BFE8409208}"/>
    <cellStyle name="Comma 2 2 3 6 7" xfId="5795" xr:uid="{049E84FC-F19C-4379-B5E6-6DBAF4846EBB}"/>
    <cellStyle name="Comma 2 2 3 7" xfId="1957" xr:uid="{7AF6529F-2049-4B0C-8824-A9F5C69BBBEB}"/>
    <cellStyle name="Comma 2 2 3 7 2" xfId="2715" xr:uid="{F053B8B0-6960-470A-888C-96BFFC937872}"/>
    <cellStyle name="Comma 2 2 3 7 3" xfId="5150" xr:uid="{35F36363-0B3A-470A-9552-34E9A721AE2F}"/>
    <cellStyle name="Comma 2 2 3 7 3 2" xfId="7964" xr:uid="{E105A41C-EB90-40E0-8D4D-30CD799446A4}"/>
    <cellStyle name="Comma 2 2 3 7 4" xfId="9391" xr:uid="{1B7F0264-5C07-4464-BBB9-22D767FEA728}"/>
    <cellStyle name="Comma 2 2 3 7 5" xfId="8440" xr:uid="{15559613-FF7C-4306-AF75-CF8735ED9CD5}"/>
    <cellStyle name="Comma 2 2 3 7 6" xfId="6234" xr:uid="{0DFBE3C9-F1F3-40C5-95B8-1FE114C5E279}"/>
    <cellStyle name="Comma 2 2 3 7 7" xfId="6630" xr:uid="{2C3AF34F-D3AA-45C0-939F-87E1AA798C3C}"/>
    <cellStyle name="Comma 2 2 3 8" xfId="2716" xr:uid="{6AAE5CDA-569D-429E-B170-25377D8C0F76}"/>
    <cellStyle name="Comma 2 2 3 9" xfId="2872" xr:uid="{A14C938F-E436-4861-8A03-B5576A972C34}"/>
    <cellStyle name="Comma 2 2 4" xfId="13" xr:uid="{E312111E-8FBC-4C06-B273-DC5326DD262E}"/>
    <cellStyle name="Comma 2 2 4 10" xfId="3278" xr:uid="{E0A37C88-84F1-419A-951A-E7BB75C212B6}"/>
    <cellStyle name="Comma 2 2 4 10 2" xfId="3519" xr:uid="{8A604425-73FA-460D-B85B-26B5AD6AA50B}"/>
    <cellStyle name="Comma 2 2 4 10 2 2" xfId="5572" xr:uid="{3FE097FC-704A-47CB-A4C4-B1E89D656064}"/>
    <cellStyle name="Comma 2 2 4 10 2 2 2" xfId="9826" xr:uid="{3889CB0A-5BDE-4971-8FA7-AB2FBD7E0C34}"/>
    <cellStyle name="Comma 2 2 4 10 2 2 3" xfId="8806" xr:uid="{22A80258-E30E-4306-8916-64530DB5CAFC}"/>
    <cellStyle name="Comma 2 2 4 10 2 3" xfId="9771" xr:uid="{2AA37124-D065-45E4-BB65-0D11859730CE}"/>
    <cellStyle name="Comma 2 2 4 10 2 4" xfId="7167" xr:uid="{70349370-51B1-4C27-8D1C-BF74378D445C}"/>
    <cellStyle name="Comma 2 2 4 10 2 5" xfId="6937" xr:uid="{3E691C2F-35D9-4D0F-8ED3-C4BECB60365B}"/>
    <cellStyle name="Comma 2 2 4 10 3" xfId="3570" xr:uid="{E0AC4E8E-6CBF-477F-8568-4D96427088D1}"/>
    <cellStyle name="Comma 2 2 4 10 3 2" xfId="5593" xr:uid="{BA28E2AC-884A-45E9-90EF-2D41E1B90BE7}"/>
    <cellStyle name="Comma 2 2 4 10 3 2 2" xfId="9843" xr:uid="{3AC8D0B0-34F6-4205-97EB-99BA4F27382A}"/>
    <cellStyle name="Comma 2 2 4 10 3 2 3" xfId="8854" xr:uid="{27DBA2E3-73B8-4719-96F4-26AA757A42FE}"/>
    <cellStyle name="Comma 2 2 4 10 3 3" xfId="8596" xr:uid="{865E6B8E-9B38-4379-ADC4-A9BCB3FD8D64}"/>
    <cellStyle name="Comma 2 2 4 10 3 4" xfId="7216" xr:uid="{A7DF361E-4055-4139-8DA6-B3CE8423F114}"/>
    <cellStyle name="Comma 2 2 4 10 3 5" xfId="5690" xr:uid="{A5FADB60-9B11-478F-AB18-88D7D1979E97}"/>
    <cellStyle name="Comma 2 2 4 10 4" xfId="5541" xr:uid="{EF2B1E38-B93D-4F93-96FE-649CDBFD1F74}"/>
    <cellStyle name="Comma 2 2 4 10 4 2" xfId="9813" xr:uid="{EDB38770-A089-43F6-B6A6-3DC885D21120}"/>
    <cellStyle name="Comma 2 2 4 10 4 3" xfId="8713" xr:uid="{278DD5B9-8BE2-48DD-BD35-EA7573CBFF22}"/>
    <cellStyle name="Comma 2 2 4 10 5" xfId="9155" xr:uid="{B2E5BB88-58FD-4B88-B818-6F62C77A2988}"/>
    <cellStyle name="Comma 2 2 4 10 5 2" xfId="9929" xr:uid="{C17BED2D-0F36-4768-B813-10714C6BFD26}"/>
    <cellStyle name="Comma 2 2 4 10 6" xfId="7915" xr:uid="{85AB48D5-372A-4D57-B97B-A8A673BCEF30}"/>
    <cellStyle name="Comma 2 2 4 10 7" xfId="7068" xr:uid="{B4E73B18-8249-4F9B-AA30-A80D9A634A80}"/>
    <cellStyle name="Comma 2 2 4 10 8" xfId="10695" xr:uid="{34A988BD-BC12-4096-A13A-7E169264C255}"/>
    <cellStyle name="Comma 2 2 4 11" xfId="3486" xr:uid="{D940EBB6-CB56-4015-BC17-02C43335EEEA}"/>
    <cellStyle name="Comma 2 2 4 11 2" xfId="5564" xr:uid="{ED881B58-27F4-4EF2-8FCB-1942C7512D47}"/>
    <cellStyle name="Comma 2 2 4 11 2 2" xfId="9817" xr:uid="{3F3E3605-1A27-4171-99E8-5607D54536A9}"/>
    <cellStyle name="Comma 2 2 4 11 2 3" xfId="8779" xr:uid="{9C962614-7AB4-4489-A596-9D55B798260E}"/>
    <cellStyle name="Comma 2 2 4 11 3" xfId="9249" xr:uid="{671AC677-37DB-4896-858B-E812E49683D7}"/>
    <cellStyle name="Comma 2 2 4 11 4" xfId="7140" xr:uid="{E65B1770-5F1C-4DD4-9191-48BC9B46B405}"/>
    <cellStyle name="Comma 2 2 4 11 5" xfId="5676" xr:uid="{AF951A30-B800-429A-8B73-4CCBAE2B362D}"/>
    <cellStyle name="Comma 2 2 4 12" xfId="3617" xr:uid="{1EA3F28A-E5D5-4B50-A092-497AF7491E4B}"/>
    <cellStyle name="Comma 2 2 4 12 2" xfId="5607" xr:uid="{3226AD67-3764-4E77-AA78-1E3F685FBF38}"/>
    <cellStyle name="Comma 2 2 4 12 2 2" xfId="9852" xr:uid="{8AD59B7A-7646-4239-A663-CB052C1C9AC7}"/>
    <cellStyle name="Comma 2 2 4 12 2 3" xfId="8892" xr:uid="{42B30BF8-227B-45E6-BDF9-420C81924123}"/>
    <cellStyle name="Comma 2 2 4 12 3" xfId="9096" xr:uid="{39598FA2-8CD1-4DE9-8E47-857ED21A3F9F}"/>
    <cellStyle name="Comma 2 2 4 12 4" xfId="7251" xr:uid="{7434C700-7B18-4D0B-B875-E282C1B6EC5C}"/>
    <cellStyle name="Comma 2 2 4 12 5" xfId="10059" xr:uid="{54B4F6F7-00D0-48F7-9AF9-A6ACEE4701AF}"/>
    <cellStyle name="Comma 2 2 4 13" xfId="3707" xr:uid="{FFC36753-56AD-42CE-AADF-AE2B967AAFE1}"/>
    <cellStyle name="Comma 2 2 4 13 2" xfId="5620" xr:uid="{0590F3B2-3F1E-4DC1-9E17-CE8DEFB2A2E5}"/>
    <cellStyle name="Comma 2 2 4 13 2 2" xfId="9887" xr:uid="{32D7E592-BABC-4605-B742-AB023CC7051D}"/>
    <cellStyle name="Comma 2 2 4 13 2 3" xfId="8965" xr:uid="{37147241-8892-47E6-8005-94CAB8E63D9E}"/>
    <cellStyle name="Comma 2 2 4 13 3" xfId="8434" xr:uid="{574259CB-CA59-4564-84F3-986B32F6800F}"/>
    <cellStyle name="Comma 2 2 4 13 4" xfId="7327" xr:uid="{A3F4286E-C5BF-4803-AD97-8B3D469C50A5}"/>
    <cellStyle name="Comma 2 2 4 13 5" xfId="10448" xr:uid="{54BA50F9-1572-4E41-8451-3A399230A4A7}"/>
    <cellStyle name="Comma 2 2 4 14" xfId="2491" xr:uid="{5A06A5D7-8611-4FA5-B796-AF9ADD1DD574}"/>
    <cellStyle name="Comma 2 2 4 15" xfId="2425" xr:uid="{5042CAB5-CAEF-4885-A850-80FC6E2A3688}"/>
    <cellStyle name="Comma 2 2 4 15 2" xfId="5401" xr:uid="{2EB8311E-E764-4F3B-91A7-1F895965515E}"/>
    <cellStyle name="Comma 2 2 4 15 2 2" xfId="8363" xr:uid="{F04D1C88-1A5A-4426-AFCF-8D9BE0E4952A}"/>
    <cellStyle name="Comma 2 2 4 15 3" xfId="8580" xr:uid="{628746E3-0E1F-42FF-939D-60E38DFE19F5}"/>
    <cellStyle name="Comma 2 2 4 15 4" xfId="6648" xr:uid="{930147FA-D801-4BB6-B406-57229A35102B}"/>
    <cellStyle name="Comma 2 2 4 15 5" xfId="6911" xr:uid="{716D1B08-5EED-4232-AC61-E607732900CA}"/>
    <cellStyle name="Comma 2 2 4 16" xfId="1393" xr:uid="{6D9D3E6E-F9E1-4986-997C-EBA8ACA6A5E6}"/>
    <cellStyle name="Comma 2 2 4 16 2" xfId="4826" xr:uid="{B95D5C74-5E9D-4A82-8171-1BFBDEF94377}"/>
    <cellStyle name="Comma 2 2 4 16 2 2" xfId="9073" xr:uid="{99AEFD9A-F63D-451A-8A9E-A366FEC4F2A0}"/>
    <cellStyle name="Comma 2 2 4 16 2 3" xfId="11627" xr:uid="{EA4F8B6F-650B-4D27-8877-8E754109B62E}"/>
    <cellStyle name="Comma 2 2 4 16 3" xfId="7516" xr:uid="{908D33FE-445F-40ED-A986-037DCA201691}"/>
    <cellStyle name="Comma 2 2 4 16 4" xfId="9994" xr:uid="{32240567-A0A1-4407-BA8F-93DB484642BF}"/>
    <cellStyle name="Comma 2 2 4 17" xfId="9222" xr:uid="{41CAD483-AB3F-41CC-A54E-9C994B880BA4}"/>
    <cellStyle name="Comma 2 2 4 17 2" xfId="11762" xr:uid="{B098753C-6F33-49EA-992C-1B6011A5274E}"/>
    <cellStyle name="Comma 2 2 4 18" xfId="9580" xr:uid="{15D0F5C6-4BB5-4F92-9F8F-D71F57873573}"/>
    <cellStyle name="Comma 2 2 4 19" xfId="5816" xr:uid="{607748C7-D8C5-4CB7-9F4D-8D521EFCAC59}"/>
    <cellStyle name="Comma 2 2 4 2" xfId="835" xr:uid="{2FDAEC5F-402F-4E58-A011-66CAF91B8741}"/>
    <cellStyle name="Comma 2 2 4 2 10" xfId="9681" xr:uid="{044EFAC5-6EE0-4D44-94CD-262479D85579}"/>
    <cellStyle name="Comma 2 2 4 2 11" xfId="6012" xr:uid="{F4CDD5F7-EB57-428E-A980-DA26965DAD4B}"/>
    <cellStyle name="Comma 2 2 4 2 2" xfId="1311" xr:uid="{70384114-6069-478D-8F97-8DCD8C00ABAB}"/>
    <cellStyle name="Comma 2 2 4 2 2 10" xfId="6184" xr:uid="{0506264F-D981-408A-B164-1ED4235AEF00}"/>
    <cellStyle name="Comma 2 2 4 2 2 10 2" xfId="11745" xr:uid="{CFD341EB-8AE6-4009-A590-0E10ECB31824}"/>
    <cellStyle name="Comma 2 2 4 2 2 11" xfId="10717" xr:uid="{36819670-4716-4301-9A63-BE165436C8CE}"/>
    <cellStyle name="Comma 2 2 4 2 2 2" xfId="2369" xr:uid="{2653A32D-2A10-42ED-AC5F-C6C1F89B6B07}"/>
    <cellStyle name="Comma 2 2 4 2 2 2 2" xfId="3524" xr:uid="{AA1BAC0F-5561-4869-91EB-651A698F22F0}"/>
    <cellStyle name="Comma 2 2 4 2 2 2 2 2" xfId="4604" xr:uid="{0A99148D-9EBD-4877-989B-44FA1ACFBE5F}"/>
    <cellStyle name="Comma 2 2 4 2 2 2 2 2 2" xfId="5575" xr:uid="{01E55255-D1A8-4257-A378-139B9AFE2BF5}"/>
    <cellStyle name="Comma 2 2 4 2 2 2 2 2 2 2" xfId="11720" xr:uid="{0300EDDB-1A21-4EB9-A30F-36892CB2F37A}"/>
    <cellStyle name="Comma 2 2 4 2 2 2 2 2 3" xfId="8809" xr:uid="{4DAB2E41-D932-4427-88E0-6AA6BBC9D952}"/>
    <cellStyle name="Comma 2 2 4 2 2 2 2 2 4" xfId="11434" xr:uid="{71E36A24-B71B-4854-A5F9-6F856B880DF0}"/>
    <cellStyle name="Comma 2 2 4 2 2 2 2 3" xfId="9691" xr:uid="{ACE0ECCB-0EF1-461B-A8D5-DA9E2C19C164}"/>
    <cellStyle name="Comma 2 2 4 2 2 2 2 4" xfId="7171" xr:uid="{A370FB3E-9D7D-4E37-847F-C0E65C924CC3}"/>
    <cellStyle name="Comma 2 2 4 2 2 2 2 5" xfId="10073" xr:uid="{C90FFD81-87EA-4063-A554-3B4443BA1F1D}"/>
    <cellStyle name="Comma 2 2 4 2 2 2 2 6" xfId="10241" xr:uid="{A612CC48-78F7-46D5-AAEE-B1E5AA4DB131}"/>
    <cellStyle name="Comma 2 2 4 2 2 2 3" xfId="4123" xr:uid="{8E02B055-5E75-4F4F-842D-A789EAF4D68D}"/>
    <cellStyle name="Comma 2 2 4 2 2 2 3 2" xfId="8344" xr:uid="{684895C5-BDC9-4A50-8618-61BB96F05B34}"/>
    <cellStyle name="Comma 2 2 4 2 2 2 3 3" xfId="11035" xr:uid="{5E0087F2-1C19-456A-98DF-F7C1D87133BB}"/>
    <cellStyle name="Comma 2 2 4 2 2 2 4" xfId="9473" xr:uid="{4E47BA87-C8C0-404C-BB62-4EC2437F6396}"/>
    <cellStyle name="Comma 2 2 4 2 2 2 5" xfId="9053" xr:uid="{58606C6D-0D82-40DE-80EB-E574697CF120}"/>
    <cellStyle name="Comma 2 2 4 2 2 2 6" xfId="6624" xr:uid="{D2ADE199-57F9-4BC8-80D5-764657D1D4FA}"/>
    <cellStyle name="Comma 2 2 4 2 2 2 6 2" xfId="11746" xr:uid="{BBCE9563-A9A8-4F4D-BD15-1058EAC804D5}"/>
    <cellStyle name="Comma 2 2 4 2 2 2 7" xfId="5682" xr:uid="{71C89EBF-CC41-4BCF-AE19-0320CBAF3229}"/>
    <cellStyle name="Comma 2 2 4 2 2 3" xfId="2246" xr:uid="{603D9007-EB3B-410C-9190-FE31A34AA47B}"/>
    <cellStyle name="Comma 2 2 4 2 2 3 2" xfId="3573" xr:uid="{E747D7BA-9E12-41B8-B222-E14C5D883793}"/>
    <cellStyle name="Comma 2 2 4 2 2 3 2 2" xfId="4791" xr:uid="{D4C59AFD-41F7-4108-B177-46584DFE318F}"/>
    <cellStyle name="Comma 2 2 4 2 2 3 2 2 2" xfId="5596" xr:uid="{4897E825-C985-49AC-874E-7D6CA4B84AFD}"/>
    <cellStyle name="Comma 2 2 4 2 2 3 2 2 2 2" xfId="11727" xr:uid="{A9011716-81AD-43D2-856F-D6AD2A9F9262}"/>
    <cellStyle name="Comma 2 2 4 2 2 3 2 2 3" xfId="8857" xr:uid="{3FBB6FB5-D599-48CD-8681-73D581F8D25D}"/>
    <cellStyle name="Comma 2 2 4 2 2 3 2 2 4" xfId="11615" xr:uid="{0A60BBE7-4D1D-4663-96D2-29127D521D73}"/>
    <cellStyle name="Comma 2 2 4 2 2 3 2 3" xfId="9357" xr:uid="{3576DE69-02ED-42B7-8F59-5DD6CE89901B}"/>
    <cellStyle name="Comma 2 2 4 2 2 3 2 4" xfId="7219" xr:uid="{DC0F0387-D68B-4FC3-9889-D8B49924C4BC}"/>
    <cellStyle name="Comma 2 2 4 2 2 3 2 5" xfId="6832" xr:uid="{185884B7-0DAB-4BD3-AE40-D44289CE7327}"/>
    <cellStyle name="Comma 2 2 4 2 2 3 2 6" xfId="6810" xr:uid="{8CB1E193-77D0-4845-B55D-EE7FC94CACD8}"/>
    <cellStyle name="Comma 2 2 4 2 2 3 3" xfId="4379" xr:uid="{8C9AE9CE-3B46-4988-9987-BC39A8A257B0}"/>
    <cellStyle name="Comma 2 2 4 2 2 3 3 2" xfId="8248" xr:uid="{522E800B-3C7B-4E2E-A58C-6BC22CCF74B9}"/>
    <cellStyle name="Comma 2 2 4 2 2 3 3 3" xfId="11234" xr:uid="{2027108F-B405-4E72-8B69-705465CEA684}"/>
    <cellStyle name="Comma 2 2 4 2 2 3 4" xfId="9454" xr:uid="{13C4AE8E-1146-4ABD-BE27-D054BD95C1F2}"/>
    <cellStyle name="Comma 2 2 4 2 2 3 5" xfId="9650" xr:uid="{EDC68B9C-FFC0-4F48-8237-B241ED2333EC}"/>
    <cellStyle name="Comma 2 2 4 2 2 3 6" xfId="6516" xr:uid="{8EFE2BD3-8178-4556-8CE0-4603CCD2791C}"/>
    <cellStyle name="Comma 2 2 4 2 2 3 6 2" xfId="11766" xr:uid="{E04046EB-A124-4292-A9A2-CA37777DBC00}"/>
    <cellStyle name="Comma 2 2 4 2 2 3 7" xfId="6968" xr:uid="{3D021A5A-CA53-4936-A39A-569451D727D2}"/>
    <cellStyle name="Comma 2 2 4 2 2 4" xfId="3678" xr:uid="{C7F5DEAF-8914-4C89-B50C-F2C75E50214C}"/>
    <cellStyle name="Comma 2 2 4 2 2 4 2" xfId="4471" xr:uid="{9B131396-0E29-4DBC-9D9B-12E3DCD205FB}"/>
    <cellStyle name="Comma 2 2 4 2 2 4 2 2" xfId="9876" xr:uid="{139B2988-39BC-4B63-BAD1-E67804DC421E}"/>
    <cellStyle name="Comma 2 2 4 2 2 4 2 3" xfId="8945" xr:uid="{76C369D5-BF8E-4AFC-89F9-4F788E98BA6D}"/>
    <cellStyle name="Comma 2 2 4 2 2 4 2 4" xfId="11303" xr:uid="{F6DD5494-3D8F-47CA-8FB7-8CCC3A68605B}"/>
    <cellStyle name="Comma 2 2 4 2 2 4 3" xfId="9590" xr:uid="{DDBA1193-6492-4F4C-ABD5-EDFF6BF35FF4}"/>
    <cellStyle name="Comma 2 2 4 2 2 4 4" xfId="7308" xr:uid="{022FBD66-AF71-4334-B1A1-B091D619F983}"/>
    <cellStyle name="Comma 2 2 4 2 2 4 5" xfId="5786" xr:uid="{EED9F783-2B31-40BA-BBE0-C41D78398C7A}"/>
    <cellStyle name="Comma 2 2 4 2 2 5" xfId="3760" xr:uid="{07EC8FDC-D88F-4399-8403-3679B248AF73}"/>
    <cellStyle name="Comma 2 2 4 2 2 5 2" xfId="5648" xr:uid="{812CD443-2CB1-43C4-AE4C-6C7531B4C762}"/>
    <cellStyle name="Comma 2 2 4 2 2 5 2 2" xfId="9921" xr:uid="{3F286832-6305-4D14-A3F1-28E57BA16911}"/>
    <cellStyle name="Comma 2 2 4 2 2 5 2 3" xfId="9018" xr:uid="{EF52899E-FE8E-4C91-B26E-0E4DBB02B1FB}"/>
    <cellStyle name="Comma 2 2 4 2 2 5 3" xfId="7449" xr:uid="{41D846BD-9BFB-423B-9BC6-CB5BF92F7572}"/>
    <cellStyle name="Comma 2 2 4 2 2 5 4" xfId="7380" xr:uid="{38DF7D92-FCA8-4EDD-A3C5-3974D15C1B06}"/>
    <cellStyle name="Comma 2 2 4 2 2 5 5" xfId="9996" xr:uid="{78EA2A72-27EB-49E9-8CBB-6CB562BD4A3C}"/>
    <cellStyle name="Comma 2 2 4 2 2 6" xfId="3380" xr:uid="{1E0DA570-FC5E-4764-87EF-47A625B99407}"/>
    <cellStyle name="Comma 2 2 4 2 2 6 2" xfId="5546" xr:uid="{F7CFF22F-EA22-4BB9-8C3F-C48C43AD1762}"/>
    <cellStyle name="Comma 2 2 4 2 2 6 2 2" xfId="8738" xr:uid="{C9519CEB-A84C-4151-A2DE-F54507F1EDCB}"/>
    <cellStyle name="Comma 2 2 4 2 2 6 3" xfId="9670" xr:uid="{A2F65A68-1493-4A01-9A63-07C87F81BA26}"/>
    <cellStyle name="Comma 2 2 4 2 2 6 4" xfId="7098" xr:uid="{3C78C044-AE38-49F3-BCCC-168ABFB8E213}"/>
    <cellStyle name="Comma 2 2 4 2 2 6 5" xfId="10829" xr:uid="{1E05F6FC-D07F-420F-87A9-C2E60B24FBD0}"/>
    <cellStyle name="Comma 2 2 4 2 2 7" xfId="2479" xr:uid="{9854AACA-E9D3-4064-ACDA-5E84E0F65EF7}"/>
    <cellStyle name="Comma 2 2 4 2 2 7 2" xfId="5453" xr:uid="{FEF2F8C5-805C-4D56-A942-260D0252F718}"/>
    <cellStyle name="Comma 2 2 4 2 2 7 2 2" xfId="8417" xr:uid="{CCFE8153-FEC9-4176-A0BF-26BF9997533A}"/>
    <cellStyle name="Comma 2 2 4 2 2 7 3" xfId="8592" xr:uid="{F97018F6-A868-448F-8C3C-6BCB6EED2BE2}"/>
    <cellStyle name="Comma 2 2 4 2 2 7 4" xfId="6702" xr:uid="{4940F20C-2213-46F4-9C8C-D5AD7DB03743}"/>
    <cellStyle name="Comma 2 2 4 2 2 7 5" xfId="5709" xr:uid="{94355C84-B7EB-4AD3-8A1D-C62CD5A7CD6F}"/>
    <cellStyle name="Comma 2 2 4 2 2 8" xfId="1903" xr:uid="{FB26DEBF-91B2-4B85-A698-149B0797E73F}"/>
    <cellStyle name="Comma 2 2 4 2 2 8 2" xfId="5119" xr:uid="{67A71B9C-410D-4404-B28F-851991FD0BB1}"/>
    <cellStyle name="Comma 2 2 4 2 2 8 2 2" xfId="9569" xr:uid="{EB696DFA-87EA-48CC-8C50-F47B1237AE34}"/>
    <cellStyle name="Comma 2 2 4 2 2 8 3" xfId="9049" xr:uid="{D28D2639-B7CC-4B46-AB8F-E57D7987F7ED}"/>
    <cellStyle name="Comma 2 2 4 2 2 8 4" xfId="9178" xr:uid="{DE74A0C7-50F4-48B7-B910-7285ED5856A7}"/>
    <cellStyle name="Comma 2 2 4 2 2 8 5" xfId="7912" xr:uid="{28A1E112-05B9-41F2-B3D5-1D82E6D22A1E}"/>
    <cellStyle name="Comma 2 2 4 2 2 8 6" xfId="10219" xr:uid="{0F98077B-97A8-44A3-915F-A43FEF67ACFE}"/>
    <cellStyle name="Comma 2 2 4 2 2 9" xfId="3856" xr:uid="{6DE4C1E7-3C8F-49EB-B8D4-6C23B7D9094E}"/>
    <cellStyle name="Comma 2 2 4 2 2 9 2" xfId="9183" xr:uid="{1BF1DBEA-AA25-4017-AC5D-2AE732E7D1B0}"/>
    <cellStyle name="Comma 2 2 4 2 3" xfId="1936" xr:uid="{4E0285E0-2506-4C72-8ED9-07387ACC3FCD}"/>
    <cellStyle name="Comma 2 2 4 2 3 2" xfId="2276" xr:uid="{588681F0-7B0B-434C-AA05-6566C8B914E1}"/>
    <cellStyle name="Comma 2 2 4 2 3 2 2" xfId="4672" xr:uid="{C197F9B5-51F3-4EB0-A463-7D6F459D57AD}"/>
    <cellStyle name="Comma 2 2 4 2 3 2 2 2" xfId="8277" xr:uid="{8B741780-0D72-43AE-AEF2-804631978493}"/>
    <cellStyle name="Comma 2 2 4 2 3 2 2 3" xfId="11502" xr:uid="{0DC0A6D9-05FF-4B11-A2B8-F3C32013D6C0}"/>
    <cellStyle name="Comma 2 2 4 2 3 2 3" xfId="4191" xr:uid="{682DE110-92E2-4C48-B378-39002084EE2D}"/>
    <cellStyle name="Comma 2 2 4 2 3 2 3 2" xfId="9704" xr:uid="{4A98B3C6-5F3C-4CA5-BE1A-A845925DB0B6}"/>
    <cellStyle name="Comma 2 2 4 2 3 2 3 3" xfId="11103" xr:uid="{FB6133A4-19A3-4B2D-8C69-2E1FABD62F97}"/>
    <cellStyle name="Comma 2 2 4 2 3 2 4" xfId="6545" xr:uid="{757DCEBD-1AC0-4735-B4C6-60BBEE3F3D67}"/>
    <cellStyle name="Comma 2 2 4 2 3 2 5" xfId="10575" xr:uid="{33217058-95DD-42A4-9356-80BF0AE761EA}"/>
    <cellStyle name="Comma 2 2 4 2 3 3" xfId="3495" xr:uid="{09575E50-3A98-4B81-97AA-ECE27A3E200B}"/>
    <cellStyle name="Comma 2 2 4 2 3 3 2" xfId="4539" xr:uid="{E367F588-AF25-40BE-B95C-F6960C03365B}"/>
    <cellStyle name="Comma 2 2 4 2 3 3 2 2" xfId="8786" xr:uid="{53E3275A-382E-4C03-A282-808CD7B563DF}"/>
    <cellStyle name="Comma 2 2 4 2 3 3 2 3" xfId="11370" xr:uid="{624D92BD-37C9-4FC0-ABD2-DB18081B6E49}"/>
    <cellStyle name="Comma 2 2 4 2 3 3 3" xfId="7147" xr:uid="{FD657660-6807-45DB-9AEF-7507BE19A176}"/>
    <cellStyle name="Comma 2 2 4 2 3 3 4" xfId="7101" xr:uid="{A1985DC1-0FF3-4C51-B003-427FCBE93802}"/>
    <cellStyle name="Comma 2 2 4 2 3 4" xfId="3997" xr:uid="{A1BEB9C2-E039-439B-A1BB-1DC2FB7DBC7C}"/>
    <cellStyle name="Comma 2 2 4 2 3 4 2" xfId="7943" xr:uid="{29FA0DC5-A213-4C1B-B3DA-7486804D9DFC}"/>
    <cellStyle name="Comma 2 2 4 2 3 4 3" xfId="10959" xr:uid="{B6A16BC2-7B5D-4D1E-891F-6DA9B8BC4321}"/>
    <cellStyle name="Comma 2 2 4 2 3 5" xfId="8778" xr:uid="{6863ED1F-B916-4518-8C69-CEC72170FE42}"/>
    <cellStyle name="Comma 2 2 4 2 3 6" xfId="6214" xr:uid="{96B692D6-0D84-432E-9B03-F9FC28066C01}"/>
    <cellStyle name="Comma 2 2 4 2 3 7" xfId="7150" xr:uid="{73A70A1A-7AE1-4D63-BF66-BCABB77B1FCF}"/>
    <cellStyle name="Comma 2 2 4 2 4" xfId="2302" xr:uid="{32C7DA17-8B92-4A80-AECE-8CE63E281AFC}"/>
    <cellStyle name="Comma 2 2 4 2 4 2" xfId="3630" xr:uid="{4CE4B845-CC4D-4383-AC50-8B5EC512765F}"/>
    <cellStyle name="Comma 2 2 4 2 4 2 2" xfId="4704" xr:uid="{9C576B25-5E40-44A6-B09E-BD1A0FCA024D}"/>
    <cellStyle name="Comma 2 2 4 2 4 2 2 2" xfId="8905" xr:uid="{11901758-51FD-4429-B356-D32DBDA0E32B}"/>
    <cellStyle name="Comma 2 2 4 2 4 2 2 3" xfId="11534" xr:uid="{572AD5B6-7807-4816-AD0E-FD4EBCCB3716}"/>
    <cellStyle name="Comma 2 2 4 2 4 2 3" xfId="9243" xr:uid="{D58C1C36-33E3-4E0C-BCF5-EB11B48D25B1}"/>
    <cellStyle name="Comma 2 2 4 2 4 2 4" xfId="7264" xr:uid="{782869DC-6851-4C4E-92C2-24261BF6D7EC}"/>
    <cellStyle name="Comma 2 2 4 2 4 2 5" xfId="7312" xr:uid="{24B48430-A003-4D24-A5D4-74735A2592DF}"/>
    <cellStyle name="Comma 2 2 4 2 4 3" xfId="4251" xr:uid="{48C17177-EEBE-47C7-AC92-39F8101FCF8B}"/>
    <cellStyle name="Comma 2 2 4 2 4 3 2" xfId="8303" xr:uid="{AB252E45-4FD7-4C8F-B5D9-CFF795874FEB}"/>
    <cellStyle name="Comma 2 2 4 2 4 3 3" xfId="11139" xr:uid="{501EC1B3-44AE-4391-BA75-92F87EF7A12E}"/>
    <cellStyle name="Comma 2 2 4 2 4 4" xfId="8457" xr:uid="{5F9BC116-DA2C-489C-A41E-B6BEA0F044E2}"/>
    <cellStyle name="Comma 2 2 4 2 4 5" xfId="6571" xr:uid="{AE3A03DE-8C69-4F89-8E3B-BBF032BD2FC9}"/>
    <cellStyle name="Comma 2 2 4 2 4 6" xfId="7062" xr:uid="{A50C87A7-3903-4EE2-AA0A-08DCC044FFC2}"/>
    <cellStyle name="Comma 2 2 4 2 5" xfId="2085" xr:uid="{02103ECB-0A4D-4F35-BA64-7A3CE251CAF2}"/>
    <cellStyle name="Comma 2 2 4 2 5 2" xfId="3720" xr:uid="{30DCA469-7096-4FFA-9335-2478D8E4E3B4}"/>
    <cellStyle name="Comma 2 2 4 2 5 2 2" xfId="4747" xr:uid="{A7F7EA4A-67F2-43A1-996B-AF9B596BA440}"/>
    <cellStyle name="Comma 2 2 4 2 5 2 2 2" xfId="8978" xr:uid="{C4A75139-A11C-4E45-96F6-642C408AC071}"/>
    <cellStyle name="Comma 2 2 4 2 5 2 2 3" xfId="11572" xr:uid="{A5653619-6E75-44BD-9638-EF244A467272}"/>
    <cellStyle name="Comma 2 2 4 2 5 2 3" xfId="9423" xr:uid="{25C0B906-4A3C-4ACD-998C-A41AF52F13EF}"/>
    <cellStyle name="Comma 2 2 4 2 5 2 4" xfId="7340" xr:uid="{832B38F6-51EF-4AC3-AE90-7079483CA45E}"/>
    <cellStyle name="Comma 2 2 4 2 5 2 5" xfId="10792" xr:uid="{85466EFB-87E3-4389-A318-2852422BA2D0}"/>
    <cellStyle name="Comma 2 2 4 2 5 3" xfId="4325" xr:uid="{5D39AF0E-6F39-4B83-8257-9340A85248CA}"/>
    <cellStyle name="Comma 2 2 4 2 5 3 2" xfId="8093" xr:uid="{939569E1-3622-4FBA-9F3B-7260EBF49E6C}"/>
    <cellStyle name="Comma 2 2 4 2 5 3 3" xfId="11185" xr:uid="{922E8E98-27FB-4918-A666-BA320B2346D3}"/>
    <cellStyle name="Comma 2 2 4 2 5 4" xfId="7420" xr:uid="{7145484D-6A7B-45C7-AE05-8B4A2E140F8A}"/>
    <cellStyle name="Comma 2 2 4 2 5 5" xfId="6362" xr:uid="{6EBAF330-7284-455A-8A4E-EB1BE24DA8D6}"/>
    <cellStyle name="Comma 2 2 4 2 5 6" xfId="6822" xr:uid="{228758E8-2446-44F1-BD51-D424AB9C58EE}"/>
    <cellStyle name="Comma 2 2 4 2 6" xfId="2538" xr:uid="{C03EF9AE-0AB7-464D-82F7-649D4DE53985}"/>
    <cellStyle name="Comma 2 2 4 2 7" xfId="2439" xr:uid="{51CB4CB6-C3D8-4D8F-A4A5-8E8D9CBFA6C1}"/>
    <cellStyle name="Comma 2 2 4 2 7 2" xfId="5414" xr:uid="{760AD6B3-BB5A-4FA5-84F1-4E643BDFBC9C}"/>
    <cellStyle name="Comma 2 2 4 2 7 2 2" xfId="8377" xr:uid="{E12E5ACD-5EAB-4542-B48D-92E4ADF72E9B}"/>
    <cellStyle name="Comma 2 2 4 2 7 3" xfId="9686" xr:uid="{C0D21BAF-F8C8-4537-A741-5AC85523A599}"/>
    <cellStyle name="Comma 2 2 4 2 7 4" xfId="6662" xr:uid="{2394C15E-F87A-4482-8F7F-15B12F92DEBD}"/>
    <cellStyle name="Comma 2 2 4 2 7 5" xfId="10058" xr:uid="{F95CF351-B767-47DB-8115-2290C3BD52CF}"/>
    <cellStyle name="Comma 2 2 4 2 8" xfId="1678" xr:uid="{98616D25-3C1B-47FE-A04E-7B2B45AAB1AA}"/>
    <cellStyle name="Comma 2 2 4 2 8 2" xfId="4980" xr:uid="{CE5A520B-24AA-451E-A3D8-371EA821DDD2}"/>
    <cellStyle name="Comma 2 2 4 2 8 2 2" xfId="11671" xr:uid="{358C84A8-C5CD-4EDA-BB4F-AC1E88D1C7F3}"/>
    <cellStyle name="Comma 2 2 4 2 8 3" xfId="7709" xr:uid="{F0CAE064-4B5E-4F20-852B-85D344BC8533}"/>
    <cellStyle name="Comma 2 2 4 2 8 4" xfId="9998" xr:uid="{291D65E1-08F0-4385-8EF3-4BD27AC5FAA6}"/>
    <cellStyle name="Comma 2 2 4 2 9" xfId="9235" xr:uid="{FBF27917-651B-43DE-AE2D-89FABF375429}"/>
    <cellStyle name="Comma 2 2 4 2 9 2" xfId="11775" xr:uid="{097E8B93-FFDF-472C-9DEE-511CC72E020E}"/>
    <cellStyle name="Comma 2 2 4 3" xfId="836" xr:uid="{5064DE20-F2BC-4EF8-8C74-B475A8E6E7D1}"/>
    <cellStyle name="Comma 2 2 4 3 2" xfId="1890" xr:uid="{C4273EC9-96B8-4BC2-BB20-5C1A94C9284A}"/>
    <cellStyle name="Comma 2 2 4 3 2 2" xfId="2233" xr:uid="{E329D7E5-F6CB-49A0-9787-94EB30C2BB22}"/>
    <cellStyle name="Comma 2 2 4 3 2 2 2" xfId="4778" xr:uid="{2FCDDD93-67AD-4400-B877-61C2292B94CE}"/>
    <cellStyle name="Comma 2 2 4 3 2 2 2 2" xfId="8235" xr:uid="{83BDCFFC-534E-4909-84A3-C507018C04BF}"/>
    <cellStyle name="Comma 2 2 4 3 2 2 2 3" xfId="11602" xr:uid="{98A12D06-BBCC-4E3A-BD76-1CFA2EE71E46}"/>
    <cellStyle name="Comma 2 2 4 3 2 2 3" xfId="9262" xr:uid="{2965D333-B6A1-47ED-92DE-90D4C12EF630}"/>
    <cellStyle name="Comma 2 2 4 3 2 2 4" xfId="6503" xr:uid="{A619D3CF-9A6A-4343-A3A6-E52D57F26E44}"/>
    <cellStyle name="Comma 2 2 4 3 2 2 5" xfId="10482" xr:uid="{11110BB4-FC00-467B-A92B-21136B794F2A}"/>
    <cellStyle name="Comma 2 2 4 3 2 3" xfId="3665" xr:uid="{1FF8BCDC-FAAE-42B2-AF18-2F94E65EE973}"/>
    <cellStyle name="Comma 2 2 4 3 2 3 2" xfId="5614" xr:uid="{5BDC6B70-6B32-4889-A40A-58CEB0C533D1}"/>
    <cellStyle name="Comma 2 2 4 3 2 3 2 2" xfId="8932" xr:uid="{DE5DC902-DA71-432B-9E18-A8E76C42DCBD}"/>
    <cellStyle name="Comma 2 2 4 3 2 3 3" xfId="7295" xr:uid="{BD7C1DB4-23DB-43F5-915B-EBF6B485B911}"/>
    <cellStyle name="Comma 2 2 4 3 2 3 4" xfId="9972" xr:uid="{5F7AEDAD-1A3E-4EF0-AEF4-6ADF607D789C}"/>
    <cellStyle name="Comma 2 2 4 3 2 4" xfId="4366" xr:uid="{5C8BB0BC-2394-4F49-97D4-DDD5CC7EDE63}"/>
    <cellStyle name="Comma 2 2 4 3 2 4 2" xfId="7899" xr:uid="{6B7B176B-99DB-4EE5-821F-F820E84BB3FA}"/>
    <cellStyle name="Comma 2 2 4 3 2 4 3" xfId="11221" xr:uid="{03A613A4-6B9A-4FEE-877C-107C4D6FD5E5}"/>
    <cellStyle name="Comma 2 2 4 3 2 5" xfId="9560" xr:uid="{E8BCD237-E5EB-4EDA-B20E-A7FBBCFCEBB8}"/>
    <cellStyle name="Comma 2 2 4 3 2 6" xfId="6171" xr:uid="{2CEEBDFF-4986-4683-82B9-0ABCEA2D946B}"/>
    <cellStyle name="Comma 2 2 4 3 2 7" xfId="6920" xr:uid="{D8B02BAB-B3CD-4248-85B1-4A6A7509AEE7}"/>
    <cellStyle name="Comma 2 2 4 3 3" xfId="2356" xr:uid="{87860A6A-4D5A-409B-952B-F87F58F08C8B}"/>
    <cellStyle name="Comma 2 2 4 3 3 2" xfId="3747" xr:uid="{3093A33D-5CBE-4657-A786-866B4813EE99}"/>
    <cellStyle name="Comma 2 2 4 3 3 2 2" xfId="5640" xr:uid="{CEBC2C62-CA4D-4749-BB93-5AEDBED97C27}"/>
    <cellStyle name="Comma 2 2 4 3 3 2 2 2" xfId="9005" xr:uid="{FCF99F5B-8656-4192-A1A6-5B9C8729C7FF}"/>
    <cellStyle name="Comma 2 2 4 3 3 2 3" xfId="9493" xr:uid="{7D6D4259-62A4-4054-B05B-3D46349465EC}"/>
    <cellStyle name="Comma 2 2 4 3 3 2 4" xfId="7367" xr:uid="{628CE909-8903-4E83-8851-5D1F6A07C6B3}"/>
    <cellStyle name="Comma 2 2 4 3 3 2 5" xfId="10459" xr:uid="{5BA7A65B-5344-421E-93F1-616C198C8F2A}"/>
    <cellStyle name="Comma 2 2 4 3 3 3" xfId="5388" xr:uid="{373F0F86-0E3E-447D-BE21-E0F780E1C5DE}"/>
    <cellStyle name="Comma 2 2 4 3 3 3 2" xfId="8331" xr:uid="{8D67E6F8-4AFC-4FD7-BA10-978C2C61C6EE}"/>
    <cellStyle name="Comma 2 2 4 3 3 4" xfId="9167" xr:uid="{ECC5C9B4-BF42-4153-B21D-C45D4919677D}"/>
    <cellStyle name="Comma 2 2 4 3 3 5" xfId="6611" xr:uid="{CC9C9670-A20D-4EB7-8A7D-7D472EB10C49}"/>
    <cellStyle name="Comma 2 2 4 3 3 6" xfId="6913" xr:uid="{E803208D-75E3-43CA-A24F-6EC3F3916E89}"/>
    <cellStyle name="Comma 2 2 4 3 4" xfId="2071" xr:uid="{6BC1E36A-2DB6-4452-AC0E-5D95A88EA543}"/>
    <cellStyle name="Comma 2 2 4 3 4 2" xfId="2577" xr:uid="{BC575D37-5F1F-4545-93BD-19FF20548C3A}"/>
    <cellStyle name="Comma 2 2 4 3 4 3" xfId="5246" xr:uid="{69ACB737-4812-4E52-B12D-D6B851495D29}"/>
    <cellStyle name="Comma 2 2 4 3 4 3 2" xfId="8079" xr:uid="{95AD2D63-5FC5-40B9-91F5-20459938A108}"/>
    <cellStyle name="Comma 2 2 4 3 4 4" xfId="9417" xr:uid="{E08E5B17-D67F-4E97-A608-29A191D2F263}"/>
    <cellStyle name="Comma 2 2 4 3 4 5" xfId="7430" xr:uid="{E3C161DD-08DF-4193-8DD2-5923F7440B49}"/>
    <cellStyle name="Comma 2 2 4 3 4 6" xfId="6349" xr:uid="{CA99EBC1-B46D-442C-85FC-3FAC0F54A355}"/>
    <cellStyle name="Comma 2 2 4 3 4 7" xfId="10041" xr:uid="{C6261999-5E20-42EE-A7CB-837C96DCECD4}"/>
    <cellStyle name="Comma 2 2 4 3 5" xfId="2466" xr:uid="{B41DD437-DBF7-4D76-9F6F-FA3515D8E7F0}"/>
    <cellStyle name="Comma 2 2 4 3 5 2" xfId="5440" xr:uid="{EB077F29-E9F7-4A0A-B4D1-4F5629F10B53}"/>
    <cellStyle name="Comma 2 2 4 3 5 2 2" xfId="8404" xr:uid="{ECC30580-9808-461F-820B-51C0BBE46585}"/>
    <cellStyle name="Comma 2 2 4 3 5 3" xfId="9720" xr:uid="{84A227E0-B4AD-4356-A7E2-3F41D392C32B}"/>
    <cellStyle name="Comma 2 2 4 3 5 4" xfId="6689" xr:uid="{A6F59726-2212-4CED-9A30-B8F9169436CD}"/>
    <cellStyle name="Comma 2 2 4 3 5 5" xfId="5747" xr:uid="{811F0230-02CF-44F2-80D4-1590A66E9506}"/>
    <cellStyle name="Comma 2 2 4 3 6" xfId="1659" xr:uid="{8D1067E7-ED45-49F3-9DFE-58C1405FBCEA}"/>
    <cellStyle name="Comma 2 2 4 3 6 2" xfId="4965" xr:uid="{099E9010-0B95-4D98-8F95-0D0686AE7FB3}"/>
    <cellStyle name="Comma 2 2 4 3 6 2 2" xfId="11669" xr:uid="{B77162B9-AA5B-409A-B680-EEEDC04649E2}"/>
    <cellStyle name="Comma 2 2 4 3 6 3" xfId="7683" xr:uid="{381AEC66-E329-4F9F-ACF2-1B69AAC7051E}"/>
    <cellStyle name="Comma 2 2 4 3 6 4" xfId="10823" xr:uid="{8BB08E7E-1A01-4B46-A81A-DD0C389C3F49}"/>
    <cellStyle name="Comma 2 2 4 3 7" xfId="8566" xr:uid="{4C78D714-578E-41D7-935E-84734102BD0A}"/>
    <cellStyle name="Comma 2 2 4 3 8" xfId="5992" xr:uid="{71BED6FA-4764-4431-B866-4C17803C0BF5}"/>
    <cellStyle name="Comma 2 2 4 4" xfId="1290" xr:uid="{6087F092-72EE-4392-8410-BD1F687C49DD}"/>
    <cellStyle name="Comma 2 2 4 4 2" xfId="2125" xr:uid="{8C4D074D-60B8-44BB-B0EF-55AD2621FAE9}"/>
    <cellStyle name="Comma 2 2 4 4 2 2" xfId="4591" xr:uid="{A822F54D-C8BF-4AB4-8FC3-097F7B034466}"/>
    <cellStyle name="Comma 2 2 4 4 2 2 2" xfId="8132" xr:uid="{A28E04F4-2837-4BDD-8F3D-76F536BE04E5}"/>
    <cellStyle name="Comma 2 2 4 4 2 2 3" xfId="11421" xr:uid="{7C34E792-43D8-4F9A-B0EF-A774C0F0C607}"/>
    <cellStyle name="Comma 2 2 4 4 2 3" xfId="4110" xr:uid="{7FB7EF02-8D66-44C3-A90A-2B66DA20B841}"/>
    <cellStyle name="Comma 2 2 4 4 2 3 2" xfId="11022" xr:uid="{6F5227E4-C3AC-48B7-81FF-4AC506848747}"/>
    <cellStyle name="Comma 2 2 4 4 2 3 3" xfId="8726" xr:uid="{EBA23A3F-824D-4B5D-A4D7-619555660CEF}"/>
    <cellStyle name="Comma 2 2 4 4 2 4" xfId="6401" xr:uid="{F43CA665-A3E4-460E-BA4D-04351206B590}"/>
    <cellStyle name="Comma 2 2 4 4 2 5" xfId="5713" xr:uid="{AB91DFEC-AA8C-46B0-A919-4C17DAD11722}"/>
    <cellStyle name="Comma 2 2 4 4 3" xfId="2613" xr:uid="{8CFFD6C9-3D0E-49E6-99CB-EE7CDC9EDE17}"/>
    <cellStyle name="Comma 2 2 4 4 3 2" xfId="4458" xr:uid="{850CFA33-F626-43BB-AA6D-9F95351D4E6D}"/>
    <cellStyle name="Comma 2 2 4 4 3 2 2" xfId="5474" xr:uid="{F1269C34-4AF0-4018-BED4-224DC9985FE8}"/>
    <cellStyle name="Comma 2 2 4 4 3 2 3" xfId="11290" xr:uid="{26E3C93D-7960-49F3-80CB-9FA08D0167A5}"/>
    <cellStyle name="Comma 2 2 4 4 3 3" xfId="10025" xr:uid="{680D7427-97EA-4DB2-A80E-F17B34C4048D}"/>
    <cellStyle name="Comma 2 2 4 4 4" xfId="1722" xr:uid="{ADA85942-52C4-4524-8BEB-45D0ED9E6288}"/>
    <cellStyle name="Comma 2 2 4 4 4 2" xfId="5018" xr:uid="{A3B38637-C74E-4992-9BA9-010914CEA458}"/>
    <cellStyle name="Comma 2 2 4 4 4 2 2" xfId="11677" xr:uid="{A827017A-C27E-457D-95CE-4FC3B085DF36}"/>
    <cellStyle name="Comma 2 2 4 4 4 3" xfId="7750" xr:uid="{9FD6E3A0-44AE-43AC-B752-ED28805CB0AD}"/>
    <cellStyle name="Comma 2 2 4 4 4 4" xfId="10379" xr:uid="{B9BCDD72-6200-44CC-9C0D-4D5EBC89850A}"/>
    <cellStyle name="Comma 2 2 4 4 5" xfId="3843" xr:uid="{31D6E75B-CCBF-4CFF-8B5C-0FE08E57155C}"/>
    <cellStyle name="Comma 2 2 4 4 5 2" xfId="9326" xr:uid="{ED9DD9B5-788F-4CAF-B80F-9267AD7FFC1C}"/>
    <cellStyle name="Comma 2 2 4 4 6" xfId="7486" xr:uid="{EFFA92F2-03D1-4E7E-BC55-455AF0C2608F}"/>
    <cellStyle name="Comma 2 2 4 4 7" xfId="6051" xr:uid="{4777019F-B4DD-448B-992F-431E5B0D2344}"/>
    <cellStyle name="Comma 2 2 4 4 8" xfId="7124" xr:uid="{84513B88-D9B2-47E9-A01A-75541D7ED6A5}"/>
    <cellStyle name="Comma 2 2 4 5" xfId="1923" xr:uid="{86793E2D-DAD8-4FF7-A2AC-ECC51A637E55}"/>
    <cellStyle name="Comma 2 2 4 5 2" xfId="2263" xr:uid="{71627110-4CEC-47E4-9B2B-2E8A1FA0839E}"/>
    <cellStyle name="Comma 2 2 4 5 2 2" xfId="4659" xr:uid="{ABB3BE2A-D636-40FF-A69D-77B96ED3B381}"/>
    <cellStyle name="Comma 2 2 4 5 2 2 2" xfId="8264" xr:uid="{5E3A7C30-7838-4E47-8126-9A0ECE523EAF}"/>
    <cellStyle name="Comma 2 2 4 5 2 2 3" xfId="11489" xr:uid="{9733C799-6C66-4F2A-87F5-2B636E0E1E3D}"/>
    <cellStyle name="Comma 2 2 4 5 2 3" xfId="4178" xr:uid="{75D5E7C1-C20C-4952-9987-2FAA56E0CE43}"/>
    <cellStyle name="Comma 2 2 4 5 2 3 2" xfId="11090" xr:uid="{A9F20BA0-A765-461D-8133-B701A927D3F6}"/>
    <cellStyle name="Comma 2 2 4 5 2 3 3" xfId="10197" xr:uid="{0E017B13-8404-4F7D-895D-7FA91B620CF4}"/>
    <cellStyle name="Comma 2 2 4 5 2 4" xfId="6532" xr:uid="{F7659A47-DBAF-4C7A-8FA9-0505D75DA09D}"/>
    <cellStyle name="Comma 2 2 4 5 2 5" xfId="5664" xr:uid="{BA4F27BF-8FCB-43C4-A6E8-D7EA597AB83A}"/>
    <cellStyle name="Comma 2 2 4 5 3" xfId="2717" xr:uid="{DFDD849A-7137-444F-B197-8C33B6177056}"/>
    <cellStyle name="Comma 2 2 4 5 3 2" xfId="4526" xr:uid="{8EB5FC87-AE1C-47AD-910D-2EBC2FDE25D8}"/>
    <cellStyle name="Comma 2 2 4 5 3 2 2" xfId="5487" xr:uid="{10FDF43E-586B-48A5-B4EC-5DC417B131E6}"/>
    <cellStyle name="Comma 2 2 4 5 3 2 3" xfId="11357" xr:uid="{252821F2-40B4-454C-A587-BB369B261249}"/>
    <cellStyle name="Comma 2 2 4 5 3 3" xfId="10033" xr:uid="{B9718ED3-10EC-4975-B553-E241EAABB7B4}"/>
    <cellStyle name="Comma 2 2 4 5 4" xfId="3979" xr:uid="{3BF2B883-D2B8-4618-8AD1-4181BA9881BA}"/>
    <cellStyle name="Comma 2 2 4 5 4 2" xfId="7930" xr:uid="{F0EECAA0-9526-4FCA-AC28-AB3F1A2D8096}"/>
    <cellStyle name="Comma 2 2 4 5 4 3" xfId="10946" xr:uid="{A2A5FAD1-9192-4344-A132-3E5236609675}"/>
    <cellStyle name="Comma 2 2 4 5 5" xfId="9381" xr:uid="{8E8359C4-DF08-41CA-9B4A-81316043E70B}"/>
    <cellStyle name="Comma 2 2 4 5 6" xfId="8487" xr:uid="{694A0CFC-6133-47C2-8275-B8CAE72EB386}"/>
    <cellStyle name="Comma 2 2 4 5 7" xfId="6201" xr:uid="{4568651F-D549-409C-AEB2-A97CCEE0EE26}"/>
    <cellStyle name="Comma 2 2 4 5 8" xfId="10051" xr:uid="{DAC48B9F-15B5-421B-8D86-2BF9D1131992}"/>
    <cellStyle name="Comma 2 2 4 6" xfId="1493" xr:uid="{B5EC5A40-E965-4E7F-8EA1-C76C3C98336A}"/>
    <cellStyle name="Comma 2 2 4 6 2" xfId="2289" xr:uid="{B3119283-398F-4188-BAAE-DF9A79C3A832}"/>
    <cellStyle name="Comma 2 2 4 6 2 2" xfId="4643" xr:uid="{78E51FE5-CD3D-4CEC-9969-0F11EE6FC158}"/>
    <cellStyle name="Comma 2 2 4 6 2 2 2" xfId="8290" xr:uid="{7856E697-AB11-4922-8A66-004044B0F726}"/>
    <cellStyle name="Comma 2 2 4 6 2 2 3" xfId="11473" xr:uid="{7FB56C72-1CF7-48B1-BDB8-F4FCF5FE450A}"/>
    <cellStyle name="Comma 2 2 4 6 2 2 4" xfId="10103" xr:uid="{F4C1097E-2EA0-4445-A482-070BF5A787C2}"/>
    <cellStyle name="Comma 2 2 4 6 2 3" xfId="4162" xr:uid="{154CBB18-167D-4A0A-8587-C6A5D812C60C}"/>
    <cellStyle name="Comma 2 2 4 6 2 3 2" xfId="5375" xr:uid="{61DCFE61-6930-4B75-997C-767471B76CF1}"/>
    <cellStyle name="Comma 2 2 4 6 2 3 2 2" xfId="11713" xr:uid="{2678C81E-FC2C-48E0-B2E9-9BB72246F7A1}"/>
    <cellStyle name="Comma 2 2 4 6 2 3 3" xfId="11074" xr:uid="{6FC5EB87-807C-4516-9AFA-8478384183E7}"/>
    <cellStyle name="Comma 2 2 4 6 2 3 4" xfId="10292" xr:uid="{712116DF-D275-4C91-AE61-805FB28145A5}"/>
    <cellStyle name="Comma 2 2 4 6 2 4" xfId="6558" xr:uid="{D361EF2A-2261-490B-AB40-FB5E4B25E390}"/>
    <cellStyle name="Comma 2 2 4 6 2 5" xfId="10340" xr:uid="{1F87FE79-B71B-4543-A542-B6601DA0E2E4}"/>
    <cellStyle name="Comma 2 2 4 6 2 6" xfId="10125" xr:uid="{481E84A8-2FEC-4DDC-A7A4-290BC6B4CE88}"/>
    <cellStyle name="Comma 2 2 4 6 3" xfId="2718" xr:uid="{21DCFDA3-ADE6-41B4-8C71-15BA84F4F483}"/>
    <cellStyle name="Comma 2 2 4 6 3 2" xfId="4510" xr:uid="{5631680F-EE9E-4D10-B2E1-35A48381CBB3}"/>
    <cellStyle name="Comma 2 2 4 6 3 2 2" xfId="5488" xr:uid="{84E6E7A2-415D-4F0C-A5C4-65E5259BAF17}"/>
    <cellStyle name="Comma 2 2 4 6 3 2 3" xfId="11341" xr:uid="{86C74EC0-D995-4155-8538-AA4D6E46C300}"/>
    <cellStyle name="Comma 2 2 4 6 3 3" xfId="6752" xr:uid="{36B81E5F-4019-4569-80E7-BB331A81F9E0}"/>
    <cellStyle name="Comma 2 2 4 6 4" xfId="3908" xr:uid="{9060413C-C505-43A7-AFB1-6A25CA903EB9}"/>
    <cellStyle name="Comma 2 2 4 6 4 2" xfId="4870" xr:uid="{11C93A5E-CACB-4F20-B6AE-F827A5CFA8E9}"/>
    <cellStyle name="Comma 2 2 4 6 4 2 2" xfId="11636" xr:uid="{933D1F03-3099-43D8-B95C-AA1186B1EE94}"/>
    <cellStyle name="Comma 2 2 4 6 4 3" xfId="7569" xr:uid="{35D99342-7754-4027-8E69-07A74CD2AAFE}"/>
    <cellStyle name="Comma 2 2 4 6 4 4" xfId="10927" xr:uid="{EF3C6AF2-4BC5-4592-978F-A56D0483B7A4}"/>
    <cellStyle name="Comma 2 2 4 6 5" xfId="9268" xr:uid="{91102278-4594-403E-87E5-B88C46932E95}"/>
    <cellStyle name="Comma 2 2 4 6 6" xfId="8708" xr:uid="{D6F2F543-867A-44DC-AD98-08ACBDCAB484}"/>
    <cellStyle name="Comma 2 2 4 6 7" xfId="5873" xr:uid="{11B74A75-0F1D-453A-A0A3-B18D9A7B0F12}"/>
    <cellStyle name="Comma 2 2 4 6 8" xfId="10175" xr:uid="{45D75C6D-8440-455B-A674-4E716F8A49BB}"/>
    <cellStyle name="Comma 2 2 4 6 9" xfId="7237" xr:uid="{3F9A06C9-0271-4500-A611-3FBC328B16A0}"/>
    <cellStyle name="Comma 2 2 4 7" xfId="1976" xr:uid="{CBF6D5E9-FD90-40DE-BA87-B3323FC3229D}"/>
    <cellStyle name="Comma 2 2 4 7 2" xfId="2873" xr:uid="{89028DEC-5B6C-48EC-ACBE-02CB0594E33D}"/>
    <cellStyle name="Comma 2 2 4 7 2 2" xfId="4691" xr:uid="{557B996E-E174-4A17-9100-77CF04866CBF}"/>
    <cellStyle name="Comma 2 2 4 7 2 2 2" xfId="5492" xr:uid="{FB7A7592-A36A-4479-9E56-4F20DA53B97B}"/>
    <cellStyle name="Comma 2 2 4 7 2 2 3" xfId="11521" xr:uid="{F6EAB2D9-506E-4660-B680-AB39A85DB87A}"/>
    <cellStyle name="Comma 2 2 4 7 2 3" xfId="10535" xr:uid="{E549FAF7-11EC-4C28-8C68-823B98D79971}"/>
    <cellStyle name="Comma 2 2 4 7 3" xfId="4238" xr:uid="{7BD7DDFF-76E5-417F-9EBF-2427ABD79522}"/>
    <cellStyle name="Comma 2 2 4 7 3 2" xfId="7983" xr:uid="{D57F6B2D-3B4F-4694-B6B9-DE9C01FF61B5}"/>
    <cellStyle name="Comma 2 2 4 7 3 3" xfId="11126" xr:uid="{1E142473-674D-43E6-96D5-1B0258F996A4}"/>
    <cellStyle name="Comma 2 2 4 7 4" xfId="9394" xr:uid="{208B38C7-D2FB-480C-BD57-0B9C786E191D}"/>
    <cellStyle name="Comma 2 2 4 7 5" xfId="9297" xr:uid="{B0AA1CC8-57F7-461C-83EA-ED9E3EFFB867}"/>
    <cellStyle name="Comma 2 2 4 7 6" xfId="6253" xr:uid="{0B306100-D45C-47C9-AB85-2CCF18B27F54}"/>
    <cellStyle name="Comma 2 2 4 7 7" xfId="6588" xr:uid="{CA288BD5-C466-4E24-9DB8-999BF1C027EE}"/>
    <cellStyle name="Comma 2 2 4 8" xfId="2964" xr:uid="{B19FC0A2-07B7-4110-B8B6-A909B19EA188}"/>
    <cellStyle name="Comma 2 2 4 8 2" xfId="4734" xr:uid="{891E959D-2272-48C5-AD56-297F9BEC25AF}"/>
    <cellStyle name="Comma 2 2 4 8 2 2" xfId="11559" xr:uid="{D48967A6-1286-461C-B595-98C1CFB3EAF1}"/>
    <cellStyle name="Comma 2 2 4 8 2 3" xfId="9954" xr:uid="{8415B6D6-4A0A-4FA2-802E-BE908A55DCF2}"/>
    <cellStyle name="Comma 2 2 4 8 3" xfId="4308" xr:uid="{AC8EB9F9-732B-4173-A677-BFFE0CCF536C}"/>
    <cellStyle name="Comma 2 2 4 8 3 2" xfId="5494" xr:uid="{B1A8692A-C0B3-4338-8215-0562901AA405}"/>
    <cellStyle name="Comma 2 2 4 8 3 3" xfId="11172" xr:uid="{E477DFE8-F75A-4EB3-8C9E-270E231878AD}"/>
    <cellStyle name="Comma 2 2 4 8 4" xfId="10559" xr:uid="{C0B9A1B6-D383-4EB3-953B-365A9BB175ED}"/>
    <cellStyle name="Comma 2 2 4 9" xfId="3092" xr:uid="{E38FF3A8-07C1-45A2-BE33-90DC03F2381E}"/>
    <cellStyle name="Comma 2 2 4 9 2" xfId="3174" xr:uid="{8A5C0DC0-D1DA-4C56-8D60-17403D68FE01}"/>
    <cellStyle name="Comma 2 2 4 9 2 2" xfId="5536" xr:uid="{43D9EDB1-5529-45BA-86FC-EE43DA1A7764}"/>
    <cellStyle name="Comma 2 2 4 9 2 2 2" xfId="9812" xr:uid="{9925D0E5-6EC2-4ACC-94B9-BB033215EF16}"/>
    <cellStyle name="Comma 2 2 4 9 2 2 3" xfId="8686" xr:uid="{E6666152-4A1B-48DB-A7B4-DF836160D566}"/>
    <cellStyle name="Comma 2 2 4 9 2 3" xfId="9753" xr:uid="{C7D2AF82-EDFF-42E1-92AA-49B29E652BB3}"/>
    <cellStyle name="Comma 2 2 4 9 2 4" xfId="7042" xr:uid="{285F8FD7-29E3-4B73-9010-2C1D85F33C60}"/>
    <cellStyle name="Comma 2 2 4 9 2 5" xfId="10677" xr:uid="{7AD6E0F4-5E4C-481B-937F-26D68A430460}"/>
    <cellStyle name="Comma 2 2 4 9 3" xfId="3512" xr:uid="{2441B844-8B58-4BB2-9F2B-7E591EF1716D}"/>
    <cellStyle name="Comma 2 2 4 9 3 2" xfId="5570" xr:uid="{F5A57135-33BE-4B8A-B0CE-3045D07A2667}"/>
    <cellStyle name="Comma 2 2 4 9 3 2 2" xfId="9824" xr:uid="{79A59754-F553-4AA6-9AF2-4AE493D42DBC}"/>
    <cellStyle name="Comma 2 2 4 9 3 2 3" xfId="8799" xr:uid="{7094ED25-9245-4C55-A635-6680FCB237C4}"/>
    <cellStyle name="Comma 2 2 4 9 3 3" xfId="9127" xr:uid="{66B2D0A3-6F89-45FE-A375-4148FC0074C2}"/>
    <cellStyle name="Comma 2 2 4 9 3 4" xfId="7161" xr:uid="{74120DCF-C6E4-4145-8700-F412289328EE}"/>
    <cellStyle name="Comma 2 2 4 9 3 5" xfId="5752" xr:uid="{77212280-4F48-4DA4-B286-B0FFBA8C1A3A}"/>
    <cellStyle name="Comma 2 2 4 9 4" xfId="3564" xr:uid="{930DC4DC-D5AD-47F0-91EC-FB8DA6ECA525}"/>
    <cellStyle name="Comma 2 2 4 9 4 2" xfId="5592" xr:uid="{96CBA494-C987-4249-80CB-490D9E964DA6}"/>
    <cellStyle name="Comma 2 2 4 9 4 2 2" xfId="9838" xr:uid="{2C67F2A0-FFD8-4488-8464-CF55048B2C75}"/>
    <cellStyle name="Comma 2 2 4 9 4 2 3" xfId="8848" xr:uid="{5DDC4E5A-DC7F-4698-9404-8EA526080DC1}"/>
    <cellStyle name="Comma 2 2 4 9 4 3" xfId="7488" xr:uid="{B110AEBC-EF8E-4F3F-81D6-DD4DE7C3EB2F}"/>
    <cellStyle name="Comma 2 2 4 9 4 4" xfId="7210" xr:uid="{17F4D813-890D-4832-B5AE-7985F3D94795}"/>
    <cellStyle name="Comma 2 2 4 9 4 5" xfId="7119" xr:uid="{DDCC4AA6-60CA-423D-A304-72B11BC56A3F}"/>
    <cellStyle name="Comma 2 2 4 9 5" xfId="5519" xr:uid="{3FA6336B-9151-439C-876D-50047615D868}"/>
    <cellStyle name="Comma 2 2 4 9 5 2" xfId="9797" xr:uid="{CA28ADB9-0314-4AC1-B691-C2AB9740CF6C}"/>
    <cellStyle name="Comma 2 2 4 9 5 3" xfId="8641" xr:uid="{59FD7C5F-0F42-4D8D-AC1D-564CE4BF860C}"/>
    <cellStyle name="Comma 2 2 4 9 6" xfId="8734" xr:uid="{903F48B5-FA04-42F9-AAA4-8FB7FA0A329D}"/>
    <cellStyle name="Comma 2 2 4 9 6 2" xfId="9814" xr:uid="{32394528-8FDC-48E1-817A-1EC54E569350}"/>
    <cellStyle name="Comma 2 2 4 9 7" xfId="8547" xr:uid="{D0113ED8-F063-4417-9F6B-222BB7ADEB50}"/>
    <cellStyle name="Comma 2 2 4 9 8" xfId="6994" xr:uid="{7C6A8280-9645-48AD-8BAA-6718CF7A8A3E}"/>
    <cellStyle name="Comma 2 2 4 9 9" xfId="10603" xr:uid="{2F40DE44-52E0-4952-B13B-AB121BADBC39}"/>
    <cellStyle name="Comma 2 2 5" xfId="837" xr:uid="{088D3DDC-E680-46C9-AF49-4666775D4CF8}"/>
    <cellStyle name="Comma 2 2 5 2" xfId="1663" xr:uid="{1A9B5D39-CCCA-4BE9-9E6D-82FAB95AD625}"/>
    <cellStyle name="Comma 2 2 5 2 2" xfId="3513" xr:uid="{452BFFB4-7079-4D67-91A6-E9AB8EC3D23A}"/>
    <cellStyle name="Comma 2 2 5 2 2 2" xfId="4646" xr:uid="{76BB3866-ACAF-4570-B8F3-D10CD429F1C4}"/>
    <cellStyle name="Comma 2 2 5 2 2 2 2" xfId="9825" xr:uid="{CA866745-7F55-4DBD-AAD9-3341823FB1D6}"/>
    <cellStyle name="Comma 2 2 5 2 2 2 3" xfId="8800" xr:uid="{3A5B0AB4-FF4B-411A-9699-085B54A498D1}"/>
    <cellStyle name="Comma 2 2 5 2 2 2 4" xfId="11476" xr:uid="{4A6807F3-30FE-42B4-9602-58DF77809A06}"/>
    <cellStyle name="Comma 2 2 5 2 2 3" xfId="4165" xr:uid="{1A4676C1-DAFD-4A33-8EA6-36E066BAB34A}"/>
    <cellStyle name="Comma 2 2 5 2 2 3 2" xfId="8442" xr:uid="{6A6F3136-6B53-4A29-9724-67FEAC1B7FDB}"/>
    <cellStyle name="Comma 2 2 5 2 2 3 3" xfId="11077" xr:uid="{9F4AD1AD-2E8B-4FF8-BAC3-D89301CCFBE5}"/>
    <cellStyle name="Comma 2 2 5 2 2 4" xfId="7162" xr:uid="{71732EF0-8D0B-4114-A414-DA1F5FA51107}"/>
    <cellStyle name="Comma 2 2 5 2 2 5" xfId="10861" xr:uid="{443BB847-7165-4295-9B3D-305323DCF955}"/>
    <cellStyle name="Comma 2 2 5 2 3" xfId="3565" xr:uid="{554FD4B9-3DFA-41A9-8DA3-9CFE4139CBA9}"/>
    <cellStyle name="Comma 2 2 5 2 3 2" xfId="4513" xr:uid="{EA3AD7E5-8B75-487B-98EB-031EE65A8D7C}"/>
    <cellStyle name="Comma 2 2 5 2 3 2 2" xfId="9839" xr:uid="{D9A08402-B4B5-40D7-9B09-23F7C8055D03}"/>
    <cellStyle name="Comma 2 2 5 2 3 2 3" xfId="8849" xr:uid="{E3FDE87D-D942-4E95-B51E-A2F710C51D93}"/>
    <cellStyle name="Comma 2 2 5 2 3 2 4" xfId="11344" xr:uid="{FAFDCFE1-8D21-4620-A8DE-FA107915FC4D}"/>
    <cellStyle name="Comma 2 2 5 2 3 3" xfId="7452" xr:uid="{860F1090-8E1B-46B2-A5C1-48A4220A11E0}"/>
    <cellStyle name="Comma 2 2 5 2 3 4" xfId="7211" xr:uid="{C4FA92EF-6739-46B5-8906-DD95A1ACDA21}"/>
    <cellStyle name="Comma 2 2 5 2 3 5" xfId="10012" xr:uid="{E6524E06-CCD5-41F2-B75D-E79A12CE87B9}"/>
    <cellStyle name="Comma 2 2 5 2 4" xfId="3175" xr:uid="{D5A1F700-6922-4B4F-9C72-32DBEBF927A1}"/>
    <cellStyle name="Comma 2 2 5 2 4 2" xfId="5537" xr:uid="{C2B92A69-17BE-4511-80D6-C84DD4373412}"/>
    <cellStyle name="Comma 2 2 5 2 4 2 2" xfId="8687" xr:uid="{2B27A8EB-3A60-4915-8176-95CB248EEA98}"/>
    <cellStyle name="Comma 2 2 5 2 4 3" xfId="9689" xr:uid="{1E4B63EF-569F-48FB-8FC1-27949926AA51}"/>
    <cellStyle name="Comma 2 2 5 2 4 4" xfId="7043" xr:uid="{E4918F82-3FAC-441F-A208-F10461E0A114}"/>
    <cellStyle name="Comma 2 2 5 2 4 5" xfId="6602" xr:uid="{9302DCC8-7091-41ED-94FF-02B7AAF32ECB}"/>
    <cellStyle name="Comma 2 2 5 2 5" xfId="3931" xr:uid="{AFF1FC2C-41C4-4921-93B5-8DE1C22155F2}"/>
    <cellStyle name="Comma 2 2 5 2 5 2" xfId="4967" xr:uid="{D437F3D4-C5C4-4957-A61B-760522EAF7E1}"/>
    <cellStyle name="Comma 2 2 5 2 5 2 2" xfId="9786" xr:uid="{D758082E-10F6-42F8-8ACE-875DACAB1250}"/>
    <cellStyle name="Comma 2 2 5 2 5 3" xfId="8450" xr:uid="{AF0613FD-E681-4CE6-A397-ECE00CA336E8}"/>
    <cellStyle name="Comma 2 2 5 2 5 4" xfId="10931" xr:uid="{548827C6-D6DB-4874-8021-7C22031771B9}"/>
    <cellStyle name="Comma 2 2 5 2 6" xfId="9312" xr:uid="{BC500B77-AFC9-4192-AE0D-3C9A6EB794D2}"/>
    <cellStyle name="Comma 2 2 5 2 7" xfId="9541" xr:uid="{AA4A9AC2-EC8B-42B8-9770-EADC0B32E9A7}"/>
    <cellStyle name="Comma 2 2 5 2 8" xfId="11790" xr:uid="{582E7196-5000-4023-9B8C-40C45D2709F0}"/>
    <cellStyle name="Comma 2 2 5 3" xfId="1759" xr:uid="{412F7861-2CCC-402B-B5D8-81E919840077}"/>
    <cellStyle name="Comma 2 2 5 3 2" xfId="2162" xr:uid="{264A5BD7-BBFF-46BD-B9E4-DCBCF5634996}"/>
    <cellStyle name="Comma 2 2 5 3 2 2" xfId="3520" xr:uid="{3B2EFDDA-763E-4AA9-8B4F-ED79ADA36D91}"/>
    <cellStyle name="Comma 2 2 5 3 2 2 2" xfId="5573" xr:uid="{F9C2BE01-0C75-40EC-8CB9-3F9E4C8EFB88}"/>
    <cellStyle name="Comma 2 2 5 3 2 2 2 2" xfId="8807" xr:uid="{751B946E-A431-4B9E-BA1D-CA9CABDC9113}"/>
    <cellStyle name="Comma 2 2 5 3 2 2 3" xfId="9487" xr:uid="{EAAF3BA6-2B37-4449-B966-1AFE6CD44D5A}"/>
    <cellStyle name="Comma 2 2 5 3 2 2 4" xfId="7168" xr:uid="{70AE471A-D7F3-4339-9FC5-A394BD21BF5E}"/>
    <cellStyle name="Comma 2 2 5 3 2 2 5" xfId="9983" xr:uid="{8D29484B-C362-4B66-B11A-1A04AE4EC6B9}"/>
    <cellStyle name="Comma 2 2 5 3 2 3" xfId="5319" xr:uid="{CFB0E68F-59EB-40A4-9A85-C32F15034E82}"/>
    <cellStyle name="Comma 2 2 5 3 2 3 2" xfId="8169" xr:uid="{1DB3F538-B0D7-43ED-8DE8-BC2AED7454FB}"/>
    <cellStyle name="Comma 2 2 5 3 2 4" xfId="9433" xr:uid="{6B39DC85-F5F8-4139-8D95-83EFB372F310}"/>
    <cellStyle name="Comma 2 2 5 3 2 5" xfId="8742" xr:uid="{4D07DE84-E837-4D85-9FC0-56BC7D47B539}"/>
    <cellStyle name="Comma 2 2 5 3 2 6" xfId="6438" xr:uid="{1E3B1303-334A-44F6-A8A5-6F6FE7B97F2C}"/>
    <cellStyle name="Comma 2 2 5 3 2 6 2" xfId="11796" xr:uid="{8552B9CF-263B-430A-B5F7-BA8752EA73E1}"/>
    <cellStyle name="Comma 2 2 5 3 2 7" xfId="5753" xr:uid="{0E07CAF2-B4E7-428E-B31C-19D268D7C9AA}"/>
    <cellStyle name="Comma 2 2 5 3 3" xfId="3571" xr:uid="{06E5F235-8B18-4B46-98B2-07DC71014B68}"/>
    <cellStyle name="Comma 2 2 5 3 3 2" xfId="5594" xr:uid="{308C315E-8E21-416D-B26A-F6D172F30AFE}"/>
    <cellStyle name="Comma 2 2 5 3 3 2 2" xfId="9844" xr:uid="{64BB8C6D-AC70-412C-97B5-BEE2116B630D}"/>
    <cellStyle name="Comma 2 2 5 3 3 2 3" xfId="8855" xr:uid="{EF7DF20A-B560-46A3-9C46-7FFD35F5D90E}"/>
    <cellStyle name="Comma 2 2 5 3 3 3" xfId="9387" xr:uid="{541AB4DD-E21F-43A6-948B-B7EB9F492BBD}"/>
    <cellStyle name="Comma 2 2 5 3 3 4" xfId="7217" xr:uid="{41710D55-C20D-4E55-B052-1A322029011E}"/>
    <cellStyle name="Comma 2 2 5 3 3 5" xfId="10135" xr:uid="{7B1D914F-C5D8-47A8-A586-0B6380E03368}"/>
    <cellStyle name="Comma 2 2 5 3 4" xfId="3279" xr:uid="{B86D7F9E-F938-4C03-8F3B-EB3D0D00BA1E}"/>
    <cellStyle name="Comma 2 2 5 3 4 2" xfId="5542" xr:uid="{432F1E21-B13D-44DD-8844-4B5B5CDE5E79}"/>
    <cellStyle name="Comma 2 2 5 3 4 2 2" xfId="8714" xr:uid="{3C26B75D-1B79-44D9-8A3B-F9791F4FADA1}"/>
    <cellStyle name="Comma 2 2 5 3 4 3" xfId="9648" xr:uid="{D1C65A8E-119D-471F-B3DC-884E461C212F}"/>
    <cellStyle name="Comma 2 2 5 3 4 4" xfId="7069" xr:uid="{5C172B81-3BA4-4E04-B0C9-08FBC5F3A9C0}"/>
    <cellStyle name="Comma 2 2 5 3 4 5" xfId="10069" xr:uid="{56B7A064-4E56-475F-8D29-D8E724CC2CEB}"/>
    <cellStyle name="Comma 2 2 5 3 5" xfId="5051" xr:uid="{82979BF3-4A1F-481A-8597-21BFAD464562}"/>
    <cellStyle name="Comma 2 2 5 3 5 2" xfId="9547" xr:uid="{87C88A01-213C-45B4-90F4-81DB97E92AEA}"/>
    <cellStyle name="Comma 2 2 5 3 5 3" xfId="9029" xr:uid="{AAB0A510-DA76-4B4F-8970-7AE21924D212}"/>
    <cellStyle name="Comma 2 2 5 3 5 4" xfId="8507" xr:uid="{13C14543-218C-43AD-83AB-F6A2C5E9104B}"/>
    <cellStyle name="Comma 2 2 5 3 5 5" xfId="7787" xr:uid="{568FD5EF-9613-4189-B288-9F41176D9496}"/>
    <cellStyle name="Comma 2 2 5 3 6" xfId="9338" xr:uid="{8FE35E0D-B74A-4793-B4A2-54BE334B2929}"/>
    <cellStyle name="Comma 2 2 5 3 7" xfId="9168" xr:uid="{E72544CC-0CAC-4B10-A31F-0C28DE992C89}"/>
    <cellStyle name="Comma 2 2 5 3 8" xfId="6088" xr:uid="{EB4235FE-35DC-4341-B777-26199C565A48}"/>
    <cellStyle name="Comma 2 2 5 3 8 2" xfId="11792" xr:uid="{F83FC639-F529-4A9F-9E75-FB266B832B91}"/>
    <cellStyle name="Comma 2 2 5 3 9" xfId="6946" xr:uid="{69611A66-9E9D-42E4-9857-62641BE47515}"/>
    <cellStyle name="Comma 2 2 5 4" xfId="1531" xr:uid="{325A0B42-D9E1-486A-931C-2882453F2A92}"/>
    <cellStyle name="Comma 2 2 5 4 2" xfId="3381" xr:uid="{02FB01E0-B528-4D56-AC13-16B8D5491861}"/>
    <cellStyle name="Comma 2 2 5 4 3" xfId="4905" xr:uid="{ABC28510-23AD-495A-9E6F-40416CB8D6A2}"/>
    <cellStyle name="Comma 2 2 5 4 3 2" xfId="7606" xr:uid="{C19C42AE-2AAA-4CEE-BD3D-5CC062B97A4A}"/>
    <cellStyle name="Comma 2 2 5 4 4" xfId="9282" xr:uid="{055AA234-9A84-4A58-B369-A856BD5BF321}"/>
    <cellStyle name="Comma 2 2 5 4 5" xfId="9267" xr:uid="{60E6ABF0-8168-44AC-86CC-89850FCFD2F4}"/>
    <cellStyle name="Comma 2 2 5 4 6" xfId="5911" xr:uid="{50C86A92-A798-44C0-A0CC-31D278BEEDA1}"/>
    <cellStyle name="Comma 2 2 5 4 7" xfId="5693" xr:uid="{0DEE3E0D-FCB6-4826-9CE7-EEF40B7E8367}"/>
    <cellStyle name="Comma 2 2 5 5" xfId="2013" xr:uid="{C72A9F13-C10D-41C3-BC83-6A6CF7B2B2ED}"/>
    <cellStyle name="Comma 2 2 5 5 2" xfId="5204" xr:uid="{287F33EF-66B0-4014-AE19-0008A6242468}"/>
    <cellStyle name="Comma 2 2 5 5 2 2" xfId="8020" xr:uid="{BB51BC30-B6EA-4B4D-85A2-9CE8810F2585}"/>
    <cellStyle name="Comma 2 2 5 5 3" xfId="6290" xr:uid="{1D7F06CA-D469-4474-9318-872B7F69ED91}"/>
    <cellStyle name="Comma 2 2 5 5 4" xfId="10527" xr:uid="{7E5F3763-4E5F-46B3-B58B-E98DA9CE792B}"/>
    <cellStyle name="Comma 2 2 5 6" xfId="1396" xr:uid="{D6EB52E8-62D8-4C7F-A586-C136DDD1084E}"/>
    <cellStyle name="Comma 2 2 5 6 2" xfId="4827" xr:uid="{B84499FA-1F1C-4C9F-AEED-EE09606C33F2}"/>
    <cellStyle name="Comma 2 2 5 6 2 2" xfId="11628" xr:uid="{43FC8E3E-07BE-4889-B944-A9E412823D82}"/>
    <cellStyle name="Comma 2 2 5 6 3" xfId="7518" xr:uid="{9AC066B1-82C1-418E-B477-ACE71736030B}"/>
    <cellStyle name="Comma 2 2 5 6 4" xfId="6820" xr:uid="{60A23773-D6C9-4A78-9354-849967DBB162}"/>
    <cellStyle name="Comma 2 2 5 7" xfId="9636" xr:uid="{1C9C8F54-53A9-42AD-91AF-D749A070EB54}"/>
    <cellStyle name="Comma 2 2 5 8" xfId="5817" xr:uid="{F15D09F8-7D34-4B89-A9DE-16250ED76AE8}"/>
    <cellStyle name="Comma 2 2 6" xfId="838" xr:uid="{29901965-49C6-4A68-BA05-FC2C5C20FD6D}"/>
    <cellStyle name="Comma 2 2 7" xfId="839" xr:uid="{C2AC4FCD-254B-4C05-9748-63801B03FFB3}"/>
    <cellStyle name="Comma 2 2 7 2" xfId="2323" xr:uid="{EA1D637A-8997-43A3-B922-3D45AFEC9CCD}"/>
    <cellStyle name="Comma 2 2 7 2 2" xfId="3643" xr:uid="{D3BDBBC3-A011-4C7E-B7AC-BD9138DEEE6C}"/>
    <cellStyle name="Comma 2 2 7 2 2 2" xfId="4764" xr:uid="{FAD3E00B-B631-45C5-BA12-F6B7B878893A}"/>
    <cellStyle name="Comma 2 2 7 2 2 2 2" xfId="8916" xr:uid="{A491B397-5BA1-4BF0-94DC-41DDFB29EA16}"/>
    <cellStyle name="Comma 2 2 7 2 2 2 3" xfId="11588" xr:uid="{6AF94D46-1E85-4160-B384-ADACBD3014DC}"/>
    <cellStyle name="Comma 2 2 7 2 2 3" xfId="7465" xr:uid="{656B5C5B-E686-48AE-8592-496C9D7ABF3D}"/>
    <cellStyle name="Comma 2 2 7 2 2 4" xfId="7276" xr:uid="{3FE38D6E-8FFF-4545-A555-E4E5C0899978}"/>
    <cellStyle name="Comma 2 2 7 2 2 5" xfId="8483" xr:uid="{43BDBE2A-ADB8-400A-B1F8-50C81FFEBE36}"/>
    <cellStyle name="Comma 2 2 7 2 3" xfId="4349" xr:uid="{ECAA1E16-3215-4DE6-994F-CBE9FF0CBCF6}"/>
    <cellStyle name="Comma 2 2 7 2 3 2" xfId="8314" xr:uid="{04C72427-4CD3-4716-9D53-7F34EE271157}"/>
    <cellStyle name="Comma 2 2 7 2 3 3" xfId="11206" xr:uid="{69E58099-CDF6-4294-8315-E10048047A98}"/>
    <cellStyle name="Comma 2 2 7 2 4" xfId="9661" xr:uid="{CAD918F9-6FB7-44B9-9B29-5AD9A4E17F02}"/>
    <cellStyle name="Comma 2 2 7 2 5" xfId="6587" xr:uid="{31F73136-2C5A-436F-945C-784D49F44F58}"/>
    <cellStyle name="Comma 2 2 7 2 6" xfId="6747" xr:uid="{1D7DF74A-5A27-4E4A-8D77-3A63BDBB5CFC}"/>
    <cellStyle name="Comma 2 2 7 3" xfId="2089" xr:uid="{91B184BD-CB84-425D-9C04-6D4E57F9B9C4}"/>
    <cellStyle name="Comma 2 2 7 3 2" xfId="3731" xr:uid="{552031A7-6477-496E-B894-B85D363B2B42}"/>
    <cellStyle name="Comma 2 2 7 3 2 2" xfId="5630" xr:uid="{5C5AD089-4524-49FF-BB17-C761C9F675CC}"/>
    <cellStyle name="Comma 2 2 7 3 2 2 2" xfId="8989" xr:uid="{BB8D5B24-1EB4-4375-A90F-82B3D3A62B08}"/>
    <cellStyle name="Comma 2 2 7 3 2 3" xfId="9719" xr:uid="{B769F8B1-599D-4BC3-9B6D-D86E93BEA48E}"/>
    <cellStyle name="Comma 2 2 7 3 2 4" xfId="7351" xr:uid="{6A23B40B-686D-4CB2-8EE8-89DC529AAED1}"/>
    <cellStyle name="Comma 2 2 7 3 2 5" xfId="10401" xr:uid="{8BC01D80-F8F8-4FB3-8E8A-A89D6B380941}"/>
    <cellStyle name="Comma 2 2 7 3 3" xfId="5250" xr:uid="{F53A1BBD-5400-4D14-AFB5-F50C2859B946}"/>
    <cellStyle name="Comma 2 2 7 3 3 2" xfId="8096" xr:uid="{90FAE0BD-5B4E-4AC4-BB0F-2954D6AE6410}"/>
    <cellStyle name="Comma 2 2 7 3 4" xfId="9392" xr:uid="{197B816D-34AF-4748-BAF8-2F3332067C04}"/>
    <cellStyle name="Comma 2 2 7 3 5" xfId="6365" xr:uid="{45FB2958-E8C7-447D-856B-9D5566DDC0BD}"/>
    <cellStyle name="Comma 2 2 7 3 6" xfId="10783" xr:uid="{8234FD3F-3BA7-4F3D-B466-06DAE8C46A7E}"/>
    <cellStyle name="Comma 2 2 7 4" xfId="2578" xr:uid="{92130351-3F07-4BE1-A3C7-E4DE6147C830}"/>
    <cellStyle name="Comma 2 2 7 5" xfId="2450" xr:uid="{8F1C87FA-64DC-45A6-844F-168D089B6FB5}"/>
    <cellStyle name="Comma 2 2 7 5 2" xfId="5425" xr:uid="{5FA5B888-6550-4224-9D20-38A46EA12C38}"/>
    <cellStyle name="Comma 2 2 7 5 2 2" xfId="8388" xr:uid="{3F6BEA19-EC20-4D56-819E-DF32B690F499}"/>
    <cellStyle name="Comma 2 2 7 5 3" xfId="7479" xr:uid="{6440C397-45AE-418B-94B3-E88D09A7582C}"/>
    <cellStyle name="Comma 2 2 7 5 4" xfId="6673" xr:uid="{51153203-2E19-4A92-9190-7BAA5FADBE27}"/>
    <cellStyle name="Comma 2 2 7 5 5" xfId="10105" xr:uid="{AE717E11-05FD-4723-A6C0-12B256927A40}"/>
    <cellStyle name="Comma 2 2 7 6" xfId="1685" xr:uid="{66BFC66A-8048-498A-98F5-C254096EDDBD}"/>
    <cellStyle name="Comma 2 2 7 6 2" xfId="4983" xr:uid="{4115593A-4CEF-442F-BD09-D6AA45D34635}"/>
    <cellStyle name="Comma 2 2 7 6 2 2" xfId="11673" xr:uid="{CEBCBF6D-7C98-4AB3-A217-5155EC7CA758}"/>
    <cellStyle name="Comma 2 2 7 6 3" xfId="7713" xr:uid="{EA95BDDB-A7C3-431F-8223-95F44E060E5D}"/>
    <cellStyle name="Comma 2 2 7 6 4" xfId="10449" xr:uid="{53CD3369-9C3A-427F-97EA-206CCC0DE271}"/>
    <cellStyle name="Comma 2 2 7 7" xfId="8506" xr:uid="{CDA25641-C249-4A9D-A43A-64D590C5E6FF}"/>
    <cellStyle name="Comma 2 2 7 8" xfId="6015" xr:uid="{173C3CCD-9B0B-4423-B4DA-A2F540E7FE0C}"/>
    <cellStyle name="Comma 2 2 8" xfId="1248" xr:uid="{C39F6122-C7CA-4461-BA5D-654978415E8F}"/>
    <cellStyle name="Comma 2 2 8 2" xfId="2614" xr:uid="{1C326F87-1D9C-42CC-B1EF-BD9DF0D72741}"/>
    <cellStyle name="Comma 2 2 8 2 2" xfId="4571" xr:uid="{C7D98E41-FAAE-45D5-B1C9-88586BA03B75}"/>
    <cellStyle name="Comma 2 2 8 2 2 2" xfId="11401" xr:uid="{5DD1E490-561D-45C4-9945-4EB18A8FCECE}"/>
    <cellStyle name="Comma 2 2 8 2 2 3" xfId="10387" xr:uid="{56837DA4-76DB-4B57-BB60-FC024A99513D}"/>
    <cellStyle name="Comma 2 2 8 2 3" xfId="4087" xr:uid="{5D45B13F-B111-4ACD-B6E3-2F4C0EBB8050}"/>
    <cellStyle name="Comma 2 2 8 2 3 2" xfId="5475" xr:uid="{3372D898-A152-427F-90E5-85B867B38AEC}"/>
    <cellStyle name="Comma 2 2 8 2 3 3" xfId="10999" xr:uid="{05AE6A01-B9AA-4C4D-8494-771769994CE7}"/>
    <cellStyle name="Comma 2 2 8 2 4" xfId="5744" xr:uid="{B9E4E16A-9712-4433-955E-021EA3FFC636}"/>
    <cellStyle name="Comma 2 2 8 3" xfId="1402" xr:uid="{B633E705-0375-46C4-840C-D023920CA9C7}"/>
    <cellStyle name="Comma 2 2 8 3 2" xfId="4438" xr:uid="{A6514D8F-A9B5-4D6F-9734-B7FFDC7F5F38}"/>
    <cellStyle name="Comma 2 2 8 3 2 2" xfId="11270" xr:uid="{F44E02F8-A8A5-4CC4-B150-D5F2A6506E63}"/>
    <cellStyle name="Comma 2 2 8 3 3" xfId="7522" xr:uid="{AE520970-F0F0-431E-A587-725AA023620F}"/>
    <cellStyle name="Comma 2 2 8 3 4" xfId="9977" xr:uid="{6FF44243-FE9C-446A-914B-D9814A4A9419}"/>
    <cellStyle name="Comma 2 2 8 4" xfId="3823" xr:uid="{986965BA-B536-4BC9-956C-54B9AB58D4AD}"/>
    <cellStyle name="Comma 2 2 8 4 2" xfId="7457" xr:uid="{EA1DBB08-0E2C-42FE-BCB5-48C1A94CA59E}"/>
    <cellStyle name="Comma 2 2 8 4 3" xfId="10832" xr:uid="{E002BA3A-5870-4170-A1D9-8AAB73C32723}"/>
    <cellStyle name="Comma 2 2 8 5" xfId="9738" xr:uid="{A679BC4B-109F-4176-AD98-07A638DA408E}"/>
    <cellStyle name="Comma 2 2 8 6" xfId="5821" xr:uid="{1DF10D67-DD3E-4F8F-8437-64F79EB6F75C}"/>
    <cellStyle name="Comma 2 2 8 7" xfId="5956" xr:uid="{F9F72CB5-2AB3-4E57-88C6-ADD2CE26536F}"/>
    <cellStyle name="Comma 2 2 9" xfId="1318" xr:uid="{05FD1E05-F206-4A79-9FBD-41182E48D2C1}"/>
    <cellStyle name="Comma 2 2 9 2" xfId="3680" xr:uid="{BAC96EBE-6D14-4194-9211-DD06E3B43D75}"/>
    <cellStyle name="Comma 2 2 9 2 2" xfId="4607" xr:uid="{EB58DC06-758E-422F-B88A-B03D580BED5A}"/>
    <cellStyle name="Comma 2 2 9 2 2 2" xfId="9877" xr:uid="{1A2FEBDD-E877-4B86-8F53-9063621F3F1F}"/>
    <cellStyle name="Comma 2 2 9 2 2 3" xfId="8947" xr:uid="{4E5D1943-81F4-443C-8F8D-4CE53907E0F1}"/>
    <cellStyle name="Comma 2 2 9 2 2 4" xfId="11437" xr:uid="{C3C6C0A3-EAA9-439B-B78A-A3AD2B6C1DEC}"/>
    <cellStyle name="Comma 2 2 9 2 3" xfId="4126" xr:uid="{79D52B0C-7E10-48C7-BABF-B4381B4E7F55}"/>
    <cellStyle name="Comma 2 2 9 2 3 2" xfId="9406" xr:uid="{AFB39C0B-8DE8-4EDB-9B32-B2DD1CCEB698}"/>
    <cellStyle name="Comma 2 2 9 2 3 3" xfId="11038" xr:uid="{7E561BE5-A6FD-439E-971B-6347ACD913DD}"/>
    <cellStyle name="Comma 2 2 9 2 4" xfId="7310" xr:uid="{1970484B-40D9-45DC-ACF6-5325C8E207F7}"/>
    <cellStyle name="Comma 2 2 9 2 5" xfId="10764" xr:uid="{0C2F6C90-3E98-44E2-BD02-6AE4357C6DDC}"/>
    <cellStyle name="Comma 2 2 9 3" xfId="3762" xr:uid="{75C02ADD-231E-46DE-A0AA-01D0DD9B2B23}"/>
    <cellStyle name="Comma 2 2 9 3 2" xfId="4474" xr:uid="{057F4E87-1338-42BB-A464-FAEC31FEA0C9}"/>
    <cellStyle name="Comma 2 2 9 3 2 2" xfId="9923" xr:uid="{3765129D-9A7F-4454-ACB6-6FF650B80C61}"/>
    <cellStyle name="Comma 2 2 9 3 2 3" xfId="9020" xr:uid="{4402E599-90E1-461F-8BDE-67D33F0F0E3D}"/>
    <cellStyle name="Comma 2 2 9 3 2 4" xfId="11306" xr:uid="{B1FF332C-B181-4D11-B5F5-AC2B4EBB6BC8}"/>
    <cellStyle name="Comma 2 2 9 3 3" xfId="9038" xr:uid="{EB786EF6-F81F-42C4-8DAC-E7A1D58CA7F0}"/>
    <cellStyle name="Comma 2 2 9 3 4" xfId="7382" xr:uid="{88A1FE12-832E-45FB-94D7-AF3D82EC460D}"/>
    <cellStyle name="Comma 2 2 9 3 5" xfId="10244" xr:uid="{C6535F91-BE38-41F3-8934-1E60631D455D}"/>
    <cellStyle name="Comma 2 2 9 4" xfId="2719" xr:uid="{9A61387F-09BA-4C75-A6C1-6916DA1D9A01}"/>
    <cellStyle name="Comma 2 2 9 5" xfId="2481" xr:uid="{EE8CC6E2-34FC-4D4C-8B70-20B5E36E5494}"/>
    <cellStyle name="Comma 2 2 9 5 2" xfId="5455" xr:uid="{9740F37E-55B8-4D59-91FD-1F184460BAE2}"/>
    <cellStyle name="Comma 2 2 9 5 2 2" xfId="8419" xr:uid="{C0FDE690-3725-429B-9516-1B4A7DC3E0A5}"/>
    <cellStyle name="Comma 2 2 9 5 3" xfId="8718" xr:uid="{83162689-FDB7-4F62-952D-F07DE92277D8}"/>
    <cellStyle name="Comma 2 2 9 5 4" xfId="6704" xr:uid="{63C07A0D-DE41-4033-A4BC-15F4DA8020B7}"/>
    <cellStyle name="Comma 2 2 9 5 5" xfId="10302" xr:uid="{368A05B5-5D21-4D55-A50C-BB5E45B695E4}"/>
    <cellStyle name="Comma 2 2 9 6" xfId="1940" xr:uid="{14F10A2C-CD51-4F85-A4F6-647C90595E17}"/>
    <cellStyle name="Comma 2 2 9 6 2" xfId="5134" xr:uid="{C557CCD9-AA3F-4B36-826D-95A60275BA5C}"/>
    <cellStyle name="Comma 2 2 9 6 2 2" xfId="11705" xr:uid="{CE462BF7-E04F-4923-B366-7B1388890540}"/>
    <cellStyle name="Comma 2 2 9 6 3" xfId="7947" xr:uid="{FAD43378-3076-483E-95A3-6A516C74600D}"/>
    <cellStyle name="Comma 2 2 9 6 4" xfId="5775" xr:uid="{1A565F8B-002F-4496-9267-4C1A8F192853}"/>
    <cellStyle name="Comma 2 2 9 7" xfId="3859" xr:uid="{5749B6C7-0CFE-4366-B84D-367AB7A832F2}"/>
    <cellStyle name="Comma 2 2 9 7 2" xfId="9729" xr:uid="{CC897612-D1E9-4789-BB60-5ADE095F10B8}"/>
    <cellStyle name="Comma 2 2 9 8" xfId="6217" xr:uid="{05E61AAA-5EA7-4FF9-9606-FB19210E9D9E}"/>
    <cellStyle name="Comma 2 2 9 9" xfId="10538" xr:uid="{E3519290-6812-4B9F-B73E-DFB8B835BB7A}"/>
    <cellStyle name="Comma 2 20" xfId="840" xr:uid="{A711B704-60D0-4224-BC5C-A34F066372C0}"/>
    <cellStyle name="Comma 2 21" xfId="841" xr:uid="{C5546D23-1DD0-4F3E-A263-ED64C73D5F92}"/>
    <cellStyle name="Comma 2 22" xfId="842" xr:uid="{FFFEFB7B-AEBF-462D-B592-627C1286F5F1}"/>
    <cellStyle name="Comma 2 23" xfId="843" xr:uid="{E961E918-3D9E-4EBF-B9F9-BECBCE8478DF}"/>
    <cellStyle name="Comma 2 24" xfId="1325" xr:uid="{1D1AF8FF-B034-490D-94B9-53A29D380C0C}"/>
    <cellStyle name="Comma 2 24 2" xfId="3047" xr:uid="{E4CD0E46-82D9-4B79-B8E7-04D7F553DC28}"/>
    <cellStyle name="Comma 2 24 2 2" xfId="4611" xr:uid="{6C68C092-56B9-42DF-B47B-288A54D49BFE}"/>
    <cellStyle name="Comma 2 24 2 2 2" xfId="11441" xr:uid="{E281E89A-B857-4094-AC93-9C38490E4292}"/>
    <cellStyle name="Comma 2 24 2 2 3" xfId="10002" xr:uid="{C01503FF-B998-46E4-B0EF-79E3382E0A79}"/>
    <cellStyle name="Comma 2 24 2 3" xfId="4130" xr:uid="{3050CAE3-1394-4092-B9D4-11A731F86791}"/>
    <cellStyle name="Comma 2 24 2 3 2" xfId="11042" xr:uid="{9B2E5E22-F504-44AA-B556-E102FFF8A849}"/>
    <cellStyle name="Comma 2 24 2 4" xfId="6876" xr:uid="{85834F8F-B3E4-47A5-96AB-1EDA86FC5F3A}"/>
    <cellStyle name="Comma 2 24 2 5" xfId="10857" xr:uid="{97822187-897E-4356-B7E4-2F9180B2D85E}"/>
    <cellStyle name="Comma 2 24 3" xfId="4478" xr:uid="{82356AF2-3FD0-428E-A099-D816172D820F}"/>
    <cellStyle name="Comma 2 24 3 2" xfId="8876" xr:uid="{B854536E-1283-40B2-B3C7-E3EE5C4CD7FA}"/>
    <cellStyle name="Comma 2 24 3 3" xfId="11310" xr:uid="{DD43B927-E2A4-4196-B49C-69005C3F8DFC}"/>
    <cellStyle name="Comma 2 24 3 4" xfId="10007" xr:uid="{FAC047DD-9B30-44D4-B4FB-716D2865E3AB}"/>
    <cellStyle name="Comma 2 24 4" xfId="3863" xr:uid="{B1B4525C-69C4-4960-A4D9-AC54D682B1CD}"/>
    <cellStyle name="Comma 2 24 4 2" xfId="5498" xr:uid="{98541BFE-BDA6-4AB9-A724-D553D5D3B4D7}"/>
    <cellStyle name="Comma 2 24 4 3" xfId="10893" xr:uid="{B60D7D90-B9F9-4476-A700-16F335D7FE1A}"/>
    <cellStyle name="Comma 2 24 5" xfId="5732" xr:uid="{FC54B115-A19F-4A30-AB59-5F7E6196B257}"/>
    <cellStyle name="Comma 2 24 6" xfId="10803" xr:uid="{3CCEFD41-42E3-4AC9-9CE2-0E5145D4000D}"/>
    <cellStyle name="Comma 2 25" xfId="1359" xr:uid="{0C6FBF81-BC7E-471C-8F43-54FF71CB8D4B}"/>
    <cellStyle name="Comma 2 25 2" xfId="3100" xr:uid="{ACBDFCA7-6F44-468B-9DD3-88FB3675D9C3}"/>
    <cellStyle name="Comma 2 25 2 2" xfId="4639" xr:uid="{A939A9DA-0246-4ECE-9548-2E819AA3AC71}"/>
    <cellStyle name="Comma 2 25 2 2 2" xfId="9799" xr:uid="{0C01120E-4A67-48AB-83DA-980E29B35699}"/>
    <cellStyle name="Comma 2 25 2 2 3" xfId="11469" xr:uid="{2122FB82-1FEB-460C-85C0-7230A9DF6F33}"/>
    <cellStyle name="Comma 2 25 2 3" xfId="4158" xr:uid="{BD7C660F-223A-411F-824C-C8B413E02A44}"/>
    <cellStyle name="Comma 2 25 2 3 2" xfId="11070" xr:uid="{CEC38E91-2D14-4FFB-AAF6-E7B26A061F2A}"/>
    <cellStyle name="Comma 2 25 2 4" xfId="8648" xr:uid="{A6AC59A7-FC7D-4110-A6A3-37FBB16928C0}"/>
    <cellStyle name="Comma 2 25 2 5" xfId="6792" xr:uid="{2E3F4B7D-8669-4924-AAD8-78141C9F20DB}"/>
    <cellStyle name="Comma 2 25 3" xfId="4506" xr:uid="{85E1874D-31A5-4C70-8104-56EF49CB876E}"/>
    <cellStyle name="Comma 2 25 3 2" xfId="8473" xr:uid="{51148194-34D7-46B1-8095-4276222DCFE0}"/>
    <cellStyle name="Comma 2 25 3 3" xfId="11338" xr:uid="{2B6B0457-5A8C-45B2-B9CD-D8DECE379C2B}"/>
    <cellStyle name="Comma 2 25 4" xfId="3891" xr:uid="{223F199C-700C-4D9A-BA7A-239E92460B11}"/>
    <cellStyle name="Comma 2 25 4 2" xfId="10921" xr:uid="{45AF05A3-D902-4690-A020-413066EDCF6A}"/>
    <cellStyle name="Comma 2 25 4 3" xfId="6802" xr:uid="{CE33157C-DFCB-456A-AAFE-7C5E1BB66683}"/>
    <cellStyle name="Comma 2 25 5" xfId="7001" xr:uid="{CFC5826E-52D8-46E8-874B-899E743672B4}"/>
    <cellStyle name="Comma 2 25 6" xfId="6919" xr:uid="{AD8C3FE4-825B-47C0-A31E-4FD68D347D97}"/>
    <cellStyle name="Comma 2 26" xfId="1360" xr:uid="{DF4DC772-F75B-4DCC-8AE2-5B64277AED9F}"/>
    <cellStyle name="Comma 2 26 2" xfId="3102" xr:uid="{FA4573FB-EA21-4FF8-8A02-3F2ECC8A2C79}"/>
    <cellStyle name="Comma 2 26 2 2" xfId="4640" xr:uid="{C76F5093-3F49-45E0-BEA8-9BF4634CB193}"/>
    <cellStyle name="Comma 2 26 2 2 2" xfId="9800" xr:uid="{E81D8BB0-AFFF-4EAD-8728-A6DECEAC369A}"/>
    <cellStyle name="Comma 2 26 2 2 3" xfId="11470" xr:uid="{72E2DA5E-A1F8-46B4-A228-300F4820FC10}"/>
    <cellStyle name="Comma 2 26 2 3" xfId="4159" xr:uid="{7688F58C-EFE9-4CA6-B736-0FB01AEAFE74}"/>
    <cellStyle name="Comma 2 26 2 3 2" xfId="11071" xr:uid="{BFE298E9-2545-4977-9B2F-65279664F64A}"/>
    <cellStyle name="Comma 2 26 2 4" xfId="8650" xr:uid="{17B84056-C53D-4EA1-97A1-F83D40F3131B}"/>
    <cellStyle name="Comma 2 26 2 5" xfId="10442" xr:uid="{A031A531-907C-4E0D-B9F4-9A998420F766}"/>
    <cellStyle name="Comma 2 26 3" xfId="4507" xr:uid="{ED72B012-EA76-495E-9F7F-55ED295B1D49}"/>
    <cellStyle name="Comma 2 26 3 2" xfId="8502" xr:uid="{7BEAD797-AB9C-476D-9092-935243C58157}"/>
    <cellStyle name="Comma 2 26 3 3" xfId="11339" xr:uid="{8C7B19E2-44DF-4CC0-B1D3-337F6200793B}"/>
    <cellStyle name="Comma 2 26 4" xfId="3892" xr:uid="{44FEF20B-B1B3-459B-810E-C45885F5B75C}"/>
    <cellStyle name="Comma 2 26 4 2" xfId="10922" xr:uid="{2857B1D8-51A6-400A-9FAE-196C960B9D5E}"/>
    <cellStyle name="Comma 2 26 4 3" xfId="10760" xr:uid="{9C58FCFE-6ABD-4B3B-95D4-2B6C6589CEC8}"/>
    <cellStyle name="Comma 2 26 5" xfId="7002" xr:uid="{BF1D682B-3BF5-4CC0-9CFC-73E61548A0AD}"/>
    <cellStyle name="Comma 2 26 6" xfId="10356" xr:uid="{1D7D46E7-B455-4C5D-B004-33DAA38E2562}"/>
    <cellStyle name="Comma 2 27" xfId="1363" xr:uid="{7272B84A-1BB1-48DA-9B52-A6D88B06EBAF}"/>
    <cellStyle name="Comma 2 27 2" xfId="3107" xr:uid="{68545168-3545-459D-8EEE-A5788107256E}"/>
    <cellStyle name="Comma 2 27 2 2" xfId="4642" xr:uid="{D88668FD-A6F7-4C0B-9605-3C9F2FBB27C7}"/>
    <cellStyle name="Comma 2 27 2 2 2" xfId="9803" xr:uid="{832E4CB1-E467-474F-8F02-38C39C644FFE}"/>
    <cellStyle name="Comma 2 27 2 2 3" xfId="8654" xr:uid="{66BCA66D-6E32-47BB-BE48-1DCE93419AA4}"/>
    <cellStyle name="Comma 2 27 2 2 4" xfId="11472" xr:uid="{7D65F799-574F-4544-9786-47C9A448F955}"/>
    <cellStyle name="Comma 2 27 2 3" xfId="4161" xr:uid="{DC8CFE16-0CF0-4BEE-A0E4-C3287E025EB7}"/>
    <cellStyle name="Comma 2 27 2 3 2" xfId="8553" xr:uid="{D8F49069-3405-456E-91F9-DC11B7F34A56}"/>
    <cellStyle name="Comma 2 27 2 3 3" xfId="11073" xr:uid="{0DAB3E80-0835-440F-8C96-202170D78DB1}"/>
    <cellStyle name="Comma 2 27 2 4" xfId="7007" xr:uid="{66D96CC2-6AF0-48DB-8229-C68FD3E6806F}"/>
    <cellStyle name="Comma 2 27 2 5" xfId="10109" xr:uid="{0B3F0832-8656-47C6-AFBF-BE43D04B799F}"/>
    <cellStyle name="Comma 2 27 3" xfId="3104" xr:uid="{C13FE6CF-DE7E-4720-B655-DC91847A4AFF}"/>
    <cellStyle name="Comma 2 27 3 2" xfId="4509" xr:uid="{E040EA9A-D39D-4A39-93C6-556CD80DDEF3}"/>
    <cellStyle name="Comma 2 27 3 2 2" xfId="9801" xr:uid="{A1CF8EB0-2122-4FDD-9899-FB966B7A11C3}"/>
    <cellStyle name="Comma 2 27 3 3" xfId="8651" xr:uid="{1ED7BF87-8526-48A7-A58F-600AC0212F4D}"/>
    <cellStyle name="Comma 2 27 3 4" xfId="10655" xr:uid="{C1198746-2244-49A3-ABB7-6CE1475001D4}"/>
    <cellStyle name="Comma 2 27 4" xfId="3894" xr:uid="{94FC1F86-AB35-487C-945A-F7A6377BF624}"/>
    <cellStyle name="Comma 2 27 4 2" xfId="8690" xr:uid="{078C3D15-9FD8-46B0-A2CF-F8C24F7144C7}"/>
    <cellStyle name="Comma 2 27 4 3" xfId="10923" xr:uid="{6A4B4CDA-9B67-4FE7-96CD-818000E31F22}"/>
    <cellStyle name="Comma 2 27 5" xfId="7004" xr:uid="{42172F08-A195-4D4A-AF0A-E0CCA98F74F6}"/>
    <cellStyle name="Comma 2 27 6" xfId="7032" xr:uid="{C83CD5CA-D9CF-49F2-8906-B6BE4BA468A7}"/>
    <cellStyle name="Comma 2 28" xfId="3110" xr:uid="{ADCA386E-F8A8-4487-AD1F-770A9835DFCF}"/>
    <cellStyle name="Comma 2 28 2" xfId="4796" xr:uid="{99667B52-9380-4738-9FC6-60CB94C9BB7D}"/>
    <cellStyle name="Comma 2 28 2 2" xfId="9804" xr:uid="{8DF49565-C5D3-4BF0-912B-4A46355C58E7}"/>
    <cellStyle name="Comma 2 28 2 3" xfId="8655" xr:uid="{517DF43E-A35B-4709-898E-4CB9B187B0B7}"/>
    <cellStyle name="Comma 2 28 2 4" xfId="11617" xr:uid="{DA0944FC-035D-486E-8163-E042B5F425A6}"/>
    <cellStyle name="Comma 2 28 3" xfId="4396" xr:uid="{B88F2AF9-F32F-4742-97C3-BDAF51FA31A7}"/>
    <cellStyle name="Comma 2 28 3 2" xfId="8494" xr:uid="{FC6357EF-482F-4E98-B0D1-1B0AB933F2C8}"/>
    <cellStyle name="Comma 2 28 3 3" xfId="11237" xr:uid="{D00BCBCD-E97E-431F-A7BD-DE9579FB0957}"/>
    <cellStyle name="Comma 2 28 4" xfId="7008" xr:uid="{381E5D40-1797-4E34-855A-143191DAA22C}"/>
    <cellStyle name="Comma 2 28 5" xfId="10305" xr:uid="{2257AA80-5C6C-4EFA-9DDE-7220C2E441E6}"/>
    <cellStyle name="Comma 2 29" xfId="3112" xr:uid="{11400A64-BCC8-463B-9130-FD6609568492}"/>
    <cellStyle name="Comma 2 29 2" xfId="4797" xr:uid="{B77C22AA-2327-49D8-9FE5-740E5326D020}"/>
    <cellStyle name="Comma 2 29 2 2" xfId="9805" xr:uid="{8A274455-CC55-469C-A856-BC0A340DED19}"/>
    <cellStyle name="Comma 2 29 2 3" xfId="8656" xr:uid="{BD2B7C09-41D7-484D-9A9F-3C3A91EDB56F}"/>
    <cellStyle name="Comma 2 29 2 4" xfId="11618" xr:uid="{17D9D5A5-C51C-4DB2-A03B-8958D24B1700}"/>
    <cellStyle name="Comma 2 29 3" xfId="4398" xr:uid="{654D45DC-11C2-4248-AB7C-26764FB4D31E}"/>
    <cellStyle name="Comma 2 29 3 2" xfId="8496" xr:uid="{BCBB4527-A105-4905-B5EA-92F1134486FA}"/>
    <cellStyle name="Comma 2 29 3 3" xfId="11239" xr:uid="{81E15CD5-52B2-458F-865A-F73F8E7B1A28}"/>
    <cellStyle name="Comma 2 29 4" xfId="7009" xr:uid="{0F4CAC46-F05A-4604-B759-0EE4B616B1A9}"/>
    <cellStyle name="Comma 2 29 5" xfId="5792" xr:uid="{729117C6-59E1-4D5A-A6A9-5B2E62624A28}"/>
    <cellStyle name="Comma 2 3" xfId="168" xr:uid="{FAEED6B6-CC76-43DF-841F-604BAD55BFF4}"/>
    <cellStyle name="Comma 2 3 2" xfId="169" xr:uid="{9B50EF37-D654-4267-89E2-A3B774AF683A}"/>
    <cellStyle name="Comma 2 3 2 10" xfId="2965" xr:uid="{38FC5106-43D6-4CAA-8D48-B6A1266CF464}"/>
    <cellStyle name="Comma 2 3 2 11" xfId="3176" xr:uid="{5F76D6E4-6FBC-4C19-8DC1-58F2BB357623}"/>
    <cellStyle name="Comma 2 3 2 12" xfId="3280" xr:uid="{398C54C4-4AD1-4F7C-84F8-698A6E36ADE7}"/>
    <cellStyle name="Comma 2 3 2 13" xfId="3382" xr:uid="{714D824B-AFE5-4500-ABCF-0EA5220004DD}"/>
    <cellStyle name="Comma 2 3 2 2" xfId="844" xr:uid="{FB794B26-52FF-4229-9317-6EAE60AD4FE2}"/>
    <cellStyle name="Comma 2 3 2 2 2" xfId="845" xr:uid="{2481DFA4-27CC-417F-8789-80EB9D466314}"/>
    <cellStyle name="Comma 2 3 2 2 3" xfId="2615" xr:uid="{F5906390-32B0-434E-848F-2B8284A72A53}"/>
    <cellStyle name="Comma 2 3 2 2 4" xfId="2720" xr:uid="{496A62D7-FC5C-49D3-97FB-F563C7403569}"/>
    <cellStyle name="Comma 2 3 2 2 5" xfId="2721" xr:uid="{3F72581E-1F5E-48FF-B39D-CFB68AF5A1D7}"/>
    <cellStyle name="Comma 2 3 2 2 6" xfId="2874" xr:uid="{4C040C74-04F7-4A8D-85A8-DFC11FDC7831}"/>
    <cellStyle name="Comma 2 3 2 2 7" xfId="2966" xr:uid="{18940375-D929-4751-8342-CFE574EED33E}"/>
    <cellStyle name="Comma 2 3 2 2 8" xfId="3383" xr:uid="{A07BE4E9-88E0-4F70-9FB5-1DA88EC0CD0D}"/>
    <cellStyle name="Comma 2 3 2 3" xfId="846" xr:uid="{12C52FCB-65D0-4BA4-9C6B-38B04337C69D}"/>
    <cellStyle name="Comma 2 3 2 4" xfId="847" xr:uid="{DB93FA48-3A46-4026-B635-BAF658E07D5D}"/>
    <cellStyle name="Comma 2 3 2 5" xfId="848" xr:uid="{AED58B6D-D982-4A68-A5F8-57191600E83B}"/>
    <cellStyle name="Comma 2 3 2 6" xfId="2616" xr:uid="{92DDA05C-404B-4372-AFF8-92ED0C2DEF3F}"/>
    <cellStyle name="Comma 2 3 2 7" xfId="2722" xr:uid="{E52C8B21-01AA-42EC-918F-19F49C38B6D6}"/>
    <cellStyle name="Comma 2 3 2 8" xfId="2723" xr:uid="{14A63898-6152-40DF-85E1-A4428DE4048B}"/>
    <cellStyle name="Comma 2 3 2 9" xfId="2875" xr:uid="{F7BB3309-17E1-4BAC-A682-119F047606B8}"/>
    <cellStyle name="Comma 2 3 3" xfId="849" xr:uid="{55D81B48-001A-4957-9C5B-B98310E352DA}"/>
    <cellStyle name="Comma 2 3 3 2" xfId="3651" xr:uid="{E8A123CB-5E97-43DA-B700-FED2B70E144F}"/>
    <cellStyle name="Comma 2 3 3 3" xfId="2562" xr:uid="{B39A3278-F39B-476B-88DB-78DA7E52D850}"/>
    <cellStyle name="Comma 2 3 3 4" xfId="1593" xr:uid="{3FF7E1C4-D61D-46E4-BB02-D113F6FF70C7}"/>
    <cellStyle name="Comma 2 3 4" xfId="1344" xr:uid="{0498C570-7355-4CEC-BC95-C0FC63D5C749}"/>
    <cellStyle name="Comma 2 3 4 2" xfId="2314" xr:uid="{33FC9117-7F2D-4B49-91CB-27B4E0C4EC51}"/>
    <cellStyle name="Comma 2 3 4 2 2" xfId="4626" xr:uid="{457095D8-E20A-440D-9A73-26DE93FBEEB8}"/>
    <cellStyle name="Comma 2 3 4 2 2 2" xfId="11456" xr:uid="{8633FA32-2100-484A-9245-2B2EC867DC96}"/>
    <cellStyle name="Comma 2 3 4 2 2 3" xfId="10338" xr:uid="{DBE39FBE-DC61-4076-852B-14159C8365C5}"/>
    <cellStyle name="Comma 2 3 4 2 3" xfId="4145" xr:uid="{E55AABF8-DB39-41EC-B0D2-6EEBAAA75543}"/>
    <cellStyle name="Comma 2 3 4 2 3 2" xfId="5379" xr:uid="{6C70746B-B52B-4982-B37C-D3E2F9DE5D8C}"/>
    <cellStyle name="Comma 2 3 4 2 3 3" xfId="11057" xr:uid="{5A43D816-C4C8-4694-AF60-70B7A33AD1D9}"/>
    <cellStyle name="Comma 2 3 4 2 4" xfId="10770" xr:uid="{76D81B68-8772-4BEA-ACFF-B19EEFA1C853}"/>
    <cellStyle name="Comma 2 3 4 3" xfId="1412" xr:uid="{516C1A7E-7B9C-4660-82B7-926436286811}"/>
    <cellStyle name="Comma 2 3 4 3 2" xfId="4342" xr:uid="{0277DFBF-C74B-40C0-9BD9-90BD18EE3CCE}"/>
    <cellStyle name="Comma 2 3 4 3 3" xfId="10530" xr:uid="{9C45C2A7-D999-473D-BF70-F4CA19D28C48}"/>
    <cellStyle name="Comma 2 3 4 4" xfId="4493" xr:uid="{2C2FBF1B-DDF5-4E32-B808-9102E3478C11}"/>
    <cellStyle name="Comma 2 3 4 4 2" xfId="8724" xr:uid="{C8D0B95E-50F9-4DCC-8CDA-CE7F0591169A}"/>
    <cellStyle name="Comma 2 3 4 4 3" xfId="11325" xr:uid="{5A6ED20C-A9F2-406C-B79B-3AAD1C20649F}"/>
    <cellStyle name="Comma 2 3 4 4 4" xfId="7047" xr:uid="{C1C48E7A-D2BA-48B3-AFA7-EAE8BAA03503}"/>
    <cellStyle name="Comma 2 3 4 5" xfId="3878" xr:uid="{1B8EF22E-9143-4C14-A0BF-891724DE7706}"/>
    <cellStyle name="Comma 2 3 4 5 2" xfId="4835" xr:uid="{78EB579F-EFC9-46CB-B151-57CC1FF7FDE5}"/>
    <cellStyle name="Comma 2 3 4 5 3" xfId="10908" xr:uid="{EE8D6C0D-9C5A-425F-BC95-5CD53F798966}"/>
    <cellStyle name="Comma 2 3 4 6" xfId="10439" xr:uid="{8C426E1B-8614-4561-9F5E-91DD123A803D}"/>
    <cellStyle name="Comma 2 3 4 7" xfId="5827" xr:uid="{3FA93ED7-46E3-4502-9F19-4553CD68B269}"/>
    <cellStyle name="Comma 2 30" xfId="3490" xr:uid="{B92CA15E-883E-443C-83C9-D0ED8D3DAA3D}"/>
    <cellStyle name="Comma 2 30 2" xfId="4802" xr:uid="{5A4289A9-3464-46FC-913C-BA3EF7582333}"/>
    <cellStyle name="Comma 2 30 2 2" xfId="9818" xr:uid="{B7B10D63-7DC4-433C-A82C-6B5202EE5B33}"/>
    <cellStyle name="Comma 2 30 2 3" xfId="8781" xr:uid="{DEEAA71C-2122-451F-8424-240ACAFC12EC}"/>
    <cellStyle name="Comma 2 30 2 4" xfId="11623" xr:uid="{BDDDFF88-FA82-4085-B924-0FDC1108D0D5}"/>
    <cellStyle name="Comma 2 30 3" xfId="8346" xr:uid="{1B8E2885-B102-49A0-A6C3-6985CAA2361A}"/>
    <cellStyle name="Comma 2 30 4" xfId="7142" xr:uid="{59D7C252-B623-40A9-9919-D98B5EE80C6D}"/>
    <cellStyle name="Comma 2 30 5" xfId="5841" xr:uid="{D898A882-D9D5-4899-9057-4F232618CA66}"/>
    <cellStyle name="Comma 2 31" xfId="3559" xr:uid="{A3C2C1C7-8D11-44E6-A67F-4C4C24BC1168}"/>
    <cellStyle name="Comma 2 31 2" xfId="4809" xr:uid="{86B951B3-F1DD-4E13-8931-B865DD761580}"/>
    <cellStyle name="Comma 2 31 2 2" xfId="9834" xr:uid="{079AD1A6-63C4-494C-8C6D-0F29F9F0DF8C}"/>
    <cellStyle name="Comma 2 31 2 3" xfId="8843" xr:uid="{8822C863-DE63-4F7B-8F68-FD4F7F5CA068}"/>
    <cellStyle name="Comma 2 31 2 4" xfId="11624" xr:uid="{9AF65D09-0AC8-4875-A05D-EE57F1D996C1}"/>
    <cellStyle name="Comma 2 31 3" xfId="9174" xr:uid="{B82F8F85-D9F2-4482-8358-7FC5B224D279}"/>
    <cellStyle name="Comma 2 31 4" xfId="7205" xr:uid="{8EF829E5-4B2A-4A67-AC97-C77F69656C84}"/>
    <cellStyle name="Comma 2 31 5" xfId="5678" xr:uid="{2562CBDD-B635-4B15-973C-DE517F9E98F8}"/>
    <cellStyle name="Comma 2 32" xfId="7470" xr:uid="{B342E423-BD67-42CE-A509-98E3A0D470EF}"/>
    <cellStyle name="Comma 2 32 2" xfId="9518" xr:uid="{7C8E2D6E-5511-4E4E-B38C-766D73DD2E52}"/>
    <cellStyle name="Comma 2 4" xfId="170" xr:uid="{2D420E9F-071E-4B1E-9DAC-6FFB55C9FF3C}"/>
    <cellStyle name="Comma 2 4 10" xfId="3177" xr:uid="{B78FA8C4-FEDB-49CD-ABE5-70544E4AF579}"/>
    <cellStyle name="Comma 2 4 11" xfId="3281" xr:uid="{CD1FD38E-5CCE-4E4F-8C93-2C5FCE1C337E}"/>
    <cellStyle name="Comma 2 4 12" xfId="3384" xr:uid="{ABE7718F-0877-4BCD-88C2-A8E60A5EFE03}"/>
    <cellStyle name="Comma 2 4 2" xfId="850" xr:uid="{87E9B661-A58F-4F3D-886D-F3292D95CECC}"/>
    <cellStyle name="Comma 2 4 2 10" xfId="5860" xr:uid="{82824ACC-AA1B-4AB2-B55C-5FD46B4ED149}"/>
    <cellStyle name="Comma 2 4 2 2" xfId="1517" xr:uid="{1DF747A8-DB2C-4581-9094-ECEF234ACA06}"/>
    <cellStyle name="Comma 2 4 2 2 2" xfId="1746" xr:uid="{75C710CA-782B-4C04-802F-FC21EFF43BC9}"/>
    <cellStyle name="Comma 2 4 2 2 2 2" xfId="2149" xr:uid="{9B0235BB-A9FC-4F93-A72B-1A3E69BBE6B5}"/>
    <cellStyle name="Comma 2 4 2 2 2 2 2" xfId="5306" xr:uid="{7F16CEA4-4262-4CF3-A4A4-81B44B121FAE}"/>
    <cellStyle name="Comma 2 4 2 2 2 2 2 2" xfId="8156" xr:uid="{8F460679-4DDE-4244-85FF-E020E4F2CF69}"/>
    <cellStyle name="Comma 2 4 2 2 2 2 3" xfId="6425" xr:uid="{DED506B4-C39B-4593-9F53-1EA2761A9D75}"/>
    <cellStyle name="Comma 2 4 2 2 2 2 4" xfId="10359" xr:uid="{A86D120A-B360-4449-8479-9DB3234270B1}"/>
    <cellStyle name="Comma 2 4 2 2 2 3" xfId="5039" xr:uid="{5DA2070C-15CA-4B74-A28B-FE7329D00855}"/>
    <cellStyle name="Comma 2 4 2 2 2 3 2" xfId="7774" xr:uid="{A1F3C0D3-A334-4595-933E-6A33032E884B}"/>
    <cellStyle name="Comma 2 4 2 2 2 4" xfId="6075" xr:uid="{266A9595-D25E-4206-A0E5-92F9612393B0}"/>
    <cellStyle name="Comma 2 4 2 2 2 5" xfId="10544" xr:uid="{5D7F44E7-C33A-4681-9606-267CB91920CC}"/>
    <cellStyle name="Comma 2 4 2 2 3" xfId="2000" xr:uid="{AE05F0E4-104B-424A-BABA-75E6D7EC28C6}"/>
    <cellStyle name="Comma 2 4 2 2 3 2" xfId="5191" xr:uid="{D161ECA1-29AB-4896-9D1E-59D47124F141}"/>
    <cellStyle name="Comma 2 4 2 2 3 2 2" xfId="8007" xr:uid="{7D8F30D3-375C-4A05-8A82-CD382D35C81F}"/>
    <cellStyle name="Comma 2 4 2 2 3 3" xfId="6277" xr:uid="{DAA7D02E-6043-4222-B5A1-9D0AA134001B}"/>
    <cellStyle name="Comma 2 4 2 2 3 4" xfId="10581" xr:uid="{F7390A51-05BF-46B2-A4BC-4CE00629AAD2}"/>
    <cellStyle name="Comma 2 4 2 2 4" xfId="4892" xr:uid="{FFE1AC7D-8E01-47E1-8BF1-AF2D8DAD9863}"/>
    <cellStyle name="Comma 2 4 2 2 4 2" xfId="7593" xr:uid="{5E0076D7-B7E1-4014-8FAF-DCEF7755546C}"/>
    <cellStyle name="Comma 2 4 2 2 5" xfId="5898" xr:uid="{0F39B266-0A14-4A41-8719-D39007FF4AD6}"/>
    <cellStyle name="Comma 2 4 2 2 6" xfId="9450" xr:uid="{BF27303B-FF39-4457-BD7C-D1CA4CE1EE15}"/>
    <cellStyle name="Comma 2 4 2 3" xfId="1554" xr:uid="{2809C39E-5155-45E3-8328-CE78D6E50036}"/>
    <cellStyle name="Comma 2 4 2 3 2" xfId="1782" xr:uid="{AEEC5BB9-039B-4A20-B68B-09AEC76774F3}"/>
    <cellStyle name="Comma 2 4 2 3 2 2" xfId="2185" xr:uid="{0F2BCD89-A028-4545-B015-0191BA3264DA}"/>
    <cellStyle name="Comma 2 4 2 3 2 2 2" xfId="5341" xr:uid="{426F9B78-FCD2-4024-83C5-236088D8ED00}"/>
    <cellStyle name="Comma 2 4 2 3 2 2 2 2" xfId="8192" xr:uid="{A5305321-6ADD-4810-99BC-643F18417B51}"/>
    <cellStyle name="Comma 2 4 2 3 2 2 3" xfId="6461" xr:uid="{DD3C1CBB-5CE1-4C8B-A3FD-C7FCCEBEAFF3}"/>
    <cellStyle name="Comma 2 4 2 3 2 2 4" xfId="10774" xr:uid="{9000994E-F46C-4771-99A8-87F06DF685FB}"/>
    <cellStyle name="Comma 2 4 2 3 2 3" xfId="5072" xr:uid="{24D61EAD-4CDA-487D-AE8B-6104416980FF}"/>
    <cellStyle name="Comma 2 4 2 3 2 3 2" xfId="7810" xr:uid="{3B2034E6-56B8-407A-99A9-21F632A79C3B}"/>
    <cellStyle name="Comma 2 4 2 3 2 4" xfId="6111" xr:uid="{4E908223-A229-4019-89BA-5775E0D05358}"/>
    <cellStyle name="Comma 2 4 2 3 2 5" xfId="10868" xr:uid="{FFF2E2DE-8F01-425D-A4DB-5B1D0D0BE3B1}"/>
    <cellStyle name="Comma 2 4 2 3 3" xfId="2036" xr:uid="{AA3CE082-87D0-490C-9571-703D6CEB78BB}"/>
    <cellStyle name="Comma 2 4 2 3 3 2" xfId="5226" xr:uid="{AD38BC18-6ACF-4F3F-976B-7320F29F467B}"/>
    <cellStyle name="Comma 2 4 2 3 3 2 2" xfId="8043" xr:uid="{2CE662E1-B3FF-4E63-83DB-331D9910063E}"/>
    <cellStyle name="Comma 2 4 2 3 3 3" xfId="6313" xr:uid="{98A6C188-E922-4643-B864-1B7579063867}"/>
    <cellStyle name="Comma 2 4 2 3 3 4" xfId="10373" xr:uid="{7BBE0EE5-6DD6-4A3D-9A7F-B6F724F85AC6}"/>
    <cellStyle name="Comma 2 4 2 3 4" xfId="4926" xr:uid="{CC36DAE3-5F97-47EE-8E0E-50C22D25CC8A}"/>
    <cellStyle name="Comma 2 4 2 3 4 2" xfId="7629" xr:uid="{F7367991-A466-4C04-AEF5-B9D66B81E6AF}"/>
    <cellStyle name="Comma 2 4 2 3 5" xfId="5934" xr:uid="{043EE0B0-AF41-4595-9132-95876D176C27}"/>
    <cellStyle name="Comma 2 4 2 3 6" xfId="10028" xr:uid="{F189A50F-8ABC-47D9-AC28-8968FE252D6B}"/>
    <cellStyle name="Comma 2 4 2 4" xfId="1710" xr:uid="{200A6B22-B4AD-4E4C-8C5C-A65E2DA0CF81}"/>
    <cellStyle name="Comma 2 4 2 4 2" xfId="2113" xr:uid="{635CDAB6-82FF-4D19-BDA4-B2E874D81A4B}"/>
    <cellStyle name="Comma 2 4 2 4 2 2" xfId="5273" xr:uid="{C10D68DE-8D50-47AB-9C54-FAC6C80F7319}"/>
    <cellStyle name="Comma 2 4 2 4 2 2 2" xfId="8120" xr:uid="{1A7DD7F0-6456-43E3-BDEC-3D1ADE97DAA3}"/>
    <cellStyle name="Comma 2 4 2 4 2 3" xfId="6389" xr:uid="{251AAEEA-EB12-4350-8417-C16C35D6288C}"/>
    <cellStyle name="Comma 2 4 2 4 2 4" xfId="5661" xr:uid="{DF00BC2C-DDA2-4915-AF5E-19830E33A45E}"/>
    <cellStyle name="Comma 2 4 2 4 3" xfId="5006" xr:uid="{C86ABE5C-6155-413C-B59D-8181C76B8627}"/>
    <cellStyle name="Comma 2 4 2 4 3 2" xfId="7738" xr:uid="{24B8B6CA-ACEC-4519-85B5-85994105E6F8}"/>
    <cellStyle name="Comma 2 4 2 4 4" xfId="6039" xr:uid="{D1B21672-896B-454C-9B1C-CEE16A184B45}"/>
    <cellStyle name="Comma 2 4 2 4 5" xfId="10146" xr:uid="{870D9B91-D630-4378-B74D-10A7D909BC10}"/>
    <cellStyle name="Comma 2 4 2 5" xfId="2335" xr:uid="{2C6E03A4-8930-4142-AFF9-AAC3A7207178}"/>
    <cellStyle name="Comma 2 4 2 6" xfId="1964" xr:uid="{9AFA031F-37CD-4D01-9F22-EB3ED1605D7B}"/>
    <cellStyle name="Comma 2 4 2 6 2" xfId="5157" xr:uid="{A5FE7713-8B94-45CB-A949-F2BD244AA681}"/>
    <cellStyle name="Comma 2 4 2 6 2 2" xfId="7971" xr:uid="{A368D2A9-AF18-41D5-A6DE-F3F24B07D0F8}"/>
    <cellStyle name="Comma 2 4 2 6 3" xfId="6241" xr:uid="{206E7862-83C9-4658-B878-FE73DE2B0D74}"/>
    <cellStyle name="Comma 2 4 2 6 4" xfId="6732" xr:uid="{0C9B7EDC-D695-4143-9EC7-26EB0F11E523}"/>
    <cellStyle name="Comma 2 4 2 7" xfId="1473" xr:uid="{C88C4D73-69C2-46E9-ADD3-74F43B8380A8}"/>
    <cellStyle name="Comma 2 4 2 7 2" xfId="4856" xr:uid="{A2803B32-CECB-48F6-9519-4C9F0F508373}"/>
    <cellStyle name="Comma 2 4 2 7 2 2" xfId="11635" xr:uid="{5368F692-2CB9-4955-B5C9-B818CCB1D932}"/>
    <cellStyle name="Comma 2 4 2 7 3" xfId="7556" xr:uid="{E3CBFCD2-78B8-4661-A103-1DC6DBADBA0E}"/>
    <cellStyle name="Comma 2 4 2 7 4" xfId="5965" xr:uid="{CBBE7C94-4241-4AF0-A9D0-B3E77C70CE9A}"/>
    <cellStyle name="Comma 2 4 2 8" xfId="9260" xr:uid="{38B789DC-C23E-4653-9C45-50B33D1C4924}"/>
    <cellStyle name="Comma 2 4 2 9" xfId="8523" xr:uid="{92A93C79-240A-461F-A28F-701271D87070}"/>
    <cellStyle name="Comma 2 4 3" xfId="851" xr:uid="{C5E417E8-B554-4164-8FEA-C55C5C138AA3}"/>
    <cellStyle name="Comma 2 4 3 2" xfId="1729" xr:uid="{342ADAAE-BCD6-40EC-B957-EE319FB95C86}"/>
    <cellStyle name="Comma 2 4 3 2 2" xfId="2132" xr:uid="{F1BCF086-80E3-4118-90CF-F829FFFAC401}"/>
    <cellStyle name="Comma 2 4 3 2 2 2" xfId="5290" xr:uid="{DA489C0B-ECEF-4233-A3FA-4B238DA01941}"/>
    <cellStyle name="Comma 2 4 3 2 2 2 2" xfId="8139" xr:uid="{7468985B-AE5A-47BE-B252-697FE136ED77}"/>
    <cellStyle name="Comma 2 4 3 2 2 3" xfId="6408" xr:uid="{D65F5093-D13E-4D13-94F0-B0DE419D2DDD}"/>
    <cellStyle name="Comma 2 4 3 2 2 4" xfId="10852" xr:uid="{BF559360-D912-49DC-AE16-19BEB9A26D12}"/>
    <cellStyle name="Comma 2 4 3 2 3" xfId="3647" xr:uid="{77506B14-326D-4E38-8ACB-1059EA856770}"/>
    <cellStyle name="Comma 2 4 3 2 4" xfId="5023" xr:uid="{A0309A6C-1E5D-4B72-8BF8-CEE55637BB53}"/>
    <cellStyle name="Comma 2 4 3 2 4 2" xfId="7757" xr:uid="{E50087BF-00F4-4541-A2C7-122B5A362EAD}"/>
    <cellStyle name="Comma 2 4 3 2 4 3" xfId="11678" xr:uid="{A1B372FF-4159-4C8F-A975-E4D3A2E34676}"/>
    <cellStyle name="Comma 2 4 3 2 5" xfId="9329" xr:uid="{BD57C5B4-C5D0-48B8-B92B-071AB51346D3}"/>
    <cellStyle name="Comma 2 4 3 2 6" xfId="9695" xr:uid="{C04F8324-43E5-4627-B981-F1464C96AF6B}"/>
    <cellStyle name="Comma 2 4 3 2 7" xfId="6058" xr:uid="{6FABCB5D-4971-4D48-ACE8-0CF50A6DBFA3}"/>
    <cellStyle name="Comma 2 4 3 2 8" xfId="7078" xr:uid="{DB19CD02-DF28-41C6-94A8-F0446BC94E8B}"/>
    <cellStyle name="Comma 2 4 3 3" xfId="2328" xr:uid="{E1725DBC-6C3B-4922-817F-2001857ADF75}"/>
    <cellStyle name="Comma 2 4 3 3 2" xfId="2579" xr:uid="{D3DE0BA7-194C-4327-AD2F-42ABA152ADA6}"/>
    <cellStyle name="Comma 2 4 3 3 3" xfId="9466" xr:uid="{17E759E2-275F-4573-BFF0-60A0034AA8B5}"/>
    <cellStyle name="Comma 2 4 3 3 4" xfId="9492" xr:uid="{8C0B6749-6B03-490E-8F99-815345A8C644}"/>
    <cellStyle name="Comma 2 4 3 4" xfId="1983" xr:uid="{CD3DDD3D-668C-4F7E-B679-EDF38E05D28E}"/>
    <cellStyle name="Comma 2 4 3 4 2" xfId="5175" xr:uid="{0DDEB9D0-B182-4C37-A2E4-45D44DB3D28E}"/>
    <cellStyle name="Comma 2 4 3 4 2 2" xfId="7990" xr:uid="{152D02CC-839E-41CE-AE60-14E92AC158EB}"/>
    <cellStyle name="Comma 2 4 3 4 3" xfId="6260" xr:uid="{72C777D4-7AC1-42C8-B19B-7448B89A6A00}"/>
    <cellStyle name="Comma 2 4 3 4 4" xfId="10402" xr:uid="{1F4BEA1A-F09B-4499-A1CB-271FE9457E8F}"/>
    <cellStyle name="Comma 2 4 3 5" xfId="1500" xr:uid="{56178E11-96D8-44DB-8C00-4A979006C37F}"/>
    <cellStyle name="Comma 2 4 3 5 2" xfId="4877" xr:uid="{F5676028-F382-4F67-A5FE-5DD0D297F95F}"/>
    <cellStyle name="Comma 2 4 3 5 2 2" xfId="11641" xr:uid="{08CE4B3D-A633-419D-A1DC-97A616B96F64}"/>
    <cellStyle name="Comma 2 4 3 5 3" xfId="7576" xr:uid="{B6DFA6B6-8015-4F4D-96C8-13CA1B863AE0}"/>
    <cellStyle name="Comma 2 4 3 5 4" xfId="10374" xr:uid="{B8E18579-DBCD-4199-9CCD-A0AB4030D985}"/>
    <cellStyle name="Comma 2 4 3 6" xfId="9272" xr:uid="{9BBCFACC-C53C-4D01-974D-CF87A5BBCDE5}"/>
    <cellStyle name="Comma 2 4 3 7" xfId="9723" xr:uid="{A5B47A6E-BB60-420F-A170-354712CA4F0F}"/>
    <cellStyle name="Comma 2 4 3 8" xfId="5880" xr:uid="{1B66DB80-83CE-4DAA-A50A-6E72237427E7}"/>
    <cellStyle name="Comma 2 4 4" xfId="852" xr:uid="{85D094DF-5F38-4BF5-8312-5BF5A8189E19}"/>
    <cellStyle name="Comma 2 4 4 2" xfId="1765" xr:uid="{1FBE8A37-2A3E-4AEE-BC84-02A345FAE48C}"/>
    <cellStyle name="Comma 2 4 4 2 2" xfId="2168" xr:uid="{8F45DF9E-12DD-4BE5-A818-1731DBF74175}"/>
    <cellStyle name="Comma 2 4 4 2 2 2" xfId="5325" xr:uid="{B7049182-532E-44DB-9D53-F49E17129E74}"/>
    <cellStyle name="Comma 2 4 4 2 2 2 2" xfId="8175" xr:uid="{57FAE90E-6689-4771-8C78-854898BC11E7}"/>
    <cellStyle name="Comma 2 4 4 2 2 3" xfId="6444" xr:uid="{A01CCA88-1B5A-4A26-83E4-0C7256A65EE0}"/>
    <cellStyle name="Comma 2 4 4 2 2 4" xfId="10675" xr:uid="{FB949098-68DC-4609-B79E-97B919C06962}"/>
    <cellStyle name="Comma 2 4 4 2 3" xfId="5055" xr:uid="{799D54F1-C869-46CD-9FF4-3F7236739D75}"/>
    <cellStyle name="Comma 2 4 4 2 3 2" xfId="7793" xr:uid="{D4CFA707-54F6-4A63-A66A-E5F7BAD77BD6}"/>
    <cellStyle name="Comma 2 4 4 2 4" xfId="6094" xr:uid="{9D466BB7-D6EA-46BA-B5A7-8E008A94A5EA}"/>
    <cellStyle name="Comma 2 4 4 2 5" xfId="10461" xr:uid="{ECB7A4A2-2026-4A13-A020-5AB0E40B42D8}"/>
    <cellStyle name="Comma 2 4 4 3" xfId="2019" xr:uid="{63B39DC9-F760-4EEE-B087-52BDF36386A1}"/>
    <cellStyle name="Comma 2 4 4 3 2" xfId="5210" xr:uid="{0A4C2A37-4193-411D-B70C-A28B4BAA1317}"/>
    <cellStyle name="Comma 2 4 4 3 2 2" xfId="8026" xr:uid="{2933754B-1065-4AB4-9A1B-D7924C3ECA69}"/>
    <cellStyle name="Comma 2 4 4 3 3" xfId="6296" xr:uid="{33288482-D6BD-40FA-B3DE-48954A23A6FC}"/>
    <cellStyle name="Comma 2 4 4 3 4" xfId="6634" xr:uid="{951F7838-3D4B-422F-870E-A3B6E2345900}"/>
    <cellStyle name="Comma 2 4 4 4" xfId="2580" xr:uid="{8D99F5EB-5823-4009-A465-3849D037D864}"/>
    <cellStyle name="Comma 2 4 4 5" xfId="1537" xr:uid="{04C421BF-95EF-41D5-866E-5B2A16905701}"/>
    <cellStyle name="Comma 2 4 4 5 2" xfId="4909" xr:uid="{01198BE7-59B7-4C46-9E90-33441B8412C1}"/>
    <cellStyle name="Comma 2 4 4 5 2 2" xfId="11652" xr:uid="{2FB73607-D81A-4462-A10F-24AE15C91EFD}"/>
    <cellStyle name="Comma 2 4 4 5 3" xfId="7612" xr:uid="{6FA9F9B0-775B-4795-BD1B-8225EF50B041}"/>
    <cellStyle name="Comma 2 4 4 5 4" xfId="10055" xr:uid="{3F905D51-C9C7-4B6D-8695-7FF9D07F7A6E}"/>
    <cellStyle name="Comma 2 4 4 6" xfId="9285" xr:uid="{5856C8EA-2E4D-4203-BDD7-7820FA64C9BE}"/>
    <cellStyle name="Comma 2 4 4 7" xfId="9725" xr:uid="{08BAF3B9-E40D-4527-9ABC-6BEA5A815F87}"/>
    <cellStyle name="Comma 2 4 4 8" xfId="5917" xr:uid="{F1A5D5E3-820E-44C8-A9BF-707BD1C15882}"/>
    <cellStyle name="Comma 2 4 5" xfId="1594" xr:uid="{9D893452-9776-44F8-8A31-54E2272BBD1D}"/>
    <cellStyle name="Comma 2 4 6" xfId="1692" xr:uid="{7FF2F043-B450-488F-B6DD-AEAC240EBBAB}"/>
    <cellStyle name="Comma 2 4 6 2" xfId="2096" xr:uid="{FE3F53A7-FC9A-4E11-9B27-44A8C68A562C}"/>
    <cellStyle name="Comma 2 4 6 2 2" xfId="5257" xr:uid="{5E902A60-0D3D-4AAF-BD02-0A4B8E8A6FFC}"/>
    <cellStyle name="Comma 2 4 6 2 2 2" xfId="8103" xr:uid="{75736176-8DE1-40A8-B0DF-A84179472AC3}"/>
    <cellStyle name="Comma 2 4 6 2 3" xfId="6372" xr:uid="{2CA5EEDD-41F6-410E-92BA-B468331BF0B8}"/>
    <cellStyle name="Comma 2 4 6 2 4" xfId="10487" xr:uid="{5B7C530E-C7F3-4B9A-804D-D6784DA22605}"/>
    <cellStyle name="Comma 2 4 6 3" xfId="2724" xr:uid="{952DDCB3-6378-4815-809D-9780F1039BE4}"/>
    <cellStyle name="Comma 2 4 6 4" xfId="4990" xr:uid="{8FC40E52-BECF-435F-9B36-0DEECD280139}"/>
    <cellStyle name="Comma 2 4 6 4 2" xfId="7720" xr:uid="{460C4888-8334-4333-81D0-171D563A1247}"/>
    <cellStyle name="Comma 2 4 6 5" xfId="9318" xr:uid="{A70057D2-EC4D-480D-A611-A5368986F774}"/>
    <cellStyle name="Comma 2 4 6 6" xfId="8505" xr:uid="{370E16CD-304B-48AC-9229-38A0BDD45CA9}"/>
    <cellStyle name="Comma 2 4 6 7" xfId="6022" xr:uid="{49169BD8-571B-44C9-9647-2AC52F0DC7BB}"/>
    <cellStyle name="Comma 2 4 6 8" xfId="7120" xr:uid="{BA99ED23-1024-4730-91CC-ADEDF4A6D7C1}"/>
    <cellStyle name="Comma 2 4 7" xfId="1419" xr:uid="{180767A0-8049-43A0-AB59-EC1B645883F4}"/>
    <cellStyle name="Comma 2 4 7 2" xfId="2725" xr:uid="{51B406C2-C222-4A89-AE8B-855865A8E231}"/>
    <cellStyle name="Comma 2 4 7 3" xfId="4838" xr:uid="{4D5BF89C-3EA7-4A36-A315-33523E93667A}"/>
    <cellStyle name="Comma 2 4 7 3 2" xfId="7531" xr:uid="{B4E5F471-C639-4A0A-9C0A-4F61F90C548C}"/>
    <cellStyle name="Comma 2 4 7 4" xfId="9158" xr:uid="{E726A283-E566-4F64-8E91-32A3BB211DCE}"/>
    <cellStyle name="Comma 2 4 7 5" xfId="7397" xr:uid="{B89F025B-B980-4F45-A65F-B581925017DA}"/>
    <cellStyle name="Comma 2 4 7 6" xfId="5831" xr:uid="{89277847-8248-4A2D-8B1E-D142BD424951}"/>
    <cellStyle name="Comma 2 4 7 7" xfId="10725" xr:uid="{A0DA5D77-46A9-4223-8A31-75D186F6DE38}"/>
    <cellStyle name="Comma 2 4 8" xfId="1947" xr:uid="{60D1F937-2EAC-407F-89EB-8BBE79070170}"/>
    <cellStyle name="Comma 2 4 8 2" xfId="2876" xr:uid="{8BE4609C-D55A-4F53-B9DB-C79022DE80D0}"/>
    <cellStyle name="Comma 2 4 8 3" xfId="5141" xr:uid="{5C874451-9D6F-4E20-8A83-48DC11D34F7B}"/>
    <cellStyle name="Comma 2 4 8 3 2" xfId="7954" xr:uid="{79A47DF0-2B93-4C7C-9B58-92F905B29621}"/>
    <cellStyle name="Comma 2 4 8 4" xfId="9386" xr:uid="{F2D60D5D-0D4C-40F5-8811-E365E409DAEC}"/>
    <cellStyle name="Comma 2 4 8 5" xfId="7661" xr:uid="{2F754F43-7226-4BDC-AB1E-90F53CE5DC00}"/>
    <cellStyle name="Comma 2 4 8 6" xfId="6224" xr:uid="{51985E69-7814-4193-83A0-D435340B2905}"/>
    <cellStyle name="Comma 2 4 8 7" xfId="10800" xr:uid="{8CEEE92E-54B4-4200-BF6A-0097209846E3}"/>
    <cellStyle name="Comma 2 4 9" xfId="2967" xr:uid="{BBA08C4C-BBCC-4BDA-8066-CBB43C0670E4}"/>
    <cellStyle name="Comma 2 5" xfId="171" xr:uid="{E8A62628-33B3-491C-9545-F0ED11045867}"/>
    <cellStyle name="Comma 2 5 2" xfId="1509" xr:uid="{F3DFC73B-F91D-4D4F-BABF-B860E7CB9AEC}"/>
    <cellStyle name="Comma 2 5 2 2" xfId="1738" xr:uid="{E8C52F12-B0B7-4A34-8A74-D7842508E20C}"/>
    <cellStyle name="Comma 2 5 2 2 2" xfId="2141" xr:uid="{6B31C533-C22B-45F0-BF71-87CDDEA215D6}"/>
    <cellStyle name="Comma 2 5 2 2 2 2" xfId="5298" xr:uid="{105C5B41-E6C1-470D-B44A-2947650D1BA4}"/>
    <cellStyle name="Comma 2 5 2 2 2 2 2" xfId="8148" xr:uid="{53B564B2-6937-4E46-AF27-D78B5736654F}"/>
    <cellStyle name="Comma 2 5 2 2 2 3" xfId="6417" xr:uid="{37D2F891-2841-4313-939B-C03759CBE6A0}"/>
    <cellStyle name="Comma 2 5 2 2 2 4" xfId="10619" xr:uid="{BA3E293C-3207-4A12-B42E-CCC1412811CC}"/>
    <cellStyle name="Comma 2 5 2 2 3" xfId="5031" xr:uid="{7389B24A-E4DE-444A-8ABD-A43F4F467AC2}"/>
    <cellStyle name="Comma 2 5 2 2 3 2" xfId="7766" xr:uid="{E74A40A8-0DCB-493A-8664-DD703068D2FE}"/>
    <cellStyle name="Comma 2 5 2 2 4" xfId="6067" xr:uid="{3ADBDD04-E110-4A1F-A1F7-9EAC113E4638}"/>
    <cellStyle name="Comma 2 5 2 2 5" xfId="10752" xr:uid="{D9B82AA1-0C50-4DF5-8799-A59561B45C0B}"/>
    <cellStyle name="Comma 2 5 2 3" xfId="1992" xr:uid="{6ECA2D84-494B-4B7C-9194-6730E294A595}"/>
    <cellStyle name="Comma 2 5 2 3 2" xfId="5183" xr:uid="{DE09E00B-3739-456E-87FB-3274BB3434FC}"/>
    <cellStyle name="Comma 2 5 2 3 2 2" xfId="7999" xr:uid="{0CBBAEDA-C777-4C78-9511-12B674BB52CF}"/>
    <cellStyle name="Comma 2 5 2 3 3" xfId="6269" xr:uid="{C19BD86C-DABE-4470-84B4-E72D53B87733}"/>
    <cellStyle name="Comma 2 5 2 3 4" xfId="10162" xr:uid="{73447777-5857-4E78-8859-CC4F606D3129}"/>
    <cellStyle name="Comma 2 5 2 4" xfId="4885" xr:uid="{DCD3CAA8-45EE-4EC0-8690-23B7F7C5B23C}"/>
    <cellStyle name="Comma 2 5 2 4 2" xfId="7585" xr:uid="{75456C55-A690-4218-876A-702025FD8136}"/>
    <cellStyle name="Comma 2 5 2 5" xfId="5890" xr:uid="{8093424E-C278-452A-8911-B29DE7774493}"/>
    <cellStyle name="Comma 2 5 2 6" xfId="9984" xr:uid="{6B30B42B-F6A1-41F4-96A9-B58D1EBE5501}"/>
    <cellStyle name="Comma 2 5 3" xfId="1546" xr:uid="{898D35B7-0A80-4BFF-8303-FD80801B04BE}"/>
    <cellStyle name="Comma 2 5 3 2" xfId="1774" xr:uid="{A88AAC97-7D8A-4225-9B79-BA5213B21B19}"/>
    <cellStyle name="Comma 2 5 3 2 2" xfId="2177" xr:uid="{5D7436CD-BC34-4DEC-BF89-E757D35307B6}"/>
    <cellStyle name="Comma 2 5 3 2 2 2" xfId="5333" xr:uid="{8FFD2491-8B7B-4A7A-A50E-2BC284159D4A}"/>
    <cellStyle name="Comma 2 5 3 2 2 2 2" xfId="8184" xr:uid="{7D6091AE-6DE5-409B-B699-1E334D49F498}"/>
    <cellStyle name="Comma 2 5 3 2 2 3" xfId="6453" xr:uid="{3DF3422A-F15C-446E-A984-73AF61118958}"/>
    <cellStyle name="Comma 2 5 3 2 2 4" xfId="10166" xr:uid="{A9C69CF9-D76F-4B48-953C-83AD0B7D2178}"/>
    <cellStyle name="Comma 2 5 3 2 3" xfId="5064" xr:uid="{87DF9F2F-82B4-4B09-8532-C179167C78D5}"/>
    <cellStyle name="Comma 2 5 3 2 3 2" xfId="7802" xr:uid="{E032E51A-FD10-4CB5-AAF8-D8874B7FCFC9}"/>
    <cellStyle name="Comma 2 5 3 2 4" xfId="6103" xr:uid="{57189BF3-697C-4B90-AE3D-CF8223B6DB1B}"/>
    <cellStyle name="Comma 2 5 3 2 5" xfId="7092" xr:uid="{58734456-78F6-476F-A225-56F1CCE87473}"/>
    <cellStyle name="Comma 2 5 3 3" xfId="2028" xr:uid="{65793466-639E-43C0-A28D-8665EFC717E2}"/>
    <cellStyle name="Comma 2 5 3 3 2" xfId="5218" xr:uid="{95A532A0-5F2C-45E8-A11A-328ED21FFA31}"/>
    <cellStyle name="Comma 2 5 3 3 2 2" xfId="8035" xr:uid="{AFF1E9C6-CBDD-481F-ADA2-7CC9A84F1EAC}"/>
    <cellStyle name="Comma 2 5 3 3 3" xfId="6305" xr:uid="{151A1294-B59E-408D-8CDA-6E34B8469763}"/>
    <cellStyle name="Comma 2 5 3 3 4" xfId="6806" xr:uid="{F4CA0DAA-CC5D-43D5-85B3-9B54626C1C25}"/>
    <cellStyle name="Comma 2 5 3 4" xfId="4918" xr:uid="{2F4DF215-CD7C-43F3-BF98-B3E53B861887}"/>
    <cellStyle name="Comma 2 5 3 4 2" xfId="7621" xr:uid="{4E679390-B09A-471C-BACF-FF71FF8231D2}"/>
    <cellStyle name="Comma 2 5 3 5" xfId="5926" xr:uid="{58A713C3-AD02-4825-A678-EE33B483FB5F}"/>
    <cellStyle name="Comma 2 5 3 6" xfId="10347" xr:uid="{96877058-C5EA-4D55-9C92-BEAA24DA74E9}"/>
    <cellStyle name="Comma 2 5 4" xfId="1595" xr:uid="{773AD564-7470-4319-B4D2-A9874804E9B7}"/>
    <cellStyle name="Comma 2 5 5" xfId="1702" xr:uid="{20C8C220-CB22-471F-9BFD-A5AB620C7FF5}"/>
    <cellStyle name="Comma 2 5 5 2" xfId="2105" xr:uid="{0E0AB010-AB03-41BD-BF75-DA46D1BBCD7F}"/>
    <cellStyle name="Comma 2 5 5 2 2" xfId="5265" xr:uid="{D1CAFF9D-4F03-46A9-B30C-B8337FFFB371}"/>
    <cellStyle name="Comma 2 5 5 2 2 2" xfId="8112" xr:uid="{4D288B51-0B62-453A-ACF3-02D725F48347}"/>
    <cellStyle name="Comma 2 5 5 2 3" xfId="6381" xr:uid="{9743A5B4-5096-4F4D-8AC1-831E57BBCEC8}"/>
    <cellStyle name="Comma 2 5 5 2 4" xfId="10824" xr:uid="{81B46FBA-FC59-4090-96AF-C73D824A83F3}"/>
    <cellStyle name="Comma 2 5 5 3" xfId="4998" xr:uid="{910BBA5C-2BD2-43D3-9AF8-B322011AE742}"/>
    <cellStyle name="Comma 2 5 5 3 2" xfId="7730" xr:uid="{346CD054-80D7-4009-91ED-90216D889B5C}"/>
    <cellStyle name="Comma 2 5 5 4" xfId="6031" xr:uid="{DB943B80-D117-408D-8FED-7254C9AB2FDB}"/>
    <cellStyle name="Comma 2 5 5 5" xfId="10398" xr:uid="{1D2CB487-FC2B-4243-B3B3-28497DDFEB46}"/>
    <cellStyle name="Comma 2 5 6" xfId="1463" xr:uid="{AA77F89F-1034-4B57-988A-DA303842AD3C}"/>
    <cellStyle name="Comma 2 5 6 2" xfId="4847" xr:uid="{39BE8263-4320-4AE3-8643-8DD027B8E7F7}"/>
    <cellStyle name="Comma 2 5 6 2 2" xfId="7548" xr:uid="{9D21A6FC-4EB4-4CEE-945A-26327AE7D04E}"/>
    <cellStyle name="Comma 2 5 6 3" xfId="5851" xr:uid="{CF4BAA72-84FF-4387-B987-8DF769E2F02C}"/>
    <cellStyle name="Comma 2 5 6 4" xfId="10304" xr:uid="{3D9FFBFB-5376-407F-9E61-0EF079D9B2C9}"/>
    <cellStyle name="Comma 2 5 7" xfId="1956" xr:uid="{53B20AFF-1514-40B5-8774-9183D4AC4D6C}"/>
    <cellStyle name="Comma 2 5 7 2" xfId="5149" xr:uid="{12795D9A-0E20-4EFD-8BD8-BD9685C7039A}"/>
    <cellStyle name="Comma 2 5 7 2 2" xfId="7963" xr:uid="{A7725CB6-A837-450A-9203-000858F68A6B}"/>
    <cellStyle name="Comma 2 5 7 3" xfId="6233" xr:uid="{0FEA402C-E078-41BD-8ED6-68835976A873}"/>
    <cellStyle name="Comma 2 5 7 4" xfId="6759" xr:uid="{91881CCF-1D10-4965-8DAB-9EDB9A8279D7}"/>
    <cellStyle name="Comma 2 6" xfId="172" xr:uid="{6FBDB9F9-BB7F-46FC-807A-8741256E6E60}"/>
    <cellStyle name="Comma 2 6 2" xfId="853" xr:uid="{8113129A-DA7E-4706-87D0-08A4A2B70F5C}"/>
    <cellStyle name="Comma 2 6 2 2" xfId="1794" xr:uid="{700572AC-7302-41A6-AAA5-2E0CCDD26493}"/>
    <cellStyle name="Comma 2 6 2 2 2" xfId="2197" xr:uid="{24828A70-9A05-473F-9D00-50708360F0BD}"/>
    <cellStyle name="Comma 2 6 2 2 2 2" xfId="5353" xr:uid="{A8AC5AFC-0F6C-4527-A04F-FDC368B62C26}"/>
    <cellStyle name="Comma 2 6 2 2 2 2 2" xfId="8204" xr:uid="{2F44213D-888A-4283-B977-FAE35ECDC73F}"/>
    <cellStyle name="Comma 2 6 2 2 2 3" xfId="6473" xr:uid="{D1BF21AF-73A6-4917-807E-5490A4E92FB4}"/>
    <cellStyle name="Comma 2 6 2 2 2 4" xfId="9974" xr:uid="{055876B9-F7D2-470E-A6AC-6641D2E6D77C}"/>
    <cellStyle name="Comma 2 6 2 2 3" xfId="5084" xr:uid="{7EB2B0C9-41AF-4CB4-81C2-74AC1A23AAE3}"/>
    <cellStyle name="Comma 2 6 2 2 3 2" xfId="7822" xr:uid="{124373CD-E413-4969-AEE3-33023F51BEB0}"/>
    <cellStyle name="Comma 2 6 2 2 4" xfId="6123" xr:uid="{4FC348C0-CB12-4E8A-B355-677969C7F39B}"/>
    <cellStyle name="Comma 2 6 2 2 5" xfId="6892" xr:uid="{10BF65B0-50B4-4A50-AC47-7537E5D4FE58}"/>
    <cellStyle name="Comma 2 6 2 3" xfId="2048" xr:uid="{5E6E6326-A115-47EC-BCF6-E28EC86FE896}"/>
    <cellStyle name="Comma 2 6 2 3 2" xfId="5237" xr:uid="{FE68CA69-6AFE-4793-A5D4-D12F80AB2CFA}"/>
    <cellStyle name="Comma 2 6 2 3 2 2" xfId="8055" xr:uid="{68989450-FE24-46E0-8B56-3F13566D05D5}"/>
    <cellStyle name="Comma 2 6 2 3 3" xfId="6325" xr:uid="{6AEB0CDC-1EE1-4C33-83A2-563DD456EC74}"/>
    <cellStyle name="Comma 2 6 2 3 4" xfId="10432" xr:uid="{8A1A2BED-8D48-4066-BF27-F432848DB7C7}"/>
    <cellStyle name="Comma 2 6 2 4" xfId="2563" xr:uid="{26CAAAF6-093D-4F4D-9C48-5364FF314ACD}"/>
    <cellStyle name="Comma 2 6 2 5" xfId="1566" xr:uid="{A8AB40D0-4C27-41C6-AEB0-59BE213FF582}"/>
    <cellStyle name="Comma 2 6 2 5 2" xfId="4936" xr:uid="{5AF099BF-6C99-4B7C-8902-513C65CBFDD6}"/>
    <cellStyle name="Comma 2 6 2 5 2 2" xfId="11659" xr:uid="{2F70BFD0-6482-4D3C-BC15-5A43BBDFF104}"/>
    <cellStyle name="Comma 2 6 2 5 3" xfId="7641" xr:uid="{11EBF146-3C47-4F88-B89F-3146972FB834}"/>
    <cellStyle name="Comma 2 6 2 5 4" xfId="10046" xr:uid="{3FCF3433-D210-4740-9D74-82D35695745D}"/>
    <cellStyle name="Comma 2 6 2 6" xfId="9294" xr:uid="{9AB9B013-DB63-4097-B059-230AE4192573}"/>
    <cellStyle name="Comma 2 6 2 7" xfId="9606" xr:uid="{9B3A318C-0BCE-4E1D-93F3-E448032FB9A3}"/>
    <cellStyle name="Comma 2 6 2 8" xfId="5946" xr:uid="{D08A23B0-7A2C-45CC-BFEE-56125C743C0C}"/>
    <cellStyle name="Comma 2 6 3" xfId="1596" xr:uid="{2E80EA41-9650-44F0-806C-86C7BB67EB06}"/>
    <cellStyle name="Comma 2 6 4" xfId="1721" xr:uid="{7A1354ED-3187-40B1-AFA2-46D2FE1445B1}"/>
    <cellStyle name="Comma 2 6 4 2" xfId="2124" xr:uid="{DEE4E52E-1057-43B8-A492-522855BDD567}"/>
    <cellStyle name="Comma 2 6 4 2 2" xfId="5284" xr:uid="{AF1D07A4-2F81-43C0-8813-EE98E808F7C8}"/>
    <cellStyle name="Comma 2 6 4 2 2 2" xfId="8131" xr:uid="{D29FE2FE-67AF-4257-ADE1-C44977CFD681}"/>
    <cellStyle name="Comma 2 6 4 2 3" xfId="6400" xr:uid="{64DF9E6E-5617-4F05-9FB2-622132E8EDBA}"/>
    <cellStyle name="Comma 2 6 4 2 4" xfId="10454" xr:uid="{39C22098-0DB9-4D74-A77A-748982B2FCFC}"/>
    <cellStyle name="Comma 2 6 4 3" xfId="5017" xr:uid="{B9E144C3-4EE1-4CEF-947F-6B4F30488157}"/>
    <cellStyle name="Comma 2 6 4 3 2" xfId="7749" xr:uid="{C5585A2A-F9A2-484C-9CCC-82259B4E64BD}"/>
    <cellStyle name="Comma 2 6 4 4" xfId="6050" xr:uid="{D8744CF6-CEF7-4778-8000-BEEA9848A2F0}"/>
    <cellStyle name="Comma 2 6 4 5" xfId="5663" xr:uid="{174F189A-667C-44EB-A6EE-ECB313231494}"/>
    <cellStyle name="Comma 2 6 5" xfId="1492" xr:uid="{166887FD-CAF1-4412-9E66-251F9A7BC54D}"/>
    <cellStyle name="Comma 2 6 5 2" xfId="4869" xr:uid="{D9C97E53-7018-4591-A5BD-33222B63B65D}"/>
    <cellStyle name="Comma 2 6 5 2 2" xfId="7568" xr:uid="{F7E596CD-5FD8-40F3-A1B4-32DAA5775D2F}"/>
    <cellStyle name="Comma 2 6 5 3" xfId="5872" xr:uid="{3E56E876-B6A6-453C-8304-A6B0B245B6B8}"/>
    <cellStyle name="Comma 2 6 5 4" xfId="6966" xr:uid="{D58BB027-CE36-4C98-83AD-B6DB26712498}"/>
    <cellStyle name="Comma 2 6 6" xfId="1975" xr:uid="{A71564A6-97FD-4DF7-AD2B-D24ABD57CE1A}"/>
    <cellStyle name="Comma 2 6 6 2" xfId="5168" xr:uid="{93752E63-DBFC-4461-8786-6DB400EEE3B3}"/>
    <cellStyle name="Comma 2 6 6 2 2" xfId="7982" xr:uid="{4FB1DC22-713B-41D4-9BC3-028439E4F50F}"/>
    <cellStyle name="Comma 2 6 6 3" xfId="6252" xr:uid="{9684B560-5895-4903-8ADD-7431F99FE945}"/>
    <cellStyle name="Comma 2 6 6 4" xfId="10446" xr:uid="{202DB2C4-EF16-404B-827B-0742603C3D1E}"/>
    <cellStyle name="Comma 2 7" xfId="173" xr:uid="{A93F6672-7DE6-4425-95CD-ACB6EEF8DFCA}"/>
    <cellStyle name="Comma 2 7 2" xfId="628" xr:uid="{7A095243-03EF-495D-967A-9D7AD903FF1B}"/>
    <cellStyle name="Comma 2 7 2 2" xfId="854" xr:uid="{4E475721-EDD9-4233-B75C-D07CF011CB75}"/>
    <cellStyle name="Comma 2 7 2 3" xfId="9300" xr:uid="{24DC5BFA-802F-45C8-AF83-87957AD1F2EE}"/>
    <cellStyle name="Comma 2 7 2 4" xfId="9533" xr:uid="{3EDE0BDB-B326-42D8-848E-178ED482B9EF}"/>
    <cellStyle name="Comma 2 7 3" xfId="1755" xr:uid="{126985F8-339D-42BE-B21D-EA296D72C4C2}"/>
    <cellStyle name="Comma 2 7 3 2" xfId="2158" xr:uid="{5428FC1A-4F76-4959-929F-2C3DB5410B8D}"/>
    <cellStyle name="Comma 2 7 3 2 2" xfId="5315" xr:uid="{2877C455-F478-4C45-8C22-FAC35196C4CB}"/>
    <cellStyle name="Comma 2 7 3 2 2 2" xfId="8165" xr:uid="{84BD950D-42A9-4F72-A3E7-6096A62CAFC0}"/>
    <cellStyle name="Comma 2 7 3 2 3" xfId="6434" xr:uid="{44E7990A-5040-4FC7-B70C-01CFCBBB7D71}"/>
    <cellStyle name="Comma 2 7 3 2 4" xfId="10840" xr:uid="{04DA0A64-51C6-4BA6-99FD-3B5D393F2B15}"/>
    <cellStyle name="Comma 2 7 3 3" xfId="5047" xr:uid="{41F23483-F45E-490E-BDD5-3D7AA45C11EF}"/>
    <cellStyle name="Comma 2 7 3 3 2" xfId="7783" xr:uid="{A03804F0-63FE-4C13-9BFE-019BB47BCAA6}"/>
    <cellStyle name="Comma 2 7 3 4" xfId="6084" xr:uid="{773B9DBB-4818-467B-ABD5-E520B4ED5CAE}"/>
    <cellStyle name="Comma 2 7 3 5" xfId="10602" xr:uid="{EC98D5BF-57F1-4B50-AE4D-04F2F0A17E38}"/>
    <cellStyle name="Comma 2 7 4" xfId="1527" xr:uid="{582A30F8-C587-4B66-B51C-A02BAFC68E43}"/>
    <cellStyle name="Comma 2 7 4 2" xfId="4901" xr:uid="{C98DF2D5-7C46-4F51-83E3-BDDF00CC30DD}"/>
    <cellStyle name="Comma 2 7 4 2 2" xfId="7602" xr:uid="{B683A9DF-F4C1-4C44-8E0E-626CA462CD22}"/>
    <cellStyle name="Comma 2 7 4 3" xfId="5907" xr:uid="{D1D72AED-7861-433E-A571-346FD4B5F043}"/>
    <cellStyle name="Comma 2 7 4 4" xfId="10180" xr:uid="{F54AEDD2-B5A1-41DF-8E00-29EAA4C36C77}"/>
    <cellStyle name="Comma 2 7 5" xfId="2009" xr:uid="{06F427EA-B53E-45FF-ADFF-B173561F7254}"/>
    <cellStyle name="Comma 2 7 5 2" xfId="5200" xr:uid="{8FFE298E-083D-4E22-87DB-3CCCE915DF0C}"/>
    <cellStyle name="Comma 2 7 5 2 2" xfId="8016" xr:uid="{12DA03F8-4D51-444B-BE8B-C2E7E0BED13A}"/>
    <cellStyle name="Comma 2 7 5 3" xfId="6286" xr:uid="{57A74E8A-C4DF-4108-8790-48CBE347D292}"/>
    <cellStyle name="Comma 2 7 5 4" xfId="10805" xr:uid="{CB3BA41D-4980-4A9D-88C8-BBAFEA91C2E6}"/>
    <cellStyle name="Comma 2 8" xfId="174" xr:uid="{E01AE5DD-ED40-449B-AC41-3F332795D621}"/>
    <cellStyle name="Comma 2 8 10" xfId="3178" xr:uid="{FC2766C8-E728-43CF-B987-2954EF2030C5}"/>
    <cellStyle name="Comma 2 8 11" xfId="3282" xr:uid="{55668EBF-ECBD-4949-98B7-67B2197C8C09}"/>
    <cellStyle name="Comma 2 8 12" xfId="3385" xr:uid="{83D0ACB7-E8BE-497D-A435-3ACB6589DEA6}"/>
    <cellStyle name="Comma 2 8 2" xfId="855" xr:uid="{B6D45C93-C36F-47BC-B28C-F2AE08331A1B}"/>
    <cellStyle name="Comma 2 8 3" xfId="856" xr:uid="{0824C7C3-A7B4-440F-BA18-BF17DB3A4FC9}"/>
    <cellStyle name="Comma 2 8 3 2" xfId="2194" xr:uid="{17954A50-BD8B-419B-815E-640F6559D794}"/>
    <cellStyle name="Comma 2 8 3 2 2" xfId="5350" xr:uid="{A634DA81-AE3A-446A-8CFF-9D6EBB915F56}"/>
    <cellStyle name="Comma 2 8 3 2 2 2" xfId="8201" xr:uid="{D9346080-A449-480B-8483-F007E5C548C3}"/>
    <cellStyle name="Comma 2 8 3 2 3" xfId="6470" xr:uid="{CD7241D1-643D-4C66-871C-88E3605E851D}"/>
    <cellStyle name="Comma 2 8 3 2 4" xfId="5836" xr:uid="{C6511FBB-A967-479F-81F3-B08745065190}"/>
    <cellStyle name="Comma 2 8 3 3" xfId="2581" xr:uid="{CA716E60-078B-49FB-BB18-C6F35094B364}"/>
    <cellStyle name="Comma 2 8 3 4" xfId="1791" xr:uid="{7526818F-DCF3-4217-9616-625196BE275E}"/>
    <cellStyle name="Comma 2 8 3 4 2" xfId="5081" xr:uid="{BD315325-977F-4E20-8B55-60DB88CDBEDA}"/>
    <cellStyle name="Comma 2 8 3 4 2 2" xfId="11685" xr:uid="{629EBEBC-BCEE-4705-954C-83F73CF14BFE}"/>
    <cellStyle name="Comma 2 8 3 4 3" xfId="7819" xr:uid="{3C3FF1E5-13DA-44C6-97AE-7BC80CFFAC5F}"/>
    <cellStyle name="Comma 2 8 3 4 4" xfId="10698" xr:uid="{4D70F3C9-EF9B-4FF7-99D2-DFA78D975BDC}"/>
    <cellStyle name="Comma 2 8 3 5" xfId="9349" xr:uid="{38EE4035-CB82-49AF-BE79-CECBFB3241B4}"/>
    <cellStyle name="Comma 2 8 3 6" xfId="7385" xr:uid="{7A65EE66-4D14-4FF6-AEA0-2B2B2545290D}"/>
    <cellStyle name="Comma 2 8 3 7" xfId="6120" xr:uid="{D88F3D4F-9BA8-4CBE-B07C-F74B645E3CB4}"/>
    <cellStyle name="Comma 2 8 4" xfId="857" xr:uid="{0C004AF2-86C2-4CFC-B171-8C43158FBB53}"/>
    <cellStyle name="Comma 2 8 4 2" xfId="2582" xr:uid="{E1C2939A-E088-4E9E-9948-4B7601E0FEA4}"/>
    <cellStyle name="Comma 2 8 4 3" xfId="1563" xr:uid="{8BC3B2A7-AF02-4FC5-ADBD-9A21F1495932}"/>
    <cellStyle name="Comma 2 8 4 3 2" xfId="4934" xr:uid="{0B414B45-AB1D-472C-AC36-F9BD2240DF83}"/>
    <cellStyle name="Comma 2 8 4 3 2 2" xfId="11657" xr:uid="{F38E819F-6C70-47F0-9840-484B6E9FEA6A}"/>
    <cellStyle name="Comma 2 8 4 3 3" xfId="7638" xr:uid="{74DEE3D7-E25C-4827-B5FB-C7DF17C4B8B6}"/>
    <cellStyle name="Comma 2 8 4 3 4" xfId="10865" xr:uid="{77B73ECE-5F64-4C97-9B1E-81662178B108}"/>
    <cellStyle name="Comma 2 8 4 4" xfId="9293" xr:uid="{135DCCA9-D6C2-4693-80ED-5EDCC2115C03}"/>
    <cellStyle name="Comma 2 8 4 5" xfId="7406" xr:uid="{40875327-0546-4E50-A3C5-F44302F5E0AE}"/>
    <cellStyle name="Comma 2 8 4 6" xfId="5943" xr:uid="{8738D6FF-BD78-43F0-AFF9-A37C41FB3524}"/>
    <cellStyle name="Comma 2 8 5" xfId="2045" xr:uid="{31742EF6-F22D-4D4F-8AED-CE949455826D}"/>
    <cellStyle name="Comma 2 8 5 2" xfId="2617" xr:uid="{7BDDEFA7-9913-4FF1-AE0B-0936A31C2A4C}"/>
    <cellStyle name="Comma 2 8 5 3" xfId="5234" xr:uid="{B3129ADA-A220-4E92-90FE-4446E6CF4944}"/>
    <cellStyle name="Comma 2 8 5 3 2" xfId="8052" xr:uid="{66857A56-D66F-448B-A967-9CAE4893F3C9}"/>
    <cellStyle name="Comma 2 8 5 4" xfId="9411" xr:uid="{1B90195F-6F29-4820-B2E9-EA0530F2D81A}"/>
    <cellStyle name="Comma 2 8 5 5" xfId="9624" xr:uid="{5BDE71D7-18DF-4FA0-863C-311879F90CF5}"/>
    <cellStyle name="Comma 2 8 5 6" xfId="6322" xr:uid="{5AD07D46-AC16-4A76-B67A-FEF0D60E6EED}"/>
    <cellStyle name="Comma 2 8 5 7" xfId="6902" xr:uid="{4E9B23FD-B0AA-4B43-8042-4296512AE0FF}"/>
    <cellStyle name="Comma 2 8 6" xfId="2726" xr:uid="{EFC573B0-4C1B-4DF4-8023-C175C4EE735B}"/>
    <cellStyle name="Comma 2 8 7" xfId="2727" xr:uid="{A33BBF30-B867-4047-9B4F-0F8619A0CE17}"/>
    <cellStyle name="Comma 2 8 8" xfId="2877" xr:uid="{155FB480-89FB-4529-A178-8C7BC72B1F33}"/>
    <cellStyle name="Comma 2 8 9" xfId="2968" xr:uid="{DB6405C7-675C-4BC8-A6A4-38047EFFA178}"/>
    <cellStyle name="Comma 2 9" xfId="175" xr:uid="{48F3E6CB-8EFC-48D7-9E5C-CA2020971FF0}"/>
    <cellStyle name="Comma 2 9 2" xfId="859" xr:uid="{22518E13-6958-437F-A48F-69EDBBAB9277}"/>
    <cellStyle name="Comma 2 9 3" xfId="860" xr:uid="{A18E790F-9EE1-45D4-83FC-8B9BCF4FCCF1}"/>
    <cellStyle name="Comma 2 9 3 2" xfId="2564" xr:uid="{C7F9345F-ECC3-4D2C-8663-73CAA19346EA}"/>
    <cellStyle name="Comma 2 9 3 3" xfId="1597" xr:uid="{037E4902-9BDE-44B7-B47A-A94FF8382B98}"/>
    <cellStyle name="Comma 2 9 3 4" xfId="9600" xr:uid="{66E80362-8647-4C31-8A27-D6CC7119D845}"/>
    <cellStyle name="Comma 2 9 4" xfId="858" xr:uid="{A86A0734-9835-43EB-A886-27DA674919A6}"/>
    <cellStyle name="Comma 2 9 4 2" xfId="3117" xr:uid="{6C3E2D83-C665-46A0-912E-B2EFDE864AF3}"/>
    <cellStyle name="Comma 2 9 4 2 2" xfId="4557" xr:uid="{AB525E7E-50C4-438A-A774-BFE8559FD2F1}"/>
    <cellStyle name="Comma 2 9 4 2 2 2" xfId="8659" xr:uid="{B4F27DF6-0413-4BB6-BEAB-D6B4A55A586E}"/>
    <cellStyle name="Comma 2 9 4 2 2 3" xfId="11387" xr:uid="{1C436C42-2C38-4720-A431-C1EECB06A385}"/>
    <cellStyle name="Comma 2 9 4 2 3" xfId="4073" xr:uid="{D4F8F163-B851-4008-A7C2-87D5C5F77C4C}"/>
    <cellStyle name="Comma 2 9 4 2 3 2" xfId="8567" xr:uid="{021DC0A5-8FB2-4F8C-9C07-D8D6667310D4}"/>
    <cellStyle name="Comma 2 9 4 2 3 3" xfId="10985" xr:uid="{86C780D0-C8A4-40B8-A856-43464DCE9C03}"/>
    <cellStyle name="Comma 2 9 4 2 4" xfId="7011" xr:uid="{D61794FB-AF9D-4AAE-AC82-3C1760419A56}"/>
    <cellStyle name="Comma 2 9 4 2 5" xfId="10841" xr:uid="{32666B1F-DFAB-4DF4-B680-8552DA90E7EE}"/>
    <cellStyle name="Comma 2 9 4 3" xfId="1574" xr:uid="{A302D409-33AA-4BF1-9E73-F6E30EAD6A86}"/>
    <cellStyle name="Comma 2 9 4 3 2" xfId="4421" xr:uid="{0063BC9B-C825-485D-8AF5-B93ED02F56B8}"/>
    <cellStyle name="Comma 2 9 4 3 2 2" xfId="11257" xr:uid="{0BF88368-62DC-48BE-9E7E-572F22CBE46E}"/>
    <cellStyle name="Comma 2 9 4 3 3" xfId="10704" xr:uid="{E145EF60-4A70-4DD6-8DCE-214313CDA752}"/>
    <cellStyle name="Comma 2 9 4 3 4" xfId="5712" xr:uid="{3E61E3B4-B62A-49B2-B7ED-AE361E07D824}"/>
    <cellStyle name="Comma 2 9 4 4" xfId="3809" xr:uid="{683A9A35-CDBA-4210-A093-E62C58E72D06}"/>
    <cellStyle name="Comma 2 9 4 4 2" xfId="4942" xr:uid="{472B4D39-86BF-4439-9320-80B547B1881A}"/>
    <cellStyle name="Comma 2 9 4 4 3" xfId="9995" xr:uid="{2F049CCE-8AFB-426B-B2DC-E8FB56F6CE72}"/>
    <cellStyle name="Comma 2 9 4 5" xfId="9960" xr:uid="{DB599B80-6130-4CA6-9F13-F9C9FE713B05}"/>
    <cellStyle name="Comma 2 9 5" xfId="3479" xr:uid="{06B5A8A5-9966-4ADF-A756-0DD16C35EFD5}"/>
    <cellStyle name="Comma 2 9 5 2" xfId="5562" xr:uid="{2ECE7F62-3F5B-46AF-B04E-B62A6030C65E}"/>
    <cellStyle name="Comma 2 9 5 2 2" xfId="9815" xr:uid="{714BB13F-4391-49E2-B3F5-216C1812BB19}"/>
    <cellStyle name="Comma 2 9 5 2 3" xfId="8772" xr:uid="{791A25D6-31C5-4BC2-ABC4-05C8FDFF00DC}"/>
    <cellStyle name="Comma 2 9 5 3" xfId="7686" xr:uid="{225FFBD4-A0B5-425A-AE2E-D1EBD56D0436}"/>
    <cellStyle name="Comma 2 9 5 4" xfId="7134" xr:uid="{69A6F886-609C-4C78-B43E-E08CD03D8C81}"/>
    <cellStyle name="Comma 2 9 5 5" xfId="9992" xr:uid="{75597039-F867-477F-9476-AF35BA29034F}"/>
    <cellStyle name="Comma 2 9 6" xfId="3544" xr:uid="{F149C2D2-30AB-434A-A58F-4807BDAC554A}"/>
    <cellStyle name="Comma 2 9 6 2" xfId="5583" xr:uid="{B5E68B44-E79A-4B34-B58C-132D71A62E0C}"/>
    <cellStyle name="Comma 2 9 6 2 2" xfId="9828" xr:uid="{2E1CBD41-0975-423B-A0BD-340B5F18A5E2}"/>
    <cellStyle name="Comma 2 9 6 2 3" xfId="8828" xr:uid="{7B6CA0A3-6DFD-4A9A-BF4B-AEF95FA27ECD}"/>
    <cellStyle name="Comma 2 9 6 3" xfId="8586" xr:uid="{55B795D9-1BDC-4C1D-94CA-1E1032861650}"/>
    <cellStyle name="Comma 2 9 6 4" xfId="7190" xr:uid="{C5810D1D-93BD-4115-9FE9-0677D0053413}"/>
    <cellStyle name="Comma 2 9 6 5" xfId="10444" xr:uid="{DC6BA17B-FFF1-425E-B800-5231631983A3}"/>
    <cellStyle name="Comma 2 9 7" xfId="2492" xr:uid="{B4DC0579-CF09-43D2-B157-DC0952175B0E}"/>
    <cellStyle name="Comma 2 9 7 2" xfId="5461" xr:uid="{1F6855A7-604B-4337-AE5C-617001F0C97A}"/>
    <cellStyle name="Comma 2 9 7 2 2" xfId="8424" xr:uid="{9FEF7950-8C3B-4C49-9109-126E5B4C8EC2}"/>
    <cellStyle name="Comma 2 9 7 3" xfId="9780" xr:uid="{9305F017-10D2-4C02-92CE-DD93959E6C4F}"/>
    <cellStyle name="Comma 2 9 7 4" xfId="6709" xr:uid="{16D44422-0FE7-4BFA-92DC-4AA2002D2509}"/>
    <cellStyle name="Comma 2 9 7 5" xfId="9936" xr:uid="{563F45B5-73F5-4138-A03A-5F980E3E75B3}"/>
    <cellStyle name="Comma 2 9 8" xfId="9040" xr:uid="{C08BF786-1F1E-4927-B0F1-E46F66C8E6D2}"/>
    <cellStyle name="Comma 2 9 8 2" xfId="9925" xr:uid="{53DFDC73-1DE2-4AF7-95E9-8BE61B666E63}"/>
    <cellStyle name="Comma 2 9 9" xfId="11742" xr:uid="{955B0DF6-0DC5-401E-8D9A-C6C1512C0B31}"/>
    <cellStyle name="Comma 20" xfId="176" xr:uid="{307640B7-F4E9-4467-A092-B268E914A085}"/>
    <cellStyle name="Comma 20 10" xfId="9219" xr:uid="{4FABABE6-DE49-439C-8288-25FF80936C48}"/>
    <cellStyle name="Comma 20 10 2" xfId="11758" xr:uid="{D480FB20-050C-47C2-9BEA-CF4E759820A2}"/>
    <cellStyle name="Comma 20 11" xfId="9339" xr:uid="{8CB2910C-0EE7-440C-ACF6-81F87DC72828}"/>
    <cellStyle name="Comma 20 12" xfId="5987" xr:uid="{CFB22EA3-87CA-482F-958F-E889A1AAB508}"/>
    <cellStyle name="Comma 20 2" xfId="861" xr:uid="{74823BD0-84F2-4C3E-8888-3E578F9A74E6}"/>
    <cellStyle name="Comma 20 2 10" xfId="9232" xr:uid="{E10836D0-6C42-4EAD-8DF3-F296DA91FC67}"/>
    <cellStyle name="Comma 20 2 10 2" xfId="11806" xr:uid="{39D64AB8-E468-4367-B475-9E29DEB9AB10}"/>
    <cellStyle name="Comma 20 2 11" xfId="9759" xr:uid="{E4875A2E-0D6E-4C96-85B5-3E026935AA1F}"/>
    <cellStyle name="Comma 20 2 12" xfId="6009" xr:uid="{C723AB5E-1DEA-47BF-A086-30C35ADE6B95}"/>
    <cellStyle name="Comma 20 2 12 2" xfId="11751" xr:uid="{5121E0F1-1DBF-4AE1-A03D-7BB7498B67EB}"/>
    <cellStyle name="Comma 20 2 2" xfId="1308" xr:uid="{56B12FA7-E522-49C8-BC57-17E77E7D9C6F}"/>
    <cellStyle name="Comma 20 2 2 2" xfId="2366" xr:uid="{71B6DD1D-9574-4E48-BE81-12CDAC865DF0}"/>
    <cellStyle name="Comma 20 2 2 2 2" xfId="3675" xr:uid="{179FFA17-F1BC-4CF5-8370-E647B9CAD683}"/>
    <cellStyle name="Comma 20 2 2 2 2 2" xfId="4601" xr:uid="{F863C02A-1DE8-4185-86A9-B132D8A459E9}"/>
    <cellStyle name="Comma 20 2 2 2 2 2 2" xfId="8942" xr:uid="{6BDC37FF-AC67-4CD3-B856-ED520C0D6E82}"/>
    <cellStyle name="Comma 20 2 2 2 2 2 3" xfId="11431" xr:uid="{D613ACBD-5F6F-4882-90E1-932481799BAB}"/>
    <cellStyle name="Comma 20 2 2 2 2 3" xfId="8601" xr:uid="{4AAA3688-14E8-493C-9746-2BFBEE188499}"/>
    <cellStyle name="Comma 20 2 2 2 2 4" xfId="7305" xr:uid="{09493388-0B6C-4428-9D0C-7B84CB943893}"/>
    <cellStyle name="Comma 20 2 2 2 2 5" xfId="10329" xr:uid="{A064C92F-A98E-4B9B-807C-F5447D2463E5}"/>
    <cellStyle name="Comma 20 2 2 2 3" xfId="4120" xr:uid="{3A80019F-5E91-4F5D-A277-0F7B79577121}"/>
    <cellStyle name="Comma 20 2 2 2 3 2" xfId="8341" xr:uid="{EF260817-D547-4545-AE41-5B33D82A566D}"/>
    <cellStyle name="Comma 20 2 2 2 3 3" xfId="11032" xr:uid="{D4A196D1-4837-4697-AD97-60C0E5024DBE}"/>
    <cellStyle name="Comma 20 2 2 2 4" xfId="9665" xr:uid="{DE6A78E2-F2C7-4775-A58F-61838A6E31CA}"/>
    <cellStyle name="Comma 20 2 2 2 5" xfId="6621" xr:uid="{75440ED8-6580-4C19-AEB0-C6CE99C6BC69}"/>
    <cellStyle name="Comma 20 2 2 2 6" xfId="10669" xr:uid="{B310239E-55BC-47BE-BE8C-8C5B64AC647A}"/>
    <cellStyle name="Comma 20 2 2 3" xfId="2243" xr:uid="{FB032B6F-376F-4870-9B1B-4FB3EF4F329F}"/>
    <cellStyle name="Comma 20 2 2 3 2" xfId="3757" xr:uid="{9743C6E4-1F76-4661-915A-4A34F71E9BE0}"/>
    <cellStyle name="Comma 20 2 2 3 2 2" xfId="4788" xr:uid="{6354054B-ECCA-4E5A-AFE6-8DEB6460BD70}"/>
    <cellStyle name="Comma 20 2 2 3 2 2 2" xfId="9015" xr:uid="{E96CE9E1-5747-4C48-BFC9-6BC653335094}"/>
    <cellStyle name="Comma 20 2 2 3 2 2 3" xfId="11612" xr:uid="{7E08F22D-BD4A-4894-86EF-E1408394604E}"/>
    <cellStyle name="Comma 20 2 2 3 2 3" xfId="9025" xr:uid="{649B1CC6-1EB4-4260-A88D-D6C02E094F63}"/>
    <cellStyle name="Comma 20 2 2 3 2 4" xfId="7377" xr:uid="{EBDFCB6B-ECDE-4F7F-BB2B-BF018D4D36FF}"/>
    <cellStyle name="Comma 20 2 2 3 2 5" xfId="5771" xr:uid="{AB4DA9E6-BF19-4C55-8AB9-D1D6ECC7FCA8}"/>
    <cellStyle name="Comma 20 2 2 3 3" xfId="4376" xr:uid="{0F7F831B-E9F1-46DC-B6C0-1044FF10BA76}"/>
    <cellStyle name="Comma 20 2 2 3 3 2" xfId="8245" xr:uid="{084DE5D3-38FA-4091-89BA-10AC39CD87C3}"/>
    <cellStyle name="Comma 20 2 2 3 3 3" xfId="11231" xr:uid="{0F521805-B372-4B1D-BAA1-06F627486CB5}"/>
    <cellStyle name="Comma 20 2 2 3 4" xfId="8472" xr:uid="{126C93E4-BE3D-448F-BC3D-2414E3B7378D}"/>
    <cellStyle name="Comma 20 2 2 3 5" xfId="6513" xr:uid="{24EBEFEC-E584-4A60-A93C-7FBDCB47EA30}"/>
    <cellStyle name="Comma 20 2 2 3 6" xfId="10756" xr:uid="{0CE5F93F-9EF2-4569-9DD8-E6CCBC8A6EB4}"/>
    <cellStyle name="Comma 20 2 2 4" xfId="3525" xr:uid="{E90AB3B8-E23E-415B-B0A7-2DDF9581596F}"/>
    <cellStyle name="Comma 20 2 2 4 2" xfId="4468" xr:uid="{ADB16039-1B07-45F7-B2CE-DA9E24ED1A8C}"/>
    <cellStyle name="Comma 20 2 2 4 2 2" xfId="5576" xr:uid="{138673DD-0EFA-4DB4-9DCA-93D5E702A350}"/>
    <cellStyle name="Comma 20 2 2 4 2 2 2" xfId="11721" xr:uid="{F497B113-11F1-4FE9-924E-69972B2AB2DE}"/>
    <cellStyle name="Comma 20 2 2 4 2 3" xfId="8810" xr:uid="{560E18B3-7F15-48A3-8A5F-7803E9559F9E}"/>
    <cellStyle name="Comma 20 2 2 4 2 4" xfId="11300" xr:uid="{A20A2CE4-B5DB-4F6D-8B76-F0459144A793}"/>
    <cellStyle name="Comma 20 2 2 4 3" xfId="8574" xr:uid="{3467854F-2562-442B-BC6E-180747C71067}"/>
    <cellStyle name="Comma 20 2 2 4 4" xfId="7172" xr:uid="{BCE5B22A-04AF-48E3-970F-04EBE173A7BC}"/>
    <cellStyle name="Comma 20 2 2 4 5" xfId="10296" xr:uid="{D8CDB215-DD50-4275-9FF4-44F16C0D5BF2}"/>
    <cellStyle name="Comma 20 2 2 4 6" xfId="10703" xr:uid="{55A83BD1-B1EF-4AD5-8C9B-23E9A3F98434}"/>
    <cellStyle name="Comma 20 2 2 5" xfId="2476" xr:uid="{1805528B-FAA2-40D8-9E24-600A16FB87F9}"/>
    <cellStyle name="Comma 20 2 2 5 2" xfId="5450" xr:uid="{899925D9-BE01-4BE7-A887-AB7B6C495B58}"/>
    <cellStyle name="Comma 20 2 2 5 2 2" xfId="8414" xr:uid="{6884491F-8D10-4C60-BC7F-C8038599D2D3}"/>
    <cellStyle name="Comma 20 2 2 5 3" xfId="7433" xr:uid="{4298A7D7-1DAE-4075-8FC4-41CCC248A14C}"/>
    <cellStyle name="Comma 20 2 2 5 4" xfId="6699" xr:uid="{EB2BCB73-F96F-4E52-8056-6C47EC135E6A}"/>
    <cellStyle name="Comma 20 2 2 5 5" xfId="10112" xr:uid="{C2535ABC-0670-4CE6-9F63-E27D7A8BF606}"/>
    <cellStyle name="Comma 20 2 2 6" xfId="1900" xr:uid="{1ACA8913-3EFC-430E-8B74-734E24B55BDC}"/>
    <cellStyle name="Comma 20 2 2 6 2" xfId="5117" xr:uid="{E7D7D5D2-F79A-4A46-B5C9-2321344B0F5F}"/>
    <cellStyle name="Comma 20 2 2 6 2 2" xfId="11692" xr:uid="{2BAE17FE-74A8-4776-AB25-8D430977A0B0}"/>
    <cellStyle name="Comma 20 2 2 6 3" xfId="7909" xr:uid="{067B4062-9AD5-4F66-AB28-D542829A3208}"/>
    <cellStyle name="Comma 20 2 2 6 4" xfId="10215" xr:uid="{23FECB53-B6C6-4D90-9FB1-4D927671D01C}"/>
    <cellStyle name="Comma 20 2 2 7" xfId="3853" xr:uid="{61B5593F-4DAD-4BF4-AC4A-8FA57862205F}"/>
    <cellStyle name="Comma 20 2 2 7 2" xfId="7401" xr:uid="{234D6E30-1FC7-4DFD-8CB8-A2141E2799BB}"/>
    <cellStyle name="Comma 20 2 2 8" xfId="6181" xr:uid="{6B480E9A-C8BC-488E-9AEB-2BA7118CD13C}"/>
    <cellStyle name="Comma 20 2 2 8 2" xfId="5706" xr:uid="{79E0F835-FF4C-4B27-87E4-4B0BA09BE33F}"/>
    <cellStyle name="Comma 20 2 2 9" xfId="9962" xr:uid="{456F2981-ADFC-4B0A-A89B-C17BE58121A3}"/>
    <cellStyle name="Comma 20 2 3" xfId="1933" xr:uid="{68B00D48-3A21-48B4-9392-483376E03DF1}"/>
    <cellStyle name="Comma 20 2 3 2" xfId="2273" xr:uid="{D32B735F-C868-465E-B6EE-9AC991359616}"/>
    <cellStyle name="Comma 20 2 3 2 2" xfId="4669" xr:uid="{A74B124C-DCDF-4D23-8BCE-0CD023593814}"/>
    <cellStyle name="Comma 20 2 3 2 2 2" xfId="8274" xr:uid="{66964458-1557-4251-B676-B5E7E8A5DA0B}"/>
    <cellStyle name="Comma 20 2 3 2 2 3" xfId="11499" xr:uid="{7A97A54E-9E95-4F26-A669-51E593AC4C1C}"/>
    <cellStyle name="Comma 20 2 3 2 3" xfId="4188" xr:uid="{2E4EDB91-D590-4691-85FD-DFAFB3D1808C}"/>
    <cellStyle name="Comma 20 2 3 2 3 2" xfId="9575" xr:uid="{FAB9C65D-6246-44BA-B3B2-3BD2E0678D49}"/>
    <cellStyle name="Comma 20 2 3 2 3 3" xfId="11100" xr:uid="{4ED7C7A5-5DA3-4869-8712-419E2594E488}"/>
    <cellStyle name="Comma 20 2 3 2 4" xfId="6542" xr:uid="{D41C86F5-6D28-4A90-82D7-89FAE1732210}"/>
    <cellStyle name="Comma 20 2 3 2 5" xfId="10688" xr:uid="{1CC906E6-CE82-47C4-B728-BA7AD0E8C0E0}"/>
    <cellStyle name="Comma 20 2 3 3" xfId="3482" xr:uid="{A9DB82A3-BABB-48A6-8854-250CFC5DB5A6}"/>
    <cellStyle name="Comma 20 2 3 3 2" xfId="4536" xr:uid="{9B4089BB-549D-40F2-A2AF-307D74EE38A4}"/>
    <cellStyle name="Comma 20 2 3 3 2 2" xfId="8774" xr:uid="{2D8D6F7C-DBA9-4215-9CBE-87AD72FDA966}"/>
    <cellStyle name="Comma 20 2 3 3 2 3" xfId="11367" xr:uid="{080A8608-F9AD-4707-A094-B019EB8E0303}"/>
    <cellStyle name="Comma 20 2 3 3 3" xfId="7136" xr:uid="{870868CB-30F6-4A6D-BC23-726F61C579F7}"/>
    <cellStyle name="Comma 20 2 3 3 4" xfId="10758" xr:uid="{9209CD58-D492-4865-B031-BC5750F9B3D4}"/>
    <cellStyle name="Comma 20 2 3 4" xfId="3994" xr:uid="{71E13ACE-6DC7-49B3-8DCD-3F753AABAD83}"/>
    <cellStyle name="Comma 20 2 3 4 2" xfId="7940" xr:uid="{F12F7F52-B093-4E1E-967A-112B555CE52B}"/>
    <cellStyle name="Comma 20 2 3 4 3" xfId="10956" xr:uid="{31277C04-8DCB-47DF-AE28-F884151B3641}"/>
    <cellStyle name="Comma 20 2 3 5" xfId="8352" xr:uid="{094BEE80-51E9-4ACB-8C62-30EC4FD31F21}"/>
    <cellStyle name="Comma 20 2 3 6" xfId="6211" xr:uid="{AB7B58BC-2B30-469B-A742-FA4C4F8441FD}"/>
    <cellStyle name="Comma 20 2 3 7" xfId="10163" xr:uid="{21DDCCFA-880A-4278-B295-A97241019498}"/>
    <cellStyle name="Comma 20 2 4" xfId="2299" xr:uid="{9C439EA0-7DC4-4767-BEA5-D9D4F08313F4}"/>
    <cellStyle name="Comma 20 2 4 2" xfId="3574" xr:uid="{795734D0-9A32-4080-BA50-04A7171B3728}"/>
    <cellStyle name="Comma 20 2 4 2 2" xfId="4701" xr:uid="{12096B91-37A8-42D6-8CDA-308960A87CF8}"/>
    <cellStyle name="Comma 20 2 4 2 2 2" xfId="5597" xr:uid="{9553BE50-A97E-48BE-8E92-12EE9AC5C7FB}"/>
    <cellStyle name="Comma 20 2 4 2 2 2 2" xfId="11728" xr:uid="{2DD923AB-064E-4F97-8D15-0817DB4C34D4}"/>
    <cellStyle name="Comma 20 2 4 2 2 3" xfId="8858" xr:uid="{A22844DC-8A52-41E3-944A-BE3E17FC9B63}"/>
    <cellStyle name="Comma 20 2 4 2 2 4" xfId="11531" xr:uid="{F3D964CA-0D5E-4909-AB20-31407B9A56BB}"/>
    <cellStyle name="Comma 20 2 4 2 3" xfId="8446" xr:uid="{CC14652F-CCFC-4234-B5DD-8F3F57EFD63D}"/>
    <cellStyle name="Comma 20 2 4 2 4" xfId="7220" xr:uid="{7DC09E65-16B1-459E-979B-0B73F7B729A6}"/>
    <cellStyle name="Comma 20 2 4 2 5" xfId="10555" xr:uid="{BE0314A9-6FE3-443D-BD09-B60AC6CE2E5D}"/>
    <cellStyle name="Comma 20 2 4 2 6" xfId="10063" xr:uid="{F9A5E4B9-439B-4935-BB1A-F23147A7410E}"/>
    <cellStyle name="Comma 20 2 4 3" xfId="4248" xr:uid="{0E6DFD14-1C48-4CD7-88E8-68C6CC07048B}"/>
    <cellStyle name="Comma 20 2 4 3 2" xfId="8300" xr:uid="{8BC1D4A2-6945-4916-B87C-4171C41AF5C6}"/>
    <cellStyle name="Comma 20 2 4 3 3" xfId="11136" xr:uid="{21B4022E-D5D0-49FF-9EBF-6F5237506053}"/>
    <cellStyle name="Comma 20 2 4 4" xfId="9461" xr:uid="{3B4A8FB0-48BF-417C-A32C-34C33D2C514F}"/>
    <cellStyle name="Comma 20 2 4 5" xfId="8732" xr:uid="{4B9DCFBB-7E4A-4B09-9438-BCF4D34CF98E}"/>
    <cellStyle name="Comma 20 2 4 6" xfId="6568" xr:uid="{21590726-4FF0-4CBB-A073-43F8CF90FCF6}"/>
    <cellStyle name="Comma 20 2 4 6 2" xfId="11773" xr:uid="{6ED24F15-0D3D-4CBF-B583-C4B4C26839EB}"/>
    <cellStyle name="Comma 20 2 4 7" xfId="10393" xr:uid="{51B70263-3154-43B9-82F4-3B99A05B8D98}"/>
    <cellStyle name="Comma 20 2 5" xfId="2082" xr:uid="{50CF9E93-AE2F-403D-8D43-360CDABE30B8}"/>
    <cellStyle name="Comma 20 2 5 2" xfId="3627" xr:uid="{9166ACD5-F609-49E7-87B2-4382445A05E9}"/>
    <cellStyle name="Comma 20 2 5 2 2" xfId="4744" xr:uid="{B83D1E3A-A419-474E-965D-666E161C6DAA}"/>
    <cellStyle name="Comma 20 2 5 2 2 2" xfId="8902" xr:uid="{E9EED93E-DDF5-472B-BB5E-32D05B2FBA57}"/>
    <cellStyle name="Comma 20 2 5 2 2 3" xfId="11569" xr:uid="{6756C7C5-906F-45C3-807E-CDA90D89CCAD}"/>
    <cellStyle name="Comma 20 2 5 2 3" xfId="8554" xr:uid="{7536FDEB-3A73-49A7-A9F3-C036A48E4380}"/>
    <cellStyle name="Comma 20 2 5 2 4" xfId="7261" xr:uid="{B84B92ED-4C04-4ED1-8F39-9795ACEEA7AD}"/>
    <cellStyle name="Comma 20 2 5 2 5" xfId="6893" xr:uid="{ECEBCCFF-D5B2-477B-9A01-1764CDF27A0B}"/>
    <cellStyle name="Comma 20 2 5 3" xfId="4322" xr:uid="{99E615C0-7FC8-41DB-97CD-1AC78820498B}"/>
    <cellStyle name="Comma 20 2 5 3 2" xfId="8090" xr:uid="{5F9E78FD-05D3-4090-B859-56740F13AE7F}"/>
    <cellStyle name="Comma 20 2 5 3 3" xfId="11182" xr:uid="{61EB0A34-35E1-40ED-9B61-DE34A133C6CF}"/>
    <cellStyle name="Comma 20 2 5 4" xfId="8421" xr:uid="{288F2FDF-633B-4C05-8680-FAE50F46B77F}"/>
    <cellStyle name="Comma 20 2 5 5" xfId="6359" xr:uid="{49005368-0341-4EF3-B68A-26A76E128B49}"/>
    <cellStyle name="Comma 20 2 5 6" xfId="6774" xr:uid="{299588B0-FF9D-4DB4-973B-C9CF72FE15AE}"/>
    <cellStyle name="Comma 20 2 6" xfId="3717" xr:uid="{87791834-49C5-4404-B282-6875F6FD457F}"/>
    <cellStyle name="Comma 20 2 6 2" xfId="5621" xr:uid="{A056FD4B-9C57-43B8-B576-0AC7ABE95E18}"/>
    <cellStyle name="Comma 20 2 6 2 2" xfId="9896" xr:uid="{E29E2B66-7379-4F30-B404-C78E9207268B}"/>
    <cellStyle name="Comma 20 2 6 2 3" xfId="8975" xr:uid="{3A1BDEA0-A662-4AF7-B10E-CC1256E7212F}"/>
    <cellStyle name="Comma 20 2 6 3" xfId="8577" xr:uid="{B55FA68B-E11C-4DBA-827F-CD93831C2E06}"/>
    <cellStyle name="Comma 20 2 6 4" xfId="7337" xr:uid="{BD5A5C10-46B6-4503-8ED5-548D79033AF7}"/>
    <cellStyle name="Comma 20 2 6 5" xfId="10651" xr:uid="{DF864D3B-C937-4717-B0A7-27804B46733D}"/>
    <cellStyle name="Comma 20 2 7" xfId="3386" xr:uid="{28B02B50-C877-4C89-9688-11BC1C19B364}"/>
    <cellStyle name="Comma 20 2 7 2" xfId="5547" xr:uid="{53D5300C-C2EF-458F-884C-BA61E236B1B5}"/>
    <cellStyle name="Comma 20 2 7 2 2" xfId="8739" xr:uid="{8D0C8F3F-B2D9-4F31-9841-F7666696E05C}"/>
    <cellStyle name="Comma 20 2 7 3" xfId="9037" xr:uid="{89A996ED-466E-42A8-AB66-5817EE468E01}"/>
    <cellStyle name="Comma 20 2 7 4" xfId="7099" xr:uid="{4D7CB166-D934-41D0-9BAC-DF7301DEB257}"/>
    <cellStyle name="Comma 20 2 7 5" xfId="6855" xr:uid="{3C6900A6-0D07-44AC-B306-990FF591E1D1}"/>
    <cellStyle name="Comma 20 2 8" xfId="2436" xr:uid="{9D2EE14E-4EF5-4813-878A-5476BC30D89F}"/>
    <cellStyle name="Comma 20 2 8 2" xfId="5411" xr:uid="{F060347F-AFBC-46CB-A5A5-B2EB8B39E523}"/>
    <cellStyle name="Comma 20 2 8 2 2" xfId="8374" xr:uid="{46AE7181-B499-4AAE-9745-AEB61E067EDF}"/>
    <cellStyle name="Comma 20 2 8 3" xfId="9675" xr:uid="{D6498984-3E68-4A14-93C3-E26A1D6CA562}"/>
    <cellStyle name="Comma 20 2 8 4" xfId="6659" xr:uid="{BDE874D9-6600-44DE-8B71-777F01B6BAD8}"/>
    <cellStyle name="Comma 20 2 8 5" xfId="5704" xr:uid="{59BEFD6B-6375-472F-BCCD-ACA3E0F2A29F}"/>
    <cellStyle name="Comma 20 2 9" xfId="1675" xr:uid="{C40530FB-5000-45F0-8CB0-2CF580A5520D}"/>
    <cellStyle name="Comma 20 2 9 2" xfId="4977" xr:uid="{B3FC3237-E91F-45A8-832E-9FD03FD02A27}"/>
    <cellStyle name="Comma 20 2 9 2 2" xfId="9532" xr:uid="{FFDA0AF6-3D33-4140-995F-9450249C8A9C}"/>
    <cellStyle name="Comma 20 2 9 3" xfId="9175" xr:uid="{A65AA021-E9F6-46C5-A672-52BFD577114A}"/>
    <cellStyle name="Comma 20 2 9 4" xfId="8709" xr:uid="{26B33204-FE3F-4774-9DC7-BB456855D007}"/>
    <cellStyle name="Comma 20 2 9 5" xfId="7706" xr:uid="{0B9A9E98-C458-490F-AE66-19B69BA7068F}"/>
    <cellStyle name="Comma 20 2 9 5 2" xfId="11776" xr:uid="{D399E1FD-86A2-4F34-8A19-B1AA6C5CE3FA}"/>
    <cellStyle name="Comma 20 2 9 6" xfId="10522" xr:uid="{3A7E8F3A-761E-4DEB-BAED-7942BF882BFE}"/>
    <cellStyle name="Comma 20 3" xfId="1284" xr:uid="{8878DC14-F86F-4D3D-8F4D-0149845EFCE5}"/>
    <cellStyle name="Comma 20 3 10" xfId="6168" xr:uid="{7877A1EE-4E73-413B-9C9F-F777F2CFDBCF}"/>
    <cellStyle name="Comma 20 3 10 2" xfId="11780" xr:uid="{D9E969B1-0B73-403D-8EDF-885E2C44767E}"/>
    <cellStyle name="Comma 20 3 11" xfId="5794" xr:uid="{6D1FC850-FBEE-489E-BE67-7642C3A94904}"/>
    <cellStyle name="Comma 20 3 2" xfId="2353" xr:uid="{99EE2DFB-2D11-4624-838A-53541E75EF05}"/>
    <cellStyle name="Comma 20 3 2 2" xfId="3526" xr:uid="{7121D7C4-B1D1-45A7-9773-BA6FFCBCF1C8}"/>
    <cellStyle name="Comma 20 3 2 2 2" xfId="4588" xr:uid="{5F894995-D0FA-4FA1-AFDF-731F1F18C387}"/>
    <cellStyle name="Comma 20 3 2 2 2 2" xfId="5577" xr:uid="{5EB466DF-3BFC-4DD9-81DD-7A7578898D15}"/>
    <cellStyle name="Comma 20 3 2 2 2 2 2" xfId="11722" xr:uid="{3A8F68A5-7B08-4817-A30C-84593D9A03A9}"/>
    <cellStyle name="Comma 20 3 2 2 2 3" xfId="8811" xr:uid="{81E00D5B-5E82-4186-B8D8-F95CDD868243}"/>
    <cellStyle name="Comma 20 3 2 2 2 4" xfId="11418" xr:uid="{17B40673-1A2F-4636-81AB-3E91AA42EADC}"/>
    <cellStyle name="Comma 20 3 2 2 3" xfId="8481" xr:uid="{F3F52C55-9485-41E9-B0E1-3F2028043077}"/>
    <cellStyle name="Comma 20 3 2 2 4" xfId="7173" xr:uid="{F515A0B3-63F8-461C-84DD-49400DBA861D}"/>
    <cellStyle name="Comma 20 3 2 2 5" xfId="10697" xr:uid="{E9D49742-3F63-439F-AE71-B341482AB3AC}"/>
    <cellStyle name="Comma 20 3 2 2 6" xfId="10409" xr:uid="{A2C0EFAB-1919-4BCE-BE83-DEC618D9712E}"/>
    <cellStyle name="Comma 20 3 2 3" xfId="4107" xr:uid="{DA5ED665-8B6B-40E2-A208-FEEF002930D9}"/>
    <cellStyle name="Comma 20 3 2 3 2" xfId="8328" xr:uid="{1B449EA9-6D18-4F38-817D-724983BFC25B}"/>
    <cellStyle name="Comma 20 3 2 3 3" xfId="11019" xr:uid="{C51317CD-172E-45DA-ADD1-2CCA5E9D54C5}"/>
    <cellStyle name="Comma 20 3 2 4" xfId="9470" xr:uid="{084CA9BF-E6B4-4D0A-9403-AB5BA2FFE56B}"/>
    <cellStyle name="Comma 20 3 2 5" xfId="8716" xr:uid="{30019F2A-16C5-4247-B826-670627EC8FE5}"/>
    <cellStyle name="Comma 20 3 2 6" xfId="6608" xr:uid="{5630BA6D-A972-4F2E-B480-21FD2066BCB3}"/>
    <cellStyle name="Comma 20 3 2 6 2" xfId="10376" xr:uid="{D5110248-740B-46BC-820A-67A050DCE71E}"/>
    <cellStyle name="Comma 20 3 2 7" xfId="10085" xr:uid="{76D2C57C-2C53-4CE0-851C-5B19B1C2CFE7}"/>
    <cellStyle name="Comma 20 3 3" xfId="2230" xr:uid="{5C0EC5B9-BA5B-4DDF-B7CB-972518C9E461}"/>
    <cellStyle name="Comma 20 3 3 2" xfId="3575" xr:uid="{645028FB-8857-48FF-AB2C-6437B3C0B1E4}"/>
    <cellStyle name="Comma 20 3 3 2 2" xfId="4688" xr:uid="{3F3ECE68-B3E9-4090-BE73-BD7A5B9F4BE5}"/>
    <cellStyle name="Comma 20 3 3 2 2 2" xfId="5598" xr:uid="{4F181556-4E3C-4E02-82FA-EFBC2299B11C}"/>
    <cellStyle name="Comma 20 3 3 2 2 2 2" xfId="11729" xr:uid="{3662CEEA-EC6C-41D3-B9BE-92A5BC724178}"/>
    <cellStyle name="Comma 20 3 3 2 2 3" xfId="8859" xr:uid="{9E0614FD-963B-4310-ACBE-AFC29D8D8FB2}"/>
    <cellStyle name="Comma 20 3 3 2 2 4" xfId="11518" xr:uid="{C2E56555-A251-4E34-B1D6-5E030104A2C7}"/>
    <cellStyle name="Comma 20 3 3 2 3" xfId="9438" xr:uid="{60553041-12E7-4D51-8EF3-9881470DA6F4}"/>
    <cellStyle name="Comma 20 3 3 2 4" xfId="7221" xr:uid="{59577495-92D0-46B3-9239-17D4D9A41870}"/>
    <cellStyle name="Comma 20 3 3 2 5" xfId="6939" xr:uid="{4D27470B-7021-49D7-AC14-EB2BFC32A7AD}"/>
    <cellStyle name="Comma 20 3 3 2 6" xfId="5721" xr:uid="{D2888A82-D1BA-4672-8960-687FE467FCA4}"/>
    <cellStyle name="Comma 20 3 3 3" xfId="4234" xr:uid="{228EBB01-A2C0-4A7A-A740-E53B53E8FB40}"/>
    <cellStyle name="Comma 20 3 3 3 2" xfId="8232" xr:uid="{4D8A9295-94B7-473E-A843-2B5BB486E4FD}"/>
    <cellStyle name="Comma 20 3 3 3 3" xfId="11122" xr:uid="{FB2939AF-9BE1-4F37-AE18-A9A4C2204BB1}"/>
    <cellStyle name="Comma 20 3 3 4" xfId="9451" xr:uid="{524ACAC4-3E5D-47B7-B6AF-601AC5738D99}"/>
    <cellStyle name="Comma 20 3 3 5" xfId="7689" xr:uid="{7C56BE41-8FD1-4625-A930-AEBCB50BFC93}"/>
    <cellStyle name="Comma 20 3 3 6" xfId="6500" xr:uid="{3A29857E-4E4A-432F-BC00-03F765A3093D}"/>
    <cellStyle name="Comma 20 3 3 6 2" xfId="11791" xr:uid="{FA2F931A-2F50-445F-84F8-15D74F746B1C}"/>
    <cellStyle name="Comma 20 3 3 7" xfId="10360" xr:uid="{58296429-E5AE-404A-AFED-A5DB2FF80862}"/>
    <cellStyle name="Comma 20 3 4" xfId="3662" xr:uid="{0967B7FD-FE0F-4FF6-BAB6-EE248CA9398C}"/>
    <cellStyle name="Comma 20 3 4 2" xfId="4731" xr:uid="{BF46BEAF-030C-4E42-BB7E-1A0C3A6FE140}"/>
    <cellStyle name="Comma 20 3 4 2 2" xfId="9867" xr:uid="{065AA0AA-1D1F-4A80-BBC7-E28AECE5AD78}"/>
    <cellStyle name="Comma 20 3 4 2 3" xfId="8929" xr:uid="{292677E1-7A39-409E-B398-26EA922A961F}"/>
    <cellStyle name="Comma 20 3 4 2 4" xfId="11556" xr:uid="{89657AE3-854B-4306-BFD0-8CB90441E201}"/>
    <cellStyle name="Comma 20 3 4 3" xfId="4305" xr:uid="{B0672CE7-90C6-441E-814D-F797D25D2079}"/>
    <cellStyle name="Comma 20 3 4 3 2" xfId="9706" xr:uid="{E1A56565-5AF7-45EE-9DB8-4CEF3EDC0965}"/>
    <cellStyle name="Comma 20 3 4 3 3" xfId="11169" xr:uid="{505E8231-72AF-4131-B277-89A4B02167B3}"/>
    <cellStyle name="Comma 20 3 4 4" xfId="7292" xr:uid="{75E6FB09-CE17-438F-B6E9-79F9C505D1BD}"/>
    <cellStyle name="Comma 20 3 4 5" xfId="10679" xr:uid="{8CC87F09-066E-44A9-96AC-F9ED61292EB9}"/>
    <cellStyle name="Comma 20 3 5" xfId="3744" xr:uid="{B0A57D0C-9053-4017-B0CE-A0FF4E0FE488}"/>
    <cellStyle name="Comma 20 3 5 2" xfId="4455" xr:uid="{FFC07486-D2BD-4D1F-993B-18FA9A4E563A}"/>
    <cellStyle name="Comma 20 3 5 2 2" xfId="9911" xr:uid="{F0C0EEF0-E0DB-4DDC-BFAC-6A2FF0C744D8}"/>
    <cellStyle name="Comma 20 3 5 2 3" xfId="9002" xr:uid="{EDF0F330-6672-4515-BD0A-31A68131878E}"/>
    <cellStyle name="Comma 20 3 5 2 4" xfId="11287" xr:uid="{D22FEBD6-3370-48C3-9190-BFDF711E49CA}"/>
    <cellStyle name="Comma 20 3 5 3" xfId="9238" xr:uid="{91F10195-F832-4839-9735-8A406E90FBDD}"/>
    <cellStyle name="Comma 20 3 5 4" xfId="7364" xr:uid="{87AAE59C-6EB4-47D7-AAD0-530A323D0197}"/>
    <cellStyle name="Comma 20 3 5 5" xfId="10882" xr:uid="{9EEE5D93-6462-4E21-B05F-ABD232980D27}"/>
    <cellStyle name="Comma 20 3 6" xfId="3387" xr:uid="{6710A681-5D82-414B-AE16-23B3A7C674B2}"/>
    <cellStyle name="Comma 20 3 6 2" xfId="5548" xr:uid="{3AF058CB-C81B-4516-93C3-B04AE0586020}"/>
    <cellStyle name="Comma 20 3 6 2 2" xfId="8740" xr:uid="{1598814B-B76F-4013-AE70-81D5E0C79628}"/>
    <cellStyle name="Comma 20 3 6 3" xfId="8735" xr:uid="{9072E8AC-56EC-4970-B392-429959939EDC}"/>
    <cellStyle name="Comma 20 3 6 4" xfId="7100" xr:uid="{3C36576E-5849-44F2-9400-B23537335522}"/>
    <cellStyle name="Comma 20 3 6 5" xfId="10080" xr:uid="{D03AF4BB-47A5-44B8-AD87-3375063D2A05}"/>
    <cellStyle name="Comma 20 3 7" xfId="2463" xr:uid="{E7C18974-216E-42C4-9C5C-E1516436C627}"/>
    <cellStyle name="Comma 20 3 7 2" xfId="5437" xr:uid="{32730EE4-5449-43AA-9158-E27EADE10191}"/>
    <cellStyle name="Comma 20 3 7 2 2" xfId="8401" xr:uid="{197289E8-1F97-44D8-BABC-2BED097B0069}"/>
    <cellStyle name="Comma 20 3 7 3" xfId="7463" xr:uid="{6B1AE908-B880-4AC4-9B61-A42E6096A91E}"/>
    <cellStyle name="Comma 20 3 7 4" xfId="6686" xr:uid="{D98A5CAD-E72D-40E9-9901-4120340230FC}"/>
    <cellStyle name="Comma 20 3 7 5" xfId="7057" xr:uid="{2054278F-DC65-4838-8716-B1D1B8DF4E2C}"/>
    <cellStyle name="Comma 20 3 8" xfId="1887" xr:uid="{E10D8674-2AC3-4B01-A10B-FDF247EBF4CF}"/>
    <cellStyle name="Comma 20 3 8 2" xfId="5109" xr:uid="{07B50FB6-B0AD-4A0A-B31E-96B73AE62D91}"/>
    <cellStyle name="Comma 20 3 8 2 2" xfId="9563" xr:uid="{957B9F09-5712-4D99-9F4D-58CA6C846725}"/>
    <cellStyle name="Comma 20 3 8 3" xfId="7881" xr:uid="{8DACDD1B-A4FD-4F11-960C-6314ADFD69D5}"/>
    <cellStyle name="Comma 20 3 8 4" xfId="9732" xr:uid="{02D52E51-6A22-4C0E-9973-F837500D3EAD}"/>
    <cellStyle name="Comma 20 3 8 5" xfId="7896" xr:uid="{26E2C935-05B9-494A-8F2B-9866B4A6180C}"/>
    <cellStyle name="Comma 20 3 8 5 2" xfId="11768" xr:uid="{A4793E33-EC54-4171-9078-2C65CE9730A8}"/>
    <cellStyle name="Comma 20 3 8 6" xfId="10368" xr:uid="{191C19A6-1F80-40E5-9E85-7DBCC10A9DB5}"/>
    <cellStyle name="Comma 20 3 9" xfId="3840" xr:uid="{32E52BBD-8128-4549-84D7-539585C56736}"/>
    <cellStyle name="Comma 20 3 9 2" xfId="9390" xr:uid="{785DF407-DDB5-4EFB-ADCB-58A6BABC7360}"/>
    <cellStyle name="Comma 20 4" xfId="1920" xr:uid="{8A8598D7-1B62-4350-B03D-23696A5DE394}"/>
    <cellStyle name="Comma 20 4 2" xfId="2260" xr:uid="{243F7AF5-3C1C-403F-95EA-85AC86398712}"/>
    <cellStyle name="Comma 20 4 2 2" xfId="4656" xr:uid="{F74FC405-3EB5-4C4E-B894-B7A451261595}"/>
    <cellStyle name="Comma 20 4 2 2 2" xfId="8261" xr:uid="{C51CF916-E79C-459D-9C07-97096FF3173F}"/>
    <cellStyle name="Comma 20 4 2 2 3" xfId="11486" xr:uid="{1C1EFFC5-5DC6-423D-9E14-1396FB76B86E}"/>
    <cellStyle name="Comma 20 4 2 3" xfId="4175" xr:uid="{79C6C46B-CDF7-4C19-9231-379285A2C4DE}"/>
    <cellStyle name="Comma 20 4 2 3 2" xfId="9321" xr:uid="{8079223A-E7C9-459C-A0C6-8D627F58DB64}"/>
    <cellStyle name="Comma 20 4 2 3 3" xfId="11087" xr:uid="{AB125340-7C44-433A-8F07-21E36EEA23FB}"/>
    <cellStyle name="Comma 20 4 2 4" xfId="6529" xr:uid="{C4EC16CD-419F-4382-A70A-9042F5BE0500}"/>
    <cellStyle name="Comma 20 4 2 5" xfId="9266" xr:uid="{C8FE6489-D068-4EB8-87C1-139C21091DB9}"/>
    <cellStyle name="Comma 20 4 3" xfId="3502" xr:uid="{7C2A577F-FBB9-443D-BC9D-62800A3EFAA2}"/>
    <cellStyle name="Comma 20 4 3 2" xfId="4751" xr:uid="{6ACD9FA4-CA65-4EB9-B2F6-1F062CD0BB5E}"/>
    <cellStyle name="Comma 20 4 3 2 2" xfId="8791" xr:uid="{396E7CF7-3AD8-4D05-B55D-7F087EBD350C}"/>
    <cellStyle name="Comma 20 4 3 2 3" xfId="11576" xr:uid="{4AABE06D-2EAA-44BE-89EE-9E64993566EB}"/>
    <cellStyle name="Comma 20 4 3 3" xfId="4331" xr:uid="{201B6C8D-F2AB-405F-B437-806B6296C2DB}"/>
    <cellStyle name="Comma 20 4 3 3 2" xfId="11190" xr:uid="{8D2D837F-B602-429F-A92E-B9D7D5154AAC}"/>
    <cellStyle name="Comma 20 4 3 3 3" xfId="10654" xr:uid="{A848FEE1-BF84-40B5-8D7F-8BF4DE5F69C5}"/>
    <cellStyle name="Comma 20 4 3 4" xfId="7153" xr:uid="{26E7EB80-4554-4458-811E-C490CD2C4E97}"/>
    <cellStyle name="Comma 20 4 3 5" xfId="6958" xr:uid="{01AE8CD9-08BD-445A-8E25-C59B7370303B}"/>
    <cellStyle name="Comma 20 4 4" xfId="4523" xr:uid="{3A13A1E9-1B02-4844-BDCF-62EA77ABF85B}"/>
    <cellStyle name="Comma 20 4 4 2" xfId="7927" xr:uid="{B038A18A-CD69-479F-BA87-C6133E94D177}"/>
    <cellStyle name="Comma 20 4 4 3" xfId="11354" xr:uid="{945C6E37-9B20-47AE-A218-10F0C001A8A9}"/>
    <cellStyle name="Comma 20 4 5" xfId="3974" xr:uid="{44627398-CF16-4704-9BD8-710E1573EFCB}"/>
    <cellStyle name="Comma 20 4 5 2" xfId="8689" xr:uid="{D4901A59-2467-4F9F-8C5F-F72896160AD7}"/>
    <cellStyle name="Comma 20 4 5 3" xfId="10943" xr:uid="{1747F2AA-1040-455A-99FE-1BB81A0E0BAA}"/>
    <cellStyle name="Comma 20 4 6" xfId="6198" xr:uid="{376EBBAA-90EA-4F44-85BF-57D06C751BB0}"/>
    <cellStyle name="Comma 20 4 7" xfId="5658" xr:uid="{4683F621-EF70-48F7-B0E6-D5A95CB48CD3}"/>
    <cellStyle name="Comma 20 5" xfId="2286" xr:uid="{9EF749D2-C9B9-4B50-B91D-31779F40F6DC}"/>
    <cellStyle name="Comma 20 5 2" xfId="3614" xr:uid="{155EC088-A373-4967-92E1-5DCB205BFF40}"/>
    <cellStyle name="Comma 20 5 2 2" xfId="4677" xr:uid="{D7512D53-87C2-4436-AE21-F9C1DC7D3E96}"/>
    <cellStyle name="Comma 20 5 2 2 2" xfId="8889" xr:uid="{667E41FC-BEA4-45F9-B385-022129D576EE}"/>
    <cellStyle name="Comma 20 5 2 2 3" xfId="11507" xr:uid="{BD9D3DA7-15F5-48E6-BB13-D9368EEFF4B9}"/>
    <cellStyle name="Comma 20 5 2 3" xfId="9509" xr:uid="{4EAD7E72-0C68-4C63-A38B-568FF31A63AC}"/>
    <cellStyle name="Comma 20 5 2 4" xfId="7248" xr:uid="{6E3516AA-00E3-4126-8B05-2E1BFD685F37}"/>
    <cellStyle name="Comma 20 5 2 5" xfId="10226" xr:uid="{737BE6E3-CF62-493B-B1DB-8D596FC38B58}"/>
    <cellStyle name="Comma 20 5 3" xfId="4209" xr:uid="{2B14842B-5FB2-48CE-908F-AAC5C4436FB3}"/>
    <cellStyle name="Comma 20 5 3 2" xfId="8287" xr:uid="{AFC23E55-1459-49EA-B42A-024C68FF9F0B}"/>
    <cellStyle name="Comma 20 5 3 3" xfId="11108" xr:uid="{C4410E25-E435-462E-B8A8-F094F50E6AD2}"/>
    <cellStyle name="Comma 20 5 4" xfId="8882" xr:uid="{3E07F1A8-AA7A-44A4-BE57-603731306F08}"/>
    <cellStyle name="Comma 20 5 5" xfId="9739" xr:uid="{B4D56821-59D3-4D0C-9794-82703E335113}"/>
    <cellStyle name="Comma 20 5 6" xfId="6555" xr:uid="{852C451F-4CC5-471C-95B0-54EC5CF1609C}"/>
    <cellStyle name="Comma 20 5 7" xfId="10019" xr:uid="{1B57444D-B50D-4FDE-B3F4-FA22AFF2C794}"/>
    <cellStyle name="Comma 20 6" xfId="2068" xr:uid="{75F7DAE2-85B1-4948-9C69-7DD1E43F88CF}"/>
    <cellStyle name="Comma 20 6 2" xfId="3704" xr:uid="{23D62725-D492-424E-89D7-0DF97FBFBE9A}"/>
    <cellStyle name="Comma 20 6 2 2" xfId="4715" xr:uid="{E060CC05-CC33-47B1-A924-F22E64A6B32E}"/>
    <cellStyle name="Comma 20 6 2 2 2" xfId="8962" xr:uid="{B8E4B167-7E9E-4D15-8186-ECA7C8DB0AA6}"/>
    <cellStyle name="Comma 20 6 2 2 3" xfId="11543" xr:uid="{BDACFBC3-6078-45B7-BC07-50AB8CC6F36B}"/>
    <cellStyle name="Comma 20 6 2 3" xfId="9154" xr:uid="{5A63BF48-5EFA-42F2-A0B6-AD5128571131}"/>
    <cellStyle name="Comma 20 6 2 4" xfId="7324" xr:uid="{A292E01D-1131-4F6A-AC14-8B46E64C59DF}"/>
    <cellStyle name="Comma 20 6 2 5" xfId="10342" xr:uid="{CB0633BA-5CC6-4C24-962A-93B3D42AC9B2}"/>
    <cellStyle name="Comma 20 6 3" xfId="4271" xr:uid="{C1C5080D-C9F8-4F5D-B5E3-4179F234AA96}"/>
    <cellStyle name="Comma 20 6 3 2" xfId="8076" xr:uid="{C406D742-B1CB-4729-8BB7-4AC8AA85AC9F}"/>
    <cellStyle name="Comma 20 6 3 3" xfId="11156" xr:uid="{29A2F352-B510-4388-9ABE-85B87426F120}"/>
    <cellStyle name="Comma 20 6 4" xfId="9437" xr:uid="{8CBAAB6D-A3CB-4950-9344-B7A43D0B30E7}"/>
    <cellStyle name="Comma 20 6 5" xfId="6346" xr:uid="{F83E2222-E194-4873-9B96-51865EBCB1C0}"/>
    <cellStyle name="Comma 20 6 6" xfId="10291" xr:uid="{46234BE2-BED5-448E-AEDC-1B33ABE3C47A}"/>
    <cellStyle name="Comma 20 7" xfId="2493" xr:uid="{320CA7EC-A6EC-43E1-9C62-EE2558926411}"/>
    <cellStyle name="Comma 20 8" xfId="2422" xr:uid="{5050D092-3D4A-44EB-80BC-128B114C1A82}"/>
    <cellStyle name="Comma 20 8 2" xfId="5398" xr:uid="{4D6EE818-556E-4D88-B39C-0B1CE1112EC2}"/>
    <cellStyle name="Comma 20 8 2 2" xfId="8360" xr:uid="{A07ABEFC-E221-48BB-AF94-04728080A62F}"/>
    <cellStyle name="Comma 20 8 3" xfId="7417" xr:uid="{A329B522-283D-455D-B289-C9DB2DBE12C6}"/>
    <cellStyle name="Comma 20 8 4" xfId="6645" xr:uid="{23DB34C4-D898-4BD1-938C-BCED901B1A96}"/>
    <cellStyle name="Comma 20 8 5" xfId="6795" xr:uid="{CD64A217-7258-4425-9897-45293549E9D3}"/>
    <cellStyle name="Comma 20 9" xfId="1654" xr:uid="{247C362F-32E9-4E76-B290-7D9EE9E2AB1B}"/>
    <cellStyle name="Comma 20 9 2" xfId="4962" xr:uid="{9CE4A3C3-8BD1-40C2-896B-FD9556DFDCE2}"/>
    <cellStyle name="Comma 20 9 2 2" xfId="11666" xr:uid="{822E4D27-54DF-4E10-A0DE-D6868342829C}"/>
    <cellStyle name="Comma 20 9 3" xfId="7680" xr:uid="{BA483911-6B7F-4BBD-975D-E7D8C2798F6F}"/>
    <cellStyle name="Comma 20 9 4" xfId="10344" xr:uid="{430CD55A-6AC0-46BB-9267-48A67EFE6820}"/>
    <cellStyle name="Comma 21" xfId="177" xr:uid="{6BE41EEF-2D6F-4208-83FB-DFB2AF073000}"/>
    <cellStyle name="Comma 21 2" xfId="862" xr:uid="{C55E9587-6D11-4CE1-9F47-3DF9CACBB4CE}"/>
    <cellStyle name="Comma 21 2 2" xfId="3388" xr:uid="{5110ADCA-A6D4-42C7-9D52-E418979F091E}"/>
    <cellStyle name="Comma 21 3" xfId="1291" xr:uid="{2DF137A9-1BBF-46F7-8A15-AD7E3F0E9490}"/>
    <cellStyle name="Comma 21 4" xfId="2494" xr:uid="{D4F705DA-6181-40F1-A809-9C8FE3E232AC}"/>
    <cellStyle name="Comma 22" xfId="623" xr:uid="{F75E4FCB-2DC4-490A-B784-9DB9FB3F2526}"/>
    <cellStyle name="Comma 22 2" xfId="863" xr:uid="{4B38169C-A316-47BA-AB1C-1D4C0F5EC5C8}"/>
    <cellStyle name="Comma 22 2 2" xfId="3389" xr:uid="{A2A3BD7C-D488-4216-8F01-981C4AB6C6A4}"/>
    <cellStyle name="Comma 22 3" xfId="1293" xr:uid="{1CA62E0D-AF7A-4688-ADE8-8DFE6ED89DD4}"/>
    <cellStyle name="Comma 22 4" xfId="2495" xr:uid="{7F26172E-4344-4616-8599-4779BCE939D8}"/>
    <cellStyle name="Comma 23" xfId="864" xr:uid="{74FBF132-67CE-4DA5-8DDC-B4589C5DE42A}"/>
    <cellStyle name="Comma 23 10" xfId="865" xr:uid="{132A203E-0DD7-431E-8B67-8870330EB59A}"/>
    <cellStyle name="Comma 23 10 2" xfId="8527" xr:uid="{82DFB54B-0151-4DD5-9B3B-8226F721510E}"/>
    <cellStyle name="Comma 23 11" xfId="866" xr:uid="{A346A0A3-BA89-4C8C-9BBD-A1B88138E75E}"/>
    <cellStyle name="Comma 23 11 2" xfId="9156" xr:uid="{18970339-D444-4234-8F09-DF9F8F52B338}"/>
    <cellStyle name="Comma 23 12" xfId="867" xr:uid="{3AAB3F45-8EAA-4B22-A357-1DB152281545}"/>
    <cellStyle name="Comma 23 12 2" xfId="8678" xr:uid="{85076261-23B1-4C7A-8126-D291E6F1EBB9}"/>
    <cellStyle name="Comma 23 13" xfId="3481" xr:uid="{A35BC3B9-B8F9-41F9-81E2-D5448DADDA89}"/>
    <cellStyle name="Comma 23 14" xfId="2507" xr:uid="{16C7229E-096C-4BDD-9A56-5486382E76EC}"/>
    <cellStyle name="Comma 23 15" xfId="1680" xr:uid="{440511A8-DEB9-4AE3-BD35-A796E4166650}"/>
    <cellStyle name="Comma 23 2" xfId="868" xr:uid="{71D1B734-477E-4E2F-9D36-9EF7D883B357}"/>
    <cellStyle name="Comma 23 2 2" xfId="8512" xr:uid="{30E4F26B-8708-44F6-B572-2271DF98D2B1}"/>
    <cellStyle name="Comma 23 3" xfId="869" xr:uid="{69279988-1D36-4683-BBDB-0FE51BB1D6B0}"/>
    <cellStyle name="Comma 23 3 2" xfId="7445" xr:uid="{69F4D91C-531A-4538-B38C-0296228F85F6}"/>
    <cellStyle name="Comma 23 4" xfId="870" xr:uid="{C62A5CC3-0062-428A-888B-8E75B45E6947}"/>
    <cellStyle name="Comma 23 4 2" xfId="8499" xr:uid="{A4CC281D-6637-4BA1-9620-7B9207A38562}"/>
    <cellStyle name="Comma 23 5" xfId="871" xr:uid="{61CF2567-350A-4019-B5BA-FF8E13500093}"/>
    <cellStyle name="Comma 23 5 2" xfId="8702" xr:uid="{CAB00F31-D592-4BAF-9B89-5135B4D4F406}"/>
    <cellStyle name="Comma 23 6" xfId="872" xr:uid="{6798BF26-0491-4462-A183-D2EBA30FDC5D}"/>
    <cellStyle name="Comma 23 6 2" xfId="9028" xr:uid="{8A4E01FC-05F9-4B65-BC7E-436EB149EDB3}"/>
    <cellStyle name="Comma 23 7" xfId="873" xr:uid="{5601CE2A-E16E-47B8-99F6-412520A9ECBF}"/>
    <cellStyle name="Comma 23 7 2" xfId="7535" xr:uid="{F787B3B7-05BA-4F24-9204-38F04B605B6B}"/>
    <cellStyle name="Comma 23 8" xfId="874" xr:uid="{83982B3F-7B52-4D80-A07B-4D2BF2EF72D8}"/>
    <cellStyle name="Comma 23 8 2" xfId="8585" xr:uid="{0DCC87E8-34CD-4D1C-AC89-DD0452E25424}"/>
    <cellStyle name="Comma 23 9" xfId="875" xr:uid="{3DE17724-BAB2-4846-8EFC-36A3E98086C9}"/>
    <cellStyle name="Comma 23 9 2" xfId="8508" xr:uid="{11A1A0F5-38FE-4304-9C6E-9707BF9E8236}"/>
    <cellStyle name="Comma 24" xfId="876" xr:uid="{D7623DAF-2089-4C49-B478-01CB14E6EA2A}"/>
    <cellStyle name="Comma 24 2" xfId="2304" xr:uid="{8F0BDF9C-B36F-4648-B52C-6A1D6506019A}"/>
    <cellStyle name="Comma 24 2 2" xfId="4255" xr:uid="{650B8769-05E3-4D95-BF41-DD88B44D6FCE}"/>
    <cellStyle name="Comma 24 2 2 2" xfId="5376" xr:uid="{FB166E12-0EB5-4584-A9C3-E8F92DBA10C1}"/>
    <cellStyle name="Comma 24 2 2 3" xfId="11143" xr:uid="{40EEE782-DF12-4843-8BD5-54DF24086188}"/>
    <cellStyle name="Comma 24 2 3" xfId="8595" xr:uid="{59BFA4ED-EF41-45E5-ACC5-2EA0B7C30224}"/>
    <cellStyle name="Comma 24 3" xfId="2248" xr:uid="{8A555B0B-A814-4342-BE76-FFEE3A0E97A6}"/>
    <cellStyle name="Comma 24 3 2" xfId="2508" xr:uid="{9397E3A1-E4E7-407B-BD85-ED643AD3D9F9}"/>
    <cellStyle name="Comma 24 3 3" xfId="4334" xr:uid="{14CE5C61-A99A-47F7-949D-E57FB1986DFF}"/>
    <cellStyle name="Comma 24 3 3 2" xfId="5372" xr:uid="{2708C43E-39D3-4CC1-B19D-94317CDFA0AA}"/>
    <cellStyle name="Comma 24 3 3 2 2" xfId="11711" xr:uid="{1E1E0D03-080F-46FE-B70C-7554C403FCBB}"/>
    <cellStyle name="Comma 24 3 3 3" xfId="8250" xr:uid="{14EDD201-3C85-4BF5-9C93-5F26B16BAC95}"/>
    <cellStyle name="Comma 24 3 3 4" xfId="11192" xr:uid="{C00F26DC-82CA-46D1-9180-D02793EBA023}"/>
    <cellStyle name="Comma 24 3 4" xfId="9455" xr:uid="{B3FB64DE-9707-4CA6-93D8-F9652B051855}"/>
    <cellStyle name="Comma 24 3 5" xfId="9077" xr:uid="{1DE7F261-2296-4E5A-B012-E4625C1E48A5}"/>
    <cellStyle name="Comma 24 3 6" xfId="6518" xr:uid="{9CA3CA1E-E523-4A60-95F5-EA3495C06F2E}"/>
    <cellStyle name="Comma 24 3 7" xfId="10416" xr:uid="{6EBE28EE-956F-4043-9DEC-77733BC504E5}"/>
    <cellStyle name="Comma 24 4" xfId="1905" xr:uid="{8D5E94C2-BEC2-4485-BDB7-4E0EA02B222F}"/>
    <cellStyle name="Comma 24 4 2" xfId="5121" xr:uid="{87328512-D44A-4BF9-8C15-339B73778A29}"/>
    <cellStyle name="Comma 24 4 2 2" xfId="9099" xr:uid="{4C74B928-4A7D-410D-A39E-8B3883CD39DE}"/>
    <cellStyle name="Comma 24 4 2 3" xfId="11695" xr:uid="{72DCD6BF-45E7-4EE8-9AAF-41BC67780D65}"/>
    <cellStyle name="Comma 24 4 3" xfId="7914" xr:uid="{76D5076B-A7F5-4023-BA1A-E6C857CE798A}"/>
    <cellStyle name="Comma 24 4 4" xfId="10621" xr:uid="{63EDEA7B-17AD-4FB6-A54A-344FFB5C8BD0}"/>
    <cellStyle name="Comma 24 5" xfId="9082" xr:uid="{A4FF3011-A13C-4A72-9D26-6DB0A6A9C853}"/>
    <cellStyle name="Comma 24 6" xfId="9377" xr:uid="{64F76D76-59D8-460F-9477-8D67E183785F}"/>
    <cellStyle name="Comma 24 7" xfId="9537" xr:uid="{2A886C29-C3AF-45AF-B2EB-AEF3DEE8B0B8}"/>
    <cellStyle name="Comma 24 8" xfId="6186" xr:uid="{EE6396D9-A87C-486E-B046-EB5F1C845B27}"/>
    <cellStyle name="Comma 25" xfId="877" xr:uid="{3F31D376-088D-41BB-A2C5-B491C154AC2B}"/>
    <cellStyle name="Comma 25 2" xfId="2347" xr:uid="{0EDAF6AF-1975-422C-8EA4-1A9F60CA3717}"/>
    <cellStyle name="Comma 25 2 2" xfId="4259" xr:uid="{88F4045A-26A1-4564-AB95-20BC166FC68D}"/>
    <cellStyle name="Comma 25 2 2 2" xfId="5387" xr:uid="{A644835B-3147-4CDF-AF7A-112F866561A5}"/>
    <cellStyle name="Comma 25 2 2 3" xfId="11147" xr:uid="{AD9E85A9-46E7-4B98-BC22-7BF1C953DBE5}"/>
    <cellStyle name="Comma 25 3" xfId="2509" xr:uid="{5EBFCAE8-D567-42B2-BEEE-A356D3A95CD8}"/>
    <cellStyle name="Comma 25 3 2" xfId="4359" xr:uid="{8B7B8DA3-ACBD-47F8-BAFC-0E6AD4659C4A}"/>
    <cellStyle name="Comma 25 3 2 2" xfId="5466" xr:uid="{361B7375-0519-4849-AAF5-8B477E7771FC}"/>
    <cellStyle name="Comma 25 3 2 3" xfId="11214" xr:uid="{4D62FB8E-B885-477B-A5C1-3767EAAADADC}"/>
    <cellStyle name="Comma 25 4" xfId="1693" xr:uid="{78DB4452-D386-433A-8A58-37D65B0D371A}"/>
    <cellStyle name="Comma 25 4 2" xfId="9109" xr:uid="{EFBD8FC3-84F8-45C3-9E7D-05DBA79CA4A3}"/>
    <cellStyle name="Comma 25 5" xfId="9086" xr:uid="{B708E592-A646-4078-9F3C-F5D7DC992461}"/>
    <cellStyle name="Comma 25 6" xfId="9319" xr:uid="{90F276A6-BAAC-4544-A56B-D4CD9D62309F}"/>
    <cellStyle name="Comma 25 7" xfId="9642" xr:uid="{76BC9993-790D-4EED-B158-9F8973C6A2AC}"/>
    <cellStyle name="Comma 26" xfId="878" xr:uid="{033A0A0D-BF82-45B7-93FB-5AE77BB1CE03}"/>
    <cellStyle name="Comma 26 2" xfId="2331" xr:uid="{53FA8D96-AE3B-4351-AC7D-6C18C48D5E74}"/>
    <cellStyle name="Comma 26 2 2" xfId="9056" xr:uid="{0461DAD8-467F-413B-B69B-063A1A299553}"/>
    <cellStyle name="Comma 26 2 3" xfId="8520" xr:uid="{FD12FD15-FEED-465C-BED6-6D24754C7F90}"/>
    <cellStyle name="Comma 26 3" xfId="2515" xr:uid="{38A5428F-9028-40F6-A9DD-A9ED81B53E3B}"/>
    <cellStyle name="Comma 26 4" xfId="1876" xr:uid="{73ED3A1E-6361-4213-AF6F-B04356A8DAC8}"/>
    <cellStyle name="Comma 26 4 2" xfId="9106" xr:uid="{806EFB5E-F14D-4453-ACDB-A9142AEEF377}"/>
    <cellStyle name="Comma 26 5" xfId="9370" xr:uid="{24E4C265-A381-4289-8873-ABA3A2A4B2D2}"/>
    <cellStyle name="Comma 26 6" xfId="8588" xr:uid="{DFBD43F6-E876-41B9-ACF3-231577974827}"/>
    <cellStyle name="Comma 27" xfId="879" xr:uid="{82A27F03-2E98-4C22-B110-BD1F2F6C77AB}"/>
    <cellStyle name="Comma 27 2" xfId="2516" xr:uid="{36E3C364-9F6B-46F2-9D46-115EE27BA0CD}"/>
    <cellStyle name="Comma 27 3" xfId="1871" xr:uid="{7DCE256B-FEA6-4E4D-BA2E-C87FE2FC7A77}"/>
    <cellStyle name="Comma 27 4" xfId="7411" xr:uid="{BD3791A2-CC71-4526-B785-FD93A8276268}"/>
    <cellStyle name="Comma 28" xfId="880" xr:uid="{394CCEC7-050E-4162-B98B-3991954AC392}"/>
    <cellStyle name="Comma 28 2" xfId="2517" xr:uid="{CB107449-935B-4E31-93DF-1F930BB85C0D}"/>
    <cellStyle name="Comma 28 3" xfId="1870" xr:uid="{C300D51B-64B3-4546-B9D4-A46D26F26DCA}"/>
    <cellStyle name="Comma 28 4" xfId="9397" xr:uid="{85671A39-BE94-4DD3-A212-FCB3866BA45B}"/>
    <cellStyle name="Comma 29" xfId="881" xr:uid="{C0954A2D-0F07-4851-9624-CED1B9113E1D}"/>
    <cellStyle name="Comma 29 2" xfId="2521" xr:uid="{F4A5F02A-23F4-4F9A-A745-66B5B2DD9018}"/>
    <cellStyle name="Comma 29 3" xfId="1874" xr:uid="{37327E5B-5937-4CDA-A4CA-EF00DA808951}"/>
    <cellStyle name="Comma 29 4" xfId="7663" xr:uid="{D706B791-AAC9-40F7-A952-F64A77042AC7}"/>
    <cellStyle name="Comma 3" xfId="178" xr:uid="{3E46E3C8-8778-4B6D-90FE-A25D8F0B2F5A}"/>
    <cellStyle name="Comma 3 10" xfId="1406" xr:uid="{6D1136FE-97CC-49CA-BF38-694C209ED42A}"/>
    <cellStyle name="Comma 3 10 2" xfId="2485" xr:uid="{1C1507E4-FAFF-40C8-8370-AD0F48DE8E2C}"/>
    <cellStyle name="Comma 3 10 2 2" xfId="4724" xr:uid="{05D74783-E757-4D6F-8F41-836E9ED2195E}"/>
    <cellStyle name="Comma 3 10 2 2 2" xfId="5458" xr:uid="{B27F53F9-323B-49A4-9956-DB5B9C76DE9A}"/>
    <cellStyle name="Comma 3 10 2 2 3" xfId="11549" xr:uid="{BBA6B01B-0303-478F-87FD-B075534A1136}"/>
    <cellStyle name="Comma 3 10 2 3" xfId="10269" xr:uid="{A6193F75-DC92-4326-A4F3-EDF695265495}"/>
    <cellStyle name="Comma 3 10 3" xfId="4296" xr:uid="{5907D045-D402-4351-B2AB-FD70AFA6BD3A}"/>
    <cellStyle name="Comma 3 10 3 2" xfId="7524" xr:uid="{BBB9C37C-987E-46A2-881A-CB22D61E7EAB}"/>
    <cellStyle name="Comma 3 10 3 3" xfId="11163" xr:uid="{A9162C9D-57D7-4678-A18E-6AB6769CD458}"/>
    <cellStyle name="Comma 3 10 4" xfId="9103" xr:uid="{3632BC66-32C9-4F01-B571-249D1B5ACFD0}"/>
    <cellStyle name="Comma 3 10 5" xfId="9542" xr:uid="{85D144D1-0C4C-4E64-8A61-BE9B14A1BB9B}"/>
    <cellStyle name="Comma 3 10 6" xfId="5823" xr:uid="{8CCC8D39-A1AD-40B9-AF34-3E1B78755C4A}"/>
    <cellStyle name="Comma 3 10 7" xfId="10802" xr:uid="{4D9B3F76-D371-4278-BC19-679137CCCA91}"/>
    <cellStyle name="Comma 3 11" xfId="1942" xr:uid="{17BB4D0C-68DC-4080-A202-639A2E6270EF}"/>
    <cellStyle name="Comma 3 11 2" xfId="4405" xr:uid="{32481DAF-7431-46EF-BE03-B16B345F8D72}"/>
    <cellStyle name="Comma 3 11 2 2" xfId="5136" xr:uid="{4C040624-5471-4344-881E-34B783F87DC6}"/>
    <cellStyle name="Comma 3 11 2 2 2" xfId="11706" xr:uid="{9D8A2452-9EBD-4731-A049-17AF64005034}"/>
    <cellStyle name="Comma 3 11 2 3" xfId="7949" xr:uid="{1276AC14-2F25-490E-A619-CFC50CD08218}"/>
    <cellStyle name="Comma 3 11 2 4" xfId="11243" xr:uid="{20148BE4-0F0E-453C-BBC5-844CF7C318B7}"/>
    <cellStyle name="Comma 3 11 3" xfId="6219" xr:uid="{60BD5906-DF41-407E-A947-BFFE267D4545}"/>
    <cellStyle name="Comma 3 11 4" xfId="10541" xr:uid="{8FB31DD5-F15B-4032-A18D-40D8D490902C}"/>
    <cellStyle name="Comma 3 12" xfId="4401" xr:uid="{F043695A-4E72-424B-8DF9-6BE2A9DEBA8A}"/>
    <cellStyle name="Comma 3 2" xfId="179" xr:uid="{690B8D91-0762-4C24-9E0C-1AB872C4C50B}"/>
    <cellStyle name="Comma 3 2 2" xfId="180" xr:uid="{BA558A03-9C72-417E-9CD3-BCB083EBA7ED}"/>
    <cellStyle name="Comma 3 2 2 10" xfId="2969" xr:uid="{7BAFB910-74F1-42B8-A396-5FA41A9781EA}"/>
    <cellStyle name="Comma 3 2 2 11" xfId="3179" xr:uid="{4EC71CA5-6F9A-4CB1-9DD5-9F8A6EEC428A}"/>
    <cellStyle name="Comma 3 2 2 12" xfId="3283" xr:uid="{25D24491-08C5-4F3C-91CC-ABB3634252A8}"/>
    <cellStyle name="Comma 3 2 2 13" xfId="3390" xr:uid="{FCDDB901-2996-4A21-B917-1F9B41B13B53}"/>
    <cellStyle name="Comma 3 2 2 2" xfId="181" xr:uid="{48E7773B-9BC3-47B5-8EF3-8EDBA64D5759}"/>
    <cellStyle name="Comma 3 2 2 2 10" xfId="3180" xr:uid="{6DC7E210-98C9-493D-8700-B8B3906FBC1E}"/>
    <cellStyle name="Comma 3 2 2 2 11" xfId="3284" xr:uid="{BDB07CC5-C9D1-4E81-92A8-CDE98C22501A}"/>
    <cellStyle name="Comma 3 2 2 2 12" xfId="3391" xr:uid="{14980577-1379-4C8B-8A3F-3A7BE41ADD48}"/>
    <cellStyle name="Comma 3 2 2 2 2" xfId="883" xr:uid="{50351806-8CBE-4B35-941F-A92E77AE6B93}"/>
    <cellStyle name="Comma 3 2 2 2 3" xfId="884" xr:uid="{D19E9F99-B832-47A9-88BA-C32977D5BB99}"/>
    <cellStyle name="Comma 3 2 2 2 4" xfId="885" xr:uid="{D8F42618-7476-44FE-9A8C-03719053056C}"/>
    <cellStyle name="Comma 3 2 2 2 5" xfId="2618" xr:uid="{C2A82976-AE47-4DA9-854E-C7FCEA6E405F}"/>
    <cellStyle name="Comma 3 2 2 2 6" xfId="2728" xr:uid="{67E2F01E-C8CC-4AD4-9144-75A363699D1A}"/>
    <cellStyle name="Comma 3 2 2 2 7" xfId="2729" xr:uid="{ABF76824-04B9-4B9B-9CE9-B6ADB83C7013}"/>
    <cellStyle name="Comma 3 2 2 2 8" xfId="2878" xr:uid="{0EE54597-5652-4E21-A132-61C15C6EBC58}"/>
    <cellStyle name="Comma 3 2 2 2 9" xfId="2970" xr:uid="{E2963568-57DE-4172-98D1-E52CBC59FD87}"/>
    <cellStyle name="Comma 3 2 2 3" xfId="886" xr:uid="{C9508DC3-74F6-41A1-BA07-46D812AF78F4}"/>
    <cellStyle name="Comma 3 2 2 4" xfId="887" xr:uid="{A9E8D4A0-6DB9-4FDA-945E-98F08E3CFCC6}"/>
    <cellStyle name="Comma 3 2 2 5" xfId="888" xr:uid="{6F34372F-B04B-4E61-8D56-60F1B900224B}"/>
    <cellStyle name="Comma 3 2 2 6" xfId="2619" xr:uid="{CCBDEA65-AACA-4203-BBEF-E5A200444D46}"/>
    <cellStyle name="Comma 3 2 2 7" xfId="2730" xr:uid="{8CB1E2B4-8C40-4AF3-97B7-6F1E9EDC7286}"/>
    <cellStyle name="Comma 3 2 2 8" xfId="2731" xr:uid="{46EF7FF4-EAF1-49EC-A3F8-D852E1455B1E}"/>
    <cellStyle name="Comma 3 2 2 9" xfId="2879" xr:uid="{82D75980-3961-4DB4-A046-9C0A5F810D46}"/>
    <cellStyle name="Comma 3 2 3" xfId="182" xr:uid="{7F25B7A5-7FD3-4DCC-863E-F5454E0B7F39}"/>
    <cellStyle name="Comma 3 2 3 10" xfId="3181" xr:uid="{A4992E2A-C7C5-4F1D-9DEC-AF0AA2E39175}"/>
    <cellStyle name="Comma 3 2 3 11" xfId="3285" xr:uid="{4E91117B-DE35-487C-AD99-CD1825227EB4}"/>
    <cellStyle name="Comma 3 2 3 12" xfId="3392" xr:uid="{EAA30718-2B90-45D2-8787-0190D496618F}"/>
    <cellStyle name="Comma 3 2 3 2" xfId="889" xr:uid="{BAA07DDD-BD1E-4E97-B8F1-1C221F382D4F}"/>
    <cellStyle name="Comma 3 2 3 3" xfId="890" xr:uid="{D14CBAE4-06B7-4852-B7C4-B8764B59E297}"/>
    <cellStyle name="Comma 3 2 3 4" xfId="891" xr:uid="{BED09569-1778-4A0D-8D1E-C3A89D14B680}"/>
    <cellStyle name="Comma 3 2 3 5" xfId="2620" xr:uid="{6E741FF4-6369-4DB4-9984-30C3386FDC32}"/>
    <cellStyle name="Comma 3 2 3 6" xfId="2732" xr:uid="{B39E8413-2CDE-4B47-B5D7-9943FB98358B}"/>
    <cellStyle name="Comma 3 2 3 7" xfId="2733" xr:uid="{39FB6B31-3BF7-45E8-845F-35D42E4AD169}"/>
    <cellStyle name="Comma 3 2 3 8" xfId="2880" xr:uid="{0D0E0652-158F-404F-9EBB-063F91342139}"/>
    <cellStyle name="Comma 3 2 3 9" xfId="2971" xr:uid="{46A6193A-F7ED-43BE-836F-89DCD7392B00}"/>
    <cellStyle name="Comma 3 2 4" xfId="183" xr:uid="{025AD5D0-6313-446F-9944-9C98EC96F856}"/>
    <cellStyle name="Comma 3 2 4 2" xfId="893" xr:uid="{DE7FB554-B59D-4DF0-BA07-4F34C87B05D4}"/>
    <cellStyle name="Comma 3 2 4 3" xfId="894" xr:uid="{F6618225-94BA-4449-A986-6C8AEE274204}"/>
    <cellStyle name="Comma 3 2 4 4" xfId="892" xr:uid="{DA6D7ACA-C340-4744-BDD4-20B672F9DF3C}"/>
    <cellStyle name="Comma 3 2 5" xfId="895" xr:uid="{47AF713D-77E2-4FC6-A948-AFF4EE3ED53A}"/>
    <cellStyle name="Comma 3 2 6" xfId="1599" xr:uid="{A65E335D-582D-4CE4-97D4-07E8F7ABA333}"/>
    <cellStyle name="Comma 3 2 7" xfId="1420" xr:uid="{EA480408-5D00-40CC-A0D8-990E6E6DCB45}"/>
    <cellStyle name="Comma 3 3" xfId="184" xr:uid="{843F845B-FF8B-45BE-A1C3-1B7096A053F1}"/>
    <cellStyle name="Comma 3 3 2" xfId="185" xr:uid="{8E7D921E-81E0-4003-A5CA-982CD5A89F4B}"/>
    <cellStyle name="Comma 3 3 2 10" xfId="3182" xr:uid="{8EB3F8FF-E005-4D8A-8B5C-F221F1C179C8}"/>
    <cellStyle name="Comma 3 3 2 11" xfId="3286" xr:uid="{445F80D6-6DFF-4325-8685-6AEF8456D6D7}"/>
    <cellStyle name="Comma 3 3 2 12" xfId="3393" xr:uid="{6F4112E7-AF5D-4AC1-8C43-2CBBE5117DA9}"/>
    <cellStyle name="Comma 3 3 2 2" xfId="631" xr:uid="{2D4145D4-1B5E-4561-ADBD-536DB994F004}"/>
    <cellStyle name="Comma 3 3 2 2 2" xfId="1750" xr:uid="{83D0877A-A006-451D-A541-A298980962C0}"/>
    <cellStyle name="Comma 3 3 2 2 2 2" xfId="2153" xr:uid="{82A678A0-50D4-49B2-88ED-FAE6C2EBF3DF}"/>
    <cellStyle name="Comma 3 3 2 2 2 2 2" xfId="5310" xr:uid="{67052A12-7612-42D1-A65F-941E1E62450F}"/>
    <cellStyle name="Comma 3 3 2 2 2 2 2 2" xfId="8160" xr:uid="{50164A8E-FC39-4BE9-AA29-F24194F046EE}"/>
    <cellStyle name="Comma 3 3 2 2 2 2 3" xfId="6429" xr:uid="{D14880B9-3D69-46CA-A135-033ABBA7B38E}"/>
    <cellStyle name="Comma 3 3 2 2 2 2 4" xfId="6883" xr:uid="{081732ED-DA75-4750-922A-5982F086B1AA}"/>
    <cellStyle name="Comma 3 3 2 2 2 3" xfId="5043" xr:uid="{8828D421-6266-416E-9A43-B635DCBE05DD}"/>
    <cellStyle name="Comma 3 3 2 2 2 3 2" xfId="7778" xr:uid="{22B1E4B6-2DC7-4AB9-BAFC-4218F53D589C}"/>
    <cellStyle name="Comma 3 3 2 2 2 4" xfId="6079" xr:uid="{166E8086-1648-4880-801E-AD6BAEC65DAF}"/>
    <cellStyle name="Comma 3 3 2 2 2 5" xfId="10295" xr:uid="{BF71798F-E31A-4B13-8168-5C307F4C71B6}"/>
    <cellStyle name="Comma 3 3 2 2 3" xfId="2004" xr:uid="{2F790F06-6110-447C-96DB-0775E0CD274B}"/>
    <cellStyle name="Comma 3 3 2 2 3 2" xfId="5195" xr:uid="{FA2988F3-0EFA-4851-ADCC-2123CDEE3056}"/>
    <cellStyle name="Comma 3 3 2 2 3 2 2" xfId="8011" xr:uid="{7EA8ED07-89FB-4B80-82A3-68C648DAA8C4}"/>
    <cellStyle name="Comma 3 3 2 2 3 3" xfId="6281" xr:uid="{C14C259E-B83B-4AA0-B705-9499EC302B11}"/>
    <cellStyle name="Comma 3 3 2 2 3 4" xfId="10543" xr:uid="{5D15DB29-95B4-48C1-8E68-9F5C927BF5AF}"/>
    <cellStyle name="Comma 3 3 2 2 4" xfId="2565" xr:uid="{E5E7686C-ED66-443A-B7A0-24D47B305B66}"/>
    <cellStyle name="Comma 3 3 2 2 5" xfId="1521" xr:uid="{411D9E3A-CBD3-473F-8C25-0968422CE070}"/>
    <cellStyle name="Comma 3 3 2 2 5 2" xfId="4896" xr:uid="{6D520246-4383-493D-BF53-94E79961D045}"/>
    <cellStyle name="Comma 3 3 2 2 5 2 2" xfId="11646" xr:uid="{4022D89D-A2C6-4E3D-BFF4-54D80C11F315}"/>
    <cellStyle name="Comma 3 3 2 2 5 3" xfId="7597" xr:uid="{EDA1DED3-55C7-4EC0-9903-553FD37F3FAB}"/>
    <cellStyle name="Comma 3 3 2 2 5 4" xfId="5662" xr:uid="{8088FA84-2659-4378-9F4C-84AF28274260}"/>
    <cellStyle name="Comma 3 3 2 2 6" xfId="9276" xr:uid="{5B944302-0C2C-4521-8CB2-1D8ABEAA0E26}"/>
    <cellStyle name="Comma 3 3 2 2 7" xfId="9187" xr:uid="{84F70E0E-D0AC-4FFB-96EF-1429EC86F4B1}"/>
    <cellStyle name="Comma 3 3 2 2 8" xfId="5902" xr:uid="{0632A5A4-81E8-46DF-A952-46E78BC1AD0E}"/>
    <cellStyle name="Comma 3 3 2 3" xfId="896" xr:uid="{ACC7C979-709B-41A9-98E5-BF95B10F43E6}"/>
    <cellStyle name="Comma 3 3 2 3 2" xfId="1786" xr:uid="{65258ECC-87F8-4EA4-92BD-6E82B949EA02}"/>
    <cellStyle name="Comma 3 3 2 3 2 2" xfId="2189" xr:uid="{C0B0F613-724B-4127-84E2-338662064F18}"/>
    <cellStyle name="Comma 3 3 2 3 2 2 2" xfId="5345" xr:uid="{F82A42DF-0245-460B-9AEF-E73048681C56}"/>
    <cellStyle name="Comma 3 3 2 3 2 2 2 2" xfId="8196" xr:uid="{37F9CDD3-91B1-421B-B942-5593AA4F3C02}"/>
    <cellStyle name="Comma 3 3 2 3 2 2 3" xfId="6465" xr:uid="{654C79B0-7C9E-4403-92B5-15F7826D3066}"/>
    <cellStyle name="Comma 3 3 2 3 2 2 4" xfId="5723" xr:uid="{915FC7C7-A494-422B-B9E4-121863F61CC2}"/>
    <cellStyle name="Comma 3 3 2 3 2 3" xfId="5076" xr:uid="{63CB4D90-61D8-430C-8F8E-36AB05CDECA7}"/>
    <cellStyle name="Comma 3 3 2 3 2 3 2" xfId="7814" xr:uid="{1ED105FE-8F4E-4145-B0E1-A47C72A93C4E}"/>
    <cellStyle name="Comma 3 3 2 3 2 4" xfId="6115" xr:uid="{0F9F3E63-76F0-487B-9D16-C42C4C59BB8F}"/>
    <cellStyle name="Comma 3 3 2 3 2 5" xfId="5840" xr:uid="{5FB41A2E-874E-4120-9892-9D9EE8916EB1}"/>
    <cellStyle name="Comma 3 3 2 3 3" xfId="2040" xr:uid="{8013BEB9-54D9-43D1-9B70-8DA3348194CA}"/>
    <cellStyle name="Comma 3 3 2 3 3 2" xfId="5230" xr:uid="{5C585C9C-4B29-4F32-A41C-A82FB4924079}"/>
    <cellStyle name="Comma 3 3 2 3 3 2 2" xfId="8047" xr:uid="{17C98BA7-DDE0-42E3-8AE4-030A908C53CC}"/>
    <cellStyle name="Comma 3 3 2 3 3 3" xfId="6317" xr:uid="{6ED72060-88D7-42BC-8DCE-9593EB04C38B}"/>
    <cellStyle name="Comma 3 3 2 3 3 4" xfId="10045" xr:uid="{CCA76457-489D-4563-8175-130ED31CB46B}"/>
    <cellStyle name="Comma 3 3 2 3 4" xfId="2583" xr:uid="{DA43A942-D155-49DC-9463-66D0F45C6AA4}"/>
    <cellStyle name="Comma 3 3 2 3 5" xfId="1558" xr:uid="{F648F9F5-EBE7-4F5A-9E6C-ADDC3C2D9FCB}"/>
    <cellStyle name="Comma 3 3 2 3 5 2" xfId="4930" xr:uid="{D7998FF9-2ED9-4AB4-AD4A-524860297D7E}"/>
    <cellStyle name="Comma 3 3 2 3 5 2 2" xfId="11655" xr:uid="{7449F67E-DC42-42E5-BF91-A8864EBD4609}"/>
    <cellStyle name="Comma 3 3 2 3 5 3" xfId="7633" xr:uid="{5120530B-814D-435B-86B3-117C443865BD}"/>
    <cellStyle name="Comma 3 3 2 3 5 4" xfId="6944" xr:uid="{780DF80F-08E1-4219-BC0E-96F7582660B2}"/>
    <cellStyle name="Comma 3 3 2 3 6" xfId="9291" xr:uid="{23E1DE27-25BB-4664-A58E-53385B33E8DA}"/>
    <cellStyle name="Comma 3 3 2 3 7" xfId="8747" xr:uid="{295E549A-F84F-4790-9FB4-E2BC9F9D3A70}"/>
    <cellStyle name="Comma 3 3 2 3 8" xfId="5938" xr:uid="{392110C6-1627-4F3F-B4F3-89FB05B8AA6E}"/>
    <cellStyle name="Comma 3 3 2 4" xfId="897" xr:uid="{F4F01DAB-D237-4F52-8466-1E10D159030A}"/>
    <cellStyle name="Comma 3 3 2 5" xfId="1714" xr:uid="{D7C967B4-0FBE-4FBC-8CE5-0A5904110A7A}"/>
    <cellStyle name="Comma 3 3 2 5 2" xfId="2117" xr:uid="{64BA33A7-E6AC-4333-A97B-DC4600F814E6}"/>
    <cellStyle name="Comma 3 3 2 5 2 2" xfId="5277" xr:uid="{54037B9C-7346-4368-9334-7DECFAE3C3AD}"/>
    <cellStyle name="Comma 3 3 2 5 2 2 2" xfId="8124" xr:uid="{995B5220-69D6-4DF1-81AD-9795F70782F5}"/>
    <cellStyle name="Comma 3 3 2 5 2 3" xfId="6393" xr:uid="{07835BF5-939B-4F19-8DCA-A7149DA56CBC}"/>
    <cellStyle name="Comma 3 3 2 5 2 4" xfId="10181" xr:uid="{06C04959-9791-4085-BC1B-8679A5EC7067}"/>
    <cellStyle name="Comma 3 3 2 5 3" xfId="2621" xr:uid="{9E956B10-ABB1-4132-8C45-42A47E13287D}"/>
    <cellStyle name="Comma 3 3 2 5 4" xfId="5010" xr:uid="{65B47B0A-C18B-42DC-9411-F4766D1FA40B}"/>
    <cellStyle name="Comma 3 3 2 5 4 2" xfId="7742" xr:uid="{4F4B1914-934C-440D-BC9D-1BBFEE65C508}"/>
    <cellStyle name="Comma 3 3 2 5 5" xfId="9324" xr:uid="{39D2BBE5-244E-4ABE-8D50-AEA8239110C4}"/>
    <cellStyle name="Comma 3 3 2 5 6" xfId="9508" xr:uid="{9D477109-85D7-4A2D-891C-DB65ECCC3EE9}"/>
    <cellStyle name="Comma 3 3 2 5 7" xfId="6043" xr:uid="{8A4AC4CF-2834-4999-A8D0-24E2DBAD670F}"/>
    <cellStyle name="Comma 3 3 2 5 8" xfId="6160" xr:uid="{25CCAF1B-8749-41A1-AC09-F7FB190D192E}"/>
    <cellStyle name="Comma 3 3 2 6" xfId="1477" xr:uid="{753C1057-9E6E-4B73-8C1A-FAA6B8FD4FAC}"/>
    <cellStyle name="Comma 3 3 2 6 2" xfId="2734" xr:uid="{7096E04F-D866-424E-83C3-D9B6E6125733}"/>
    <cellStyle name="Comma 3 3 2 6 3" xfId="4860" xr:uid="{F15FA1D0-B6DD-4D10-BE34-A38723C5B8AB}"/>
    <cellStyle name="Comma 3 3 2 6 3 2" xfId="7560" xr:uid="{D43F8576-AF92-4071-9870-4EFEA45068E3}"/>
    <cellStyle name="Comma 3 3 2 6 4" xfId="9263" xr:uid="{C7EFAEAF-98D9-4A48-A5D1-4F3E35CC7C83}"/>
    <cellStyle name="Comma 3 3 2 6 5" xfId="8423" xr:uid="{0567B72B-6E80-4748-8F3F-5EC9996397B9}"/>
    <cellStyle name="Comma 3 3 2 6 6" xfId="5864" xr:uid="{6A1E3DDC-AC7B-461B-9C22-2B0B1B5056B1}"/>
    <cellStyle name="Comma 3 3 2 6 7" xfId="10872" xr:uid="{A0753F4D-DA3E-43A0-9EED-CE6D53A76ED0}"/>
    <cellStyle name="Comma 3 3 2 7" xfId="1968" xr:uid="{8EAD96CA-D127-4389-81B9-7DF88F76BE49}"/>
    <cellStyle name="Comma 3 3 2 7 2" xfId="2735" xr:uid="{45EA7550-80CF-4863-A3C4-5823892BB6E4}"/>
    <cellStyle name="Comma 3 3 2 7 3" xfId="5161" xr:uid="{56AE9D5B-44CA-41E4-8D5A-F4195CDD3BD9}"/>
    <cellStyle name="Comma 3 3 2 7 3 2" xfId="7975" xr:uid="{90EC15E9-2E89-4718-8368-76B78B3F52FF}"/>
    <cellStyle name="Comma 3 3 2 7 4" xfId="9393" xr:uid="{F9759C8A-19D9-47E3-ABFB-BF60817821EB}"/>
    <cellStyle name="Comma 3 3 2 7 5" xfId="8569" xr:uid="{350A4032-1C72-4717-8D96-0F6084665867}"/>
    <cellStyle name="Comma 3 3 2 7 6" xfId="6245" xr:uid="{B1E0C749-3AE6-46F8-9344-27230329F4ED}"/>
    <cellStyle name="Comma 3 3 2 7 7" xfId="6898" xr:uid="{CB69F4C0-896A-4DD5-BE1D-B132ABBD23EC}"/>
    <cellStyle name="Comma 3 3 2 8" xfId="2881" xr:uid="{3E306A24-E02B-405C-9CBC-D38EF0FD9FDB}"/>
    <cellStyle name="Comma 3 3 2 9" xfId="2972" xr:uid="{1C147960-1B7A-4A9F-B485-7101F0104D79}"/>
    <cellStyle name="Comma 3 3 3" xfId="630" xr:uid="{1DA6C73D-4361-4F03-AEEC-95E64C99705F}"/>
    <cellStyle name="Comma 3 3 3 2" xfId="1733" xr:uid="{4714C29C-EB51-468D-A7F6-024934E27E53}"/>
    <cellStyle name="Comma 3 3 3 2 2" xfId="2136" xr:uid="{F2C156CC-48AF-42BA-BFD7-FE4E0E023333}"/>
    <cellStyle name="Comma 3 3 3 2 2 2" xfId="5294" xr:uid="{CEF9995B-FA6A-4367-97A0-5DB9FE29FE42}"/>
    <cellStyle name="Comma 3 3 3 2 2 2 2" xfId="8143" xr:uid="{4F7D8593-DC6A-4130-86B8-5ADAE55E9B34}"/>
    <cellStyle name="Comma 3 3 3 2 2 3" xfId="6412" xr:uid="{4E897161-E523-49C5-8921-B7BD3792B748}"/>
    <cellStyle name="Comma 3 3 3 2 2 4" xfId="10089" xr:uid="{15F48D5B-1B94-45A2-9FD2-2D373E013A38}"/>
    <cellStyle name="Comma 3 3 3 2 3" xfId="5027" xr:uid="{934DAB7C-1361-49FC-AA2A-74BD3A25A0BF}"/>
    <cellStyle name="Comma 3 3 3 2 3 2" xfId="7761" xr:uid="{BA918D0C-4560-43AD-96B0-195499530E3C}"/>
    <cellStyle name="Comma 3 3 3 2 4" xfId="6062" xr:uid="{5740697B-F926-4825-B6FA-0EF94D802CCD}"/>
    <cellStyle name="Comma 3 3 3 2 5" xfId="10272" xr:uid="{F6B97510-7F86-47DC-8C61-706BB5532991}"/>
    <cellStyle name="Comma 3 3 3 3" xfId="1987" xr:uid="{06AB6FF6-2FC1-41BC-A3AB-DA328AE89C16}"/>
    <cellStyle name="Comma 3 3 3 3 2" xfId="5179" xr:uid="{39D28CD8-B9CD-4781-AFFA-2A53B62E5F3C}"/>
    <cellStyle name="Comma 3 3 3 3 2 2" xfId="7994" xr:uid="{F15A01A3-83FE-4089-9DAE-8542EA23A2D1}"/>
    <cellStyle name="Comma 3 3 3 3 3" xfId="6264" xr:uid="{8CB38128-D776-411A-AC88-23C3C279C51C}"/>
    <cellStyle name="Comma 3 3 3 3 4" xfId="5772" xr:uid="{9B905D24-44EB-4E15-9F12-DE7C72A47946}"/>
    <cellStyle name="Comma 3 3 3 4" xfId="1504" xr:uid="{54E8BC35-B60F-43A0-B008-51E230537BF1}"/>
    <cellStyle name="Comma 3 3 3 4 2" xfId="4881" xr:uid="{6CEBC16E-DD4D-497A-A2CF-155D70F74DA9}"/>
    <cellStyle name="Comma 3 3 3 4 2 2" xfId="11642" xr:uid="{D0A844FD-8078-4FB1-99F2-5B06E11D216B}"/>
    <cellStyle name="Comma 3 3 3 4 3" xfId="7580" xr:uid="{6D6A96AB-E22F-4DA3-BA8D-3106CBD3C027}"/>
    <cellStyle name="Comma 3 3 3 4 4" xfId="5745" xr:uid="{204C6022-8A1A-4A9E-9D37-88B1DBD323ED}"/>
    <cellStyle name="Comma 3 3 3 5" xfId="5885" xr:uid="{65D3703A-C1D3-400A-9058-694DD2E1E720}"/>
    <cellStyle name="Comma 3 3 4" xfId="1541" xr:uid="{A7C89B5B-E57B-4957-ADBA-D0D451AF6896}"/>
    <cellStyle name="Comma 3 3 4 2" xfId="1769" xr:uid="{DEBE4237-414B-41FB-838A-CD7D9E5EFD07}"/>
    <cellStyle name="Comma 3 3 4 2 2" xfId="2172" xr:uid="{12CA54CE-6C03-4406-8C62-8C6A44685C1D}"/>
    <cellStyle name="Comma 3 3 4 2 2 2" xfId="5329" xr:uid="{F017FAEE-6706-47B8-9BB8-7B9DC9E31388}"/>
    <cellStyle name="Comma 3 3 4 2 2 2 2" xfId="8179" xr:uid="{AFEA6CBD-6730-4FC5-8576-2EDD9586CD62}"/>
    <cellStyle name="Comma 3 3 4 2 2 3" xfId="6448" xr:uid="{A7DC3D1F-0EC7-4CB5-BEAB-0CA56F012C04}"/>
    <cellStyle name="Comma 3 3 4 2 2 4" xfId="6965" xr:uid="{8C87B31B-5F05-4FBA-8370-63B86D5ABD74}"/>
    <cellStyle name="Comma 3 3 4 2 3" xfId="5059" xr:uid="{16044FF3-56ED-46A7-B6A2-161FCFE7F39C}"/>
    <cellStyle name="Comma 3 3 4 2 3 2" xfId="7797" xr:uid="{CB3751A5-3ADC-4AC2-8EB0-AEE8110DC128}"/>
    <cellStyle name="Comma 3 3 4 2 4" xfId="6098" xr:uid="{B24F1077-AA2C-4D94-9AC9-410501485314}"/>
    <cellStyle name="Comma 3 3 4 2 5" xfId="5844" xr:uid="{8ABA5670-6EEF-4DE1-82D3-29FD42F1F211}"/>
    <cellStyle name="Comma 3 3 4 3" xfId="2023" xr:uid="{9FAF0138-1C4F-416D-9B35-327C82F98CD0}"/>
    <cellStyle name="Comma 3 3 4 3 2" xfId="5214" xr:uid="{8AE66118-50C2-4408-8C9C-B01A01661598}"/>
    <cellStyle name="Comma 3 3 4 3 2 2" xfId="8030" xr:uid="{AADC7005-104C-4A9D-AA14-5D3DE8417654}"/>
    <cellStyle name="Comma 3 3 4 3 3" xfId="6300" xr:uid="{23628CFF-AB56-4BFE-A107-86EA058FC788}"/>
    <cellStyle name="Comma 3 3 4 3 4" xfId="10101" xr:uid="{8AF80CA0-B690-4393-BAF5-B85B3C8C0AA0}"/>
    <cellStyle name="Comma 3 3 4 4" xfId="4913" xr:uid="{4BFF8FD5-3860-422F-8678-3A8F10EE847C}"/>
    <cellStyle name="Comma 3 3 4 4 2" xfId="7616" xr:uid="{B6C305A1-4032-41B3-B9C3-3D1ABA11B6D5}"/>
    <cellStyle name="Comma 3 3 4 5" xfId="5921" xr:uid="{2A85EFAA-AAC4-43C4-992F-88720A466DE3}"/>
    <cellStyle name="Comma 3 3 4 6" xfId="6857" xr:uid="{F16C2DD7-2DE2-462E-8E74-26F531DC0F5F}"/>
    <cellStyle name="Comma 3 3 5" xfId="1600" xr:uid="{423E8CB4-FC66-40EF-A95F-E02F57137C15}"/>
    <cellStyle name="Comma 3 3 6" xfId="1697" xr:uid="{ED08DEBC-BD9C-412C-B758-8CB8BFF7BC77}"/>
    <cellStyle name="Comma 3 3 6 2" xfId="2100" xr:uid="{ED3AC66D-1616-44ED-BAD3-FE54AEE816E7}"/>
    <cellStyle name="Comma 3 3 6 2 2" xfId="5261" xr:uid="{621578EA-8E07-4B41-961C-E12F363756FE}"/>
    <cellStyle name="Comma 3 3 6 2 2 2" xfId="8107" xr:uid="{4F124B99-0830-4767-B069-3B3061C99353}"/>
    <cellStyle name="Comma 3 3 6 2 3" xfId="6376" xr:uid="{4E7EEBB5-38D3-4614-BB0C-F20FB6E9E774}"/>
    <cellStyle name="Comma 3 3 6 2 4" xfId="10450" xr:uid="{BBF34A8B-A84D-4700-AF47-A187860A64A4}"/>
    <cellStyle name="Comma 3 3 6 3" xfId="4994" xr:uid="{F2E48192-E701-4063-958F-3A287AC6D43C}"/>
    <cellStyle name="Comma 3 3 6 3 2" xfId="7725" xr:uid="{7C33D866-F24E-4B85-AB06-5BF160BDFD42}"/>
    <cellStyle name="Comma 3 3 6 4" xfId="6026" xr:uid="{0E70453D-D3C5-4BCB-9AF9-95D429C46EB7}"/>
    <cellStyle name="Comma 3 3 6 5" xfId="10372" xr:uid="{61D60F96-9A8D-4DFF-B216-795A18F3AA30}"/>
    <cellStyle name="Comma 3 3 7" xfId="1458" xr:uid="{719D14C6-DE6C-4CBC-BAC5-D44D19FA7024}"/>
    <cellStyle name="Comma 3 3 7 2" xfId="4843" xr:uid="{145EAF82-728E-41A0-BC08-18061486B89D}"/>
    <cellStyle name="Comma 3 3 7 2 2" xfId="7543" xr:uid="{1E0AA799-FAE1-4B6E-8B3B-81D9B6C63E93}"/>
    <cellStyle name="Comma 3 3 7 3" xfId="5846" xr:uid="{E43D48AD-2F1C-4AC2-9843-6C6FA854D0D8}"/>
    <cellStyle name="Comma 3 3 7 4" xfId="10435" xr:uid="{932439A5-F998-46B1-ABD6-2A8349C85AB0}"/>
    <cellStyle name="Comma 3 3 8" xfId="1951" xr:uid="{713BB52B-9187-4337-9AC5-D16031C92CD5}"/>
    <cellStyle name="Comma 3 3 8 2" xfId="5145" xr:uid="{5A1E8BBD-E36E-451D-B213-8CF28A09BB90}"/>
    <cellStyle name="Comma 3 3 8 2 2" xfId="7958" xr:uid="{2A4BEAC9-CC13-4F14-B39B-4619BA1935C5}"/>
    <cellStyle name="Comma 3 3 8 3" xfId="6228" xr:uid="{B6B205D7-0909-4DD3-9CBC-C85670A65C83}"/>
    <cellStyle name="Comma 3 3 8 4" xfId="9989" xr:uid="{2C54283E-CF45-4DDA-B750-FAE57CDD033B}"/>
    <cellStyle name="Comma 3 4" xfId="186" xr:uid="{245B0F9D-52AE-4F34-9541-2AD6C46185D7}"/>
    <cellStyle name="Comma 3 4 2" xfId="1512" xr:uid="{D7EB6799-A844-4F56-9D28-3D4CA2972208}"/>
    <cellStyle name="Comma 3 4 2 2" xfId="1741" xr:uid="{92DAD27E-6CE7-448F-B435-3F1A5E7941DA}"/>
    <cellStyle name="Comma 3 4 2 2 2" xfId="2144" xr:uid="{870349E3-E125-4365-B1BB-07B6F2A98F7E}"/>
    <cellStyle name="Comma 3 4 2 2 2 2" xfId="5301" xr:uid="{E39EC3DF-BFE0-40A1-8480-4A9A3EDD4CD7}"/>
    <cellStyle name="Comma 3 4 2 2 2 2 2" xfId="8151" xr:uid="{F3F03045-175D-492D-931B-4714FCA1E77B}"/>
    <cellStyle name="Comma 3 4 2 2 2 3" xfId="6420" xr:uid="{A0D6A083-CD10-478B-BF45-92290537585A}"/>
    <cellStyle name="Comma 3 4 2 2 2 4" xfId="10133" xr:uid="{4E599684-6CA5-4ACD-86F6-B77636A9723F}"/>
    <cellStyle name="Comma 3 4 2 2 3" xfId="5034" xr:uid="{6F9DDF49-5F77-4F1C-9D5A-1B9BEE9F1288}"/>
    <cellStyle name="Comma 3 4 2 2 3 2" xfId="7769" xr:uid="{F16CC138-672F-4F91-BF0D-B008873F9BDE}"/>
    <cellStyle name="Comma 3 4 2 2 4" xfId="6070" xr:uid="{7626D44E-0E70-42CA-9DEE-1F6948D12408}"/>
    <cellStyle name="Comma 3 4 2 2 5" xfId="7067" xr:uid="{BC8FCD36-645D-4AD8-99AB-7E835D93A1A1}"/>
    <cellStyle name="Comma 3 4 2 3" xfId="1995" xr:uid="{58877004-14F1-4464-BC33-E061B64E53F2}"/>
    <cellStyle name="Comma 3 4 2 3 2" xfId="5186" xr:uid="{F54807D8-A4A5-427F-B220-6DA92666B8BC}"/>
    <cellStyle name="Comma 3 4 2 3 2 2" xfId="8002" xr:uid="{9E4B943D-E791-4B6F-8750-57196CB2B278}"/>
    <cellStyle name="Comma 3 4 2 3 3" xfId="6272" xr:uid="{A54FC71D-ED42-4C98-B7A1-3D3EE2136E22}"/>
    <cellStyle name="Comma 3 4 2 3 4" xfId="10519" xr:uid="{2B4F8605-C265-4A17-BC92-047AA4B1F118}"/>
    <cellStyle name="Comma 3 4 2 4" xfId="4888" xr:uid="{339E86DC-C7A5-47A9-B9C9-33CDF57E5258}"/>
    <cellStyle name="Comma 3 4 2 4 2" xfId="7588" xr:uid="{C52A9900-187F-4CAC-89FB-EB6C0D710145}"/>
    <cellStyle name="Comma 3 4 2 5" xfId="5893" xr:uid="{A95DA63D-EB32-4B78-A9C0-92104DE0251B}"/>
    <cellStyle name="Comma 3 4 2 6" xfId="10855" xr:uid="{3544B858-C5DD-4A15-AEDA-493EBADA95C6}"/>
    <cellStyle name="Comma 3 4 3" xfId="1549" xr:uid="{A711FDEC-B664-4EAA-9CF3-F4A1B747E4C2}"/>
    <cellStyle name="Comma 3 4 3 2" xfId="1777" xr:uid="{8D372F4B-8483-46E9-B2B8-98DA0DE3E54F}"/>
    <cellStyle name="Comma 3 4 3 2 2" xfId="2180" xr:uid="{ABA1F456-CEE7-4916-8EDF-79B2A0B47EC6}"/>
    <cellStyle name="Comma 3 4 3 2 2 2" xfId="5336" xr:uid="{E9012EC3-80DC-4135-84DF-6B4FFD5D5507}"/>
    <cellStyle name="Comma 3 4 3 2 2 2 2" xfId="8187" xr:uid="{19E9E82C-9F89-41ED-9F05-C725646A57DF}"/>
    <cellStyle name="Comma 3 4 3 2 2 3" xfId="6456" xr:uid="{3815C2E7-2D8E-46F2-A77A-1B823A094CBD}"/>
    <cellStyle name="Comma 3 4 3 2 2 4" xfId="10116" xr:uid="{032AEADC-8497-4A82-BE68-56E96881F5FE}"/>
    <cellStyle name="Comma 3 4 3 2 3" xfId="5067" xr:uid="{062B24DC-AEB7-4572-A695-CADB55831492}"/>
    <cellStyle name="Comma 3 4 3 2 3 2" xfId="7805" xr:uid="{D29CCE93-206A-42F1-8C3D-155832AD3A55}"/>
    <cellStyle name="Comma 3 4 3 2 4" xfId="6106" xr:uid="{988ED898-518B-4D47-9D06-566F604D446B}"/>
    <cellStyle name="Comma 3 4 3 2 5" xfId="5729" xr:uid="{C8F6E14A-21E4-4084-8416-FF8985148702}"/>
    <cellStyle name="Comma 3 4 3 3" xfId="2031" xr:uid="{E38BC8B9-B60C-42C7-933F-E06C5A1F32F5}"/>
    <cellStyle name="Comma 3 4 3 3 2" xfId="5221" xr:uid="{8A2C989D-D7F7-4227-B803-5FA48322709A}"/>
    <cellStyle name="Comma 3 4 3 3 2 2" xfId="8038" xr:uid="{D0D6F746-E944-48F0-86DF-631B17B3AE66}"/>
    <cellStyle name="Comma 3 4 3 3 3" xfId="6308" xr:uid="{5DAE760F-43B1-4CD2-B40E-B6FD0C98415E}"/>
    <cellStyle name="Comma 3 4 3 3 4" xfId="10231" xr:uid="{E1C73ABE-7443-4F4D-B33F-477DFEE93725}"/>
    <cellStyle name="Comma 3 4 3 4" xfId="4921" xr:uid="{F8BD0807-1437-43CA-8714-770ADCD27527}"/>
    <cellStyle name="Comma 3 4 3 4 2" xfId="7624" xr:uid="{77C613EF-7141-4A78-AC66-C05F7236DE86}"/>
    <cellStyle name="Comma 3 4 3 5" xfId="5929" xr:uid="{053ED6C6-70FB-4940-9E3D-68219FE53F0E}"/>
    <cellStyle name="Comma 3 4 3 6" xfId="7106" xr:uid="{B5919368-3C33-4099-A357-CA12860B0ED0}"/>
    <cellStyle name="Comma 3 4 4" xfId="1601" xr:uid="{BD9FF99A-4AF6-4FE3-A758-6B6E1700CA8A}"/>
    <cellStyle name="Comma 3 4 5" xfId="1705" xr:uid="{CD137CFC-5876-4FD2-9E26-62F30C619DD2}"/>
    <cellStyle name="Comma 3 4 5 2" xfId="2108" xr:uid="{5F1EDA8C-D9F4-43F1-BCCE-1252D9F8A938}"/>
    <cellStyle name="Comma 3 4 5 2 2" xfId="5268" xr:uid="{D7049434-59A7-493B-AABE-EFF92BDF96C0}"/>
    <cellStyle name="Comma 3 4 5 2 2 2" xfId="8115" xr:uid="{0E6CA89F-6953-43DE-8FDB-EAB238D10070}"/>
    <cellStyle name="Comma 3 4 5 2 3" xfId="6384" xr:uid="{53ECC246-6FE7-47AF-9E26-C5C6D456FA5B}"/>
    <cellStyle name="Comma 3 4 5 2 4" xfId="6776" xr:uid="{9ACD2086-76AA-4A51-A005-0DFBEEF91342}"/>
    <cellStyle name="Comma 3 4 5 3" xfId="5001" xr:uid="{FC21CD55-D448-4878-BE3C-C31850A8B5A6}"/>
    <cellStyle name="Comma 3 4 5 3 2" xfId="7733" xr:uid="{B76423BA-D098-4C3F-BB88-7891305AAD29}"/>
    <cellStyle name="Comma 3 4 5 4" xfId="6034" xr:uid="{67020D26-C740-4E8E-9CC6-CF4FEC906733}"/>
    <cellStyle name="Comma 3 4 5 5" xfId="7048" xr:uid="{746CCFC8-F610-42B2-9DB1-428DCC15E08F}"/>
    <cellStyle name="Comma 3 4 6" xfId="1467" xr:uid="{759C31D6-EB84-41CE-8F6B-671DEBC3ADDB}"/>
    <cellStyle name="Comma 3 4 6 2" xfId="4851" xr:uid="{D37B298B-1E8E-4FA8-B6E4-0D573DFEE9AB}"/>
    <cellStyle name="Comma 3 4 6 2 2" xfId="7551" xr:uid="{DD2DD28A-A334-43D7-8C3C-AD8AE462B6E0}"/>
    <cellStyle name="Comma 3 4 6 3" xfId="5854" xr:uid="{33D62C7B-AC20-4D52-9103-760A7A00311B}"/>
    <cellStyle name="Comma 3 4 6 4" xfId="5718" xr:uid="{E174E881-287F-4194-9277-4127F66A70A4}"/>
    <cellStyle name="Comma 3 4 7" xfId="1959" xr:uid="{2C916401-46AF-4E79-8067-A1288E95ACC2}"/>
    <cellStyle name="Comma 3 4 7 2" xfId="5152" xr:uid="{0408B416-F6C4-497F-A72F-663E0BA4E2FF}"/>
    <cellStyle name="Comma 3 4 7 2 2" xfId="7966" xr:uid="{99D07989-0BF4-4D0F-9851-15A1F256F3A7}"/>
    <cellStyle name="Comma 3 4 7 3" xfId="6236" xr:uid="{DC426715-4459-4755-9BB7-018F57B45489}"/>
    <cellStyle name="Comma 3 4 7 4" xfId="9371" xr:uid="{8F7F9CAD-94DA-488D-A907-1E6431942282}"/>
    <cellStyle name="Comma 3 5" xfId="187" xr:uid="{C2694F4F-E1EA-42BF-8F20-F93A607226C9}"/>
    <cellStyle name="Comma 3 5 2" xfId="632" xr:uid="{5E63CE10-ED9F-4309-8E50-A4C906985BEC}"/>
    <cellStyle name="Comma 3 5 2 2" xfId="898" xr:uid="{7D8B5A88-D31D-486C-86AA-3FF0A4E1CBBF}"/>
    <cellStyle name="Comma 3 5 2 2 2" xfId="2199" xr:uid="{F6F2BB77-8485-43E2-9829-ECC713E5D6E8}"/>
    <cellStyle name="Comma 3 5 2 2 2 2" xfId="5355" xr:uid="{0ED423C3-228C-43F3-B6DF-3D15A4AAFE0E}"/>
    <cellStyle name="Comma 3 5 2 2 2 2 2" xfId="8206" xr:uid="{4334F053-CC94-463A-B329-D31629120C33}"/>
    <cellStyle name="Comma 3 5 2 2 2 3" xfId="6475" xr:uid="{4D768BE9-F5A2-41D6-AD3A-DE7C2CF998D4}"/>
    <cellStyle name="Comma 3 5 2 2 2 4" xfId="10251" xr:uid="{55A18ED9-E186-44C3-8762-FB694A0068A9}"/>
    <cellStyle name="Comma 3 5 2 2 3" xfId="1796" xr:uid="{6CDA1242-31DC-4978-AF38-4E46F5B52B23}"/>
    <cellStyle name="Comma 3 5 2 2 3 2" xfId="5085" xr:uid="{14E32F28-FE70-4764-98C6-9854E3A6A1C4}"/>
    <cellStyle name="Comma 3 5 2 2 3 2 2" xfId="11686" xr:uid="{C89CC3D1-2B3F-4274-9A34-BB779E2332C3}"/>
    <cellStyle name="Comma 3 5 2 2 3 3" xfId="7824" xr:uid="{5BB71B5D-A6E0-4376-AC5C-1DDC18796906}"/>
    <cellStyle name="Comma 3 5 2 2 3 4" xfId="10289" xr:uid="{F463CAA5-DE78-4284-92E1-BC92E64AF2CE}"/>
    <cellStyle name="Comma 3 5 2 2 4" xfId="6125" xr:uid="{278D7592-0F7B-4AE7-92B9-DBCB2B9C486E}"/>
    <cellStyle name="Comma 3 5 2 3" xfId="2050" xr:uid="{5F3AF44C-9D8C-4857-B569-4E7E4BB82A4A}"/>
    <cellStyle name="Comma 3 5 2 3 2" xfId="5239" xr:uid="{7E417477-2D07-4C0D-8ACD-599C42CFF694}"/>
    <cellStyle name="Comma 3 5 2 3 2 2" xfId="8057" xr:uid="{B16FDAD4-2C84-4477-847E-A7B4AC28D2A2}"/>
    <cellStyle name="Comma 3 5 2 3 3" xfId="6327" xr:uid="{C4F0630F-8E5A-41EF-ACDA-9C2DF386046B}"/>
    <cellStyle name="Comma 3 5 2 3 4" xfId="10216" xr:uid="{631C20CE-F1A0-4CCD-A71D-DD8E96041272}"/>
    <cellStyle name="Comma 3 5 2 4" xfId="2566" xr:uid="{83EB4777-A770-405A-910D-4F9B2D0AA076}"/>
    <cellStyle name="Comma 3 5 2 5" xfId="1568" xr:uid="{FF03E777-9F8A-4C19-81F8-73709C8C2EAE}"/>
    <cellStyle name="Comma 3 5 2 5 2" xfId="4937" xr:uid="{0539F836-BB52-47EC-81C9-E6AF6B6F5C5C}"/>
    <cellStyle name="Comma 3 5 2 5 2 2" xfId="11660" xr:uid="{D5469385-1F74-4845-8FD9-4AE54D11E49C}"/>
    <cellStyle name="Comma 3 5 2 5 3" xfId="7643" xr:uid="{40729088-EABF-47C7-A488-2E2933056A4A}"/>
    <cellStyle name="Comma 3 5 2 5 4" xfId="10782" xr:uid="{0DC4DBEB-1D10-4A67-A518-3DF79794430A}"/>
    <cellStyle name="Comma 3 5 2 6" xfId="9295" xr:uid="{42FA191A-5CF2-4A65-9C0C-00208C8A879C}"/>
    <cellStyle name="Comma 3 5 2 7" xfId="9519" xr:uid="{D90DA3A0-7D75-4FE7-9721-572577B44DCD}"/>
    <cellStyle name="Comma 3 5 2 8" xfId="5948" xr:uid="{CCA9D280-DABB-4FF2-9F3C-1C22E88CF0A0}"/>
    <cellStyle name="Comma 3 5 3" xfId="1602" xr:uid="{59EC5D92-FD17-46A6-B850-9F8387346EBC}"/>
    <cellStyle name="Comma 3 5 4" xfId="1724" xr:uid="{C640C673-5F5D-4FAA-9F71-EB42518E6BD7}"/>
    <cellStyle name="Comma 3 5 4 2" xfId="2127" xr:uid="{B0383728-E158-42DA-87C7-951BE4B8DC68}"/>
    <cellStyle name="Comma 3 5 4 2 2" xfId="5286" xr:uid="{8251F6E2-C150-4FFE-A74F-22F297DD99AC}"/>
    <cellStyle name="Comma 3 5 4 2 2 2" xfId="8134" xr:uid="{A6D97111-579C-4D75-B569-1AF18D1C8C0A}"/>
    <cellStyle name="Comma 3 5 4 2 3" xfId="6403" xr:uid="{FCF338AB-2132-41D5-B180-25854522D9F9}"/>
    <cellStyle name="Comma 3 5 4 2 4" xfId="10377" xr:uid="{6D60D9C8-0C61-4457-89A9-B750F47E56A3}"/>
    <cellStyle name="Comma 3 5 4 3" xfId="5019" xr:uid="{DACF6A15-3809-4AA5-9372-BB95C7E47D0A}"/>
    <cellStyle name="Comma 3 5 4 3 2" xfId="7752" xr:uid="{DFD00FCC-B735-4741-98CC-FA60841D90BB}"/>
    <cellStyle name="Comma 3 5 4 4" xfId="6053" xr:uid="{75DFE50E-B708-4564-A8F0-876E2420CE18}"/>
    <cellStyle name="Comma 3 5 4 5" xfId="6141" xr:uid="{DB99CF49-E6D2-49CA-988F-D805EFDEE82D}"/>
    <cellStyle name="Comma 3 5 5" xfId="1495" xr:uid="{493FDF78-8B7A-41F2-A01E-25DA554BCA9A}"/>
    <cellStyle name="Comma 3 5 5 2" xfId="4872" xr:uid="{FC11F53B-AD84-4DB2-861E-E7585E9C4625}"/>
    <cellStyle name="Comma 3 5 5 2 2" xfId="7571" xr:uid="{A25DAEE0-BEDE-407B-BCB8-C837CA1E382C}"/>
    <cellStyle name="Comma 3 5 5 3" xfId="5875" xr:uid="{302E1C26-1D42-4B13-B703-577308AB3B25}"/>
    <cellStyle name="Comma 3 5 5 4" xfId="6863" xr:uid="{6871DB11-AF64-4B68-A1C8-DEC82CFEEAB0}"/>
    <cellStyle name="Comma 3 5 6" xfId="1978" xr:uid="{ECDD005E-72FB-4F6C-A36A-EA7414B0A9B7}"/>
    <cellStyle name="Comma 3 5 6 2" xfId="5170" xr:uid="{24163916-94B2-4F90-9E5A-2644C2AB0682}"/>
    <cellStyle name="Comma 3 5 6 2 2" xfId="7985" xr:uid="{82A4A310-6B56-4FF7-85DD-F9CE7D82D679}"/>
    <cellStyle name="Comma 3 5 6 3" xfId="6255" xr:uid="{95BF2B4F-5FC1-4D59-98B7-8C0D618370B1}"/>
    <cellStyle name="Comma 3 5 6 4" xfId="10314" xr:uid="{3EAAF076-E91B-442B-A63B-5143DF2C6485}"/>
    <cellStyle name="Comma 3 6" xfId="188" xr:uid="{62B354A3-B8C1-43D1-AA89-65F2A35E76EF}"/>
    <cellStyle name="Comma 3 6 10" xfId="3287" xr:uid="{7BB11DC2-E147-4EAA-80EE-F0930BC2FEB2}"/>
    <cellStyle name="Comma 3 6 11" xfId="3394" xr:uid="{8C12BE0A-8082-4293-B399-7D4E25390ECB}"/>
    <cellStyle name="Comma 3 6 12" xfId="2539" xr:uid="{EA9CFEBD-BD01-47EA-8022-D62514B0682C}"/>
    <cellStyle name="Comma 3 6 2" xfId="900" xr:uid="{66323495-2646-4563-80FA-207E50439456}"/>
    <cellStyle name="Comma 3 6 3" xfId="901" xr:uid="{1D406D8F-817C-4131-AA1C-D185AC93179F}"/>
    <cellStyle name="Comma 3 6 3 2" xfId="2161" xr:uid="{00C9DB2F-A790-4232-A789-E27B3A57475A}"/>
    <cellStyle name="Comma 3 6 3 2 2" xfId="5318" xr:uid="{E4EF6DC9-885C-4CBF-88D2-4D31C62C3EEF}"/>
    <cellStyle name="Comma 3 6 3 2 2 2" xfId="8168" xr:uid="{5A34D47F-FE6F-4E3E-AA02-9FF711B69E7A}"/>
    <cellStyle name="Comma 3 6 3 2 3" xfId="6437" xr:uid="{2168462E-B296-44BC-B8CF-76F4ACE95CDB}"/>
    <cellStyle name="Comma 3 6 3 2 4" xfId="10653" xr:uid="{AD229423-1C54-4991-99E4-C150A5B77897}"/>
    <cellStyle name="Comma 3 6 3 3" xfId="2584" xr:uid="{C97DFEE8-65FA-408D-A407-2250CCF093E1}"/>
    <cellStyle name="Comma 3 6 3 4" xfId="1758" xr:uid="{25C4A7A5-4E47-4AB1-992B-C48B53338DC9}"/>
    <cellStyle name="Comma 3 6 3 4 2" xfId="5050" xr:uid="{EE7E7824-21A1-45C8-83BB-A26E6E21F737}"/>
    <cellStyle name="Comma 3 6 3 4 2 2" xfId="11682" xr:uid="{FD7A5784-E356-4E65-ABC4-36D03A182D4C}"/>
    <cellStyle name="Comma 3 6 3 4 3" xfId="7786" xr:uid="{0F58359E-13CD-4472-AACA-F099C20EA4C4}"/>
    <cellStyle name="Comma 3 6 3 4 4" xfId="10722" xr:uid="{55B38B54-4F46-4395-A869-79B0A8C5C61E}"/>
    <cellStyle name="Comma 3 6 3 5" xfId="9337" xr:uid="{EF7871AF-D3FF-4E7D-AE2B-C40876251306}"/>
    <cellStyle name="Comma 3 6 3 6" xfId="8565" xr:uid="{3441408A-2DE2-4AEE-8559-0E64BE78BC19}"/>
    <cellStyle name="Comma 3 6 3 7" xfId="6087" xr:uid="{12BA884B-E00C-4681-B217-EAC330DF724C}"/>
    <cellStyle name="Comma 3 6 4" xfId="899" xr:uid="{DD89E853-FAAC-4B88-B6B3-656B157845D4}"/>
    <cellStyle name="Comma 3 6 4 2" xfId="2622" xr:uid="{301C4B89-E41E-4727-9162-505D401E7D7D}"/>
    <cellStyle name="Comma 3 6 4 3" xfId="1530" xr:uid="{7162CBA7-F57B-468C-8159-7CF692430A88}"/>
    <cellStyle name="Comma 3 6 4 3 2" xfId="4904" xr:uid="{5D5990DD-BAAD-4EAF-88B3-9B3FBE1D89E4}"/>
    <cellStyle name="Comma 3 6 4 3 2 2" xfId="11649" xr:uid="{A6EA49E5-D108-4E2F-971C-2B6B0B3FC6F1}"/>
    <cellStyle name="Comma 3 6 4 3 3" xfId="7605" xr:uid="{C2EA344A-F1D5-4F67-A9BA-BB4E9D01419F}"/>
    <cellStyle name="Comma 3 6 4 3 4" xfId="10151" xr:uid="{910A77E1-8C8B-472B-B892-E5A0BD991DBE}"/>
    <cellStyle name="Comma 3 6 4 4" xfId="9281" xr:uid="{96E81184-CB2E-40EF-AA75-9C63D43A5744}"/>
    <cellStyle name="Comma 3 6 4 5" xfId="9595" xr:uid="{5F62BCE0-64E7-455C-9A77-A7C5327FED2F}"/>
    <cellStyle name="Comma 3 6 4 6" xfId="5910" xr:uid="{AEFA1284-18A1-4998-B223-6B1F40CA8466}"/>
    <cellStyle name="Comma 3 6 5" xfId="2012" xr:uid="{98C78A6C-E58A-4394-A0FB-9F7EB05514C0}"/>
    <cellStyle name="Comma 3 6 5 2" xfId="2736" xr:uid="{3D880E49-1108-4299-A5F0-38F414531442}"/>
    <cellStyle name="Comma 3 6 5 3" xfId="5203" xr:uid="{AE76891B-5260-4D8E-8BC9-1E6698EC3680}"/>
    <cellStyle name="Comma 3 6 5 3 2" xfId="8019" xr:uid="{73FC79F7-6A0C-47CD-91F8-715CAE763984}"/>
    <cellStyle name="Comma 3 6 5 4" xfId="9402" xr:uid="{7228BFDC-31EA-4E2D-80F2-1A1368E4B5CC}"/>
    <cellStyle name="Comma 3 6 5 5" xfId="9699" xr:uid="{6B3A7ECB-C2FD-4C0D-8021-B0159A718DD0}"/>
    <cellStyle name="Comma 3 6 5 6" xfId="6289" xr:uid="{100DD923-DB06-44F9-98F0-5CC9959C4CB2}"/>
    <cellStyle name="Comma 3 6 5 7" xfId="6797" xr:uid="{10BF2B79-A77D-42BA-AD95-D55885FB6CD3}"/>
    <cellStyle name="Comma 3 6 6" xfId="2737" xr:uid="{4C6EDD34-9A1C-48C1-8B37-3DCA18088F12}"/>
    <cellStyle name="Comma 3 6 7" xfId="2882" xr:uid="{38A5A628-6842-4AC1-AB03-F034A5D45188}"/>
    <cellStyle name="Comma 3 6 8" xfId="2973" xr:uid="{0099FE10-3590-40B3-BE30-90415146E9E8}"/>
    <cellStyle name="Comma 3 6 9" xfId="3183" xr:uid="{635C63C9-66DF-4369-A456-C214235A1CA4}"/>
    <cellStyle name="Comma 3 7" xfId="189" xr:uid="{5664252E-D1EA-41CA-B941-017812032E99}"/>
    <cellStyle name="Comma 3 7 2" xfId="633" xr:uid="{C4D867D3-FDF2-4762-A72C-318338FA4D85}"/>
    <cellStyle name="Comma 3 8" xfId="629" xr:uid="{8B1BFB2B-E85C-42B3-8B24-CE34DE1F267E}"/>
    <cellStyle name="Comma 3 8 2" xfId="1598" xr:uid="{2F4AEDF9-0F1D-4F78-A5EA-484F9A434A76}"/>
    <cellStyle name="Comma 3 8 2 2" xfId="3288" xr:uid="{D7D961D5-22F9-48C1-B5AE-C460C9D83D54}"/>
    <cellStyle name="Comma 3 8 2 3" xfId="4948" xr:uid="{30292FAA-03CB-4E31-9794-481DCB94CBA3}"/>
    <cellStyle name="Comma 3 8 2 4" xfId="9419" xr:uid="{875989A0-3D65-4902-8AA8-E0F6BBC444EE}"/>
    <cellStyle name="Comma 3 8 3" xfId="3652" xr:uid="{5B87A49A-2A76-4052-B59C-09FCBF9D9CF7}"/>
    <cellStyle name="Comma 3 8 4" xfId="3184" xr:uid="{5F66E492-C558-44C6-9D06-D4ABB3143086}"/>
    <cellStyle name="Comma 3 8 5" xfId="1395" xr:uid="{BD0070B3-C101-42AD-AF3A-62FEE41E12D9}"/>
    <cellStyle name="Comma 3 9" xfId="882" xr:uid="{EDED2CB9-94EA-4A50-AE28-AC7CC879432F}"/>
    <cellStyle name="Comma 3 9 2" xfId="2316" xr:uid="{B0057780-3355-4EA4-A209-ED4EC2AACDC4}"/>
    <cellStyle name="Comma 3 9 3" xfId="2091" xr:uid="{3DFE3EEB-3ECC-400F-8664-9D5F9B5759B3}"/>
    <cellStyle name="Comma 3 9 3 2" xfId="5252" xr:uid="{F3861E6D-9639-443A-84F1-D04BB9FEA2D5}"/>
    <cellStyle name="Comma 3 9 3 2 2" xfId="8098" xr:uid="{DFFF502A-AFA3-4C8B-B197-2B31B6CA2980}"/>
    <cellStyle name="Comma 3 9 3 3" xfId="6367" xr:uid="{7F870C0C-39AA-4BE6-A666-2AA4D2FD6DB0}"/>
    <cellStyle name="Comma 3 9 3 4" xfId="6960" xr:uid="{94300234-D67F-4BAE-97E8-082D1ABE66C2}"/>
    <cellStyle name="Comma 3 9 4" xfId="1687" xr:uid="{94D534AE-60EB-4FDA-B76C-7EB5B3A7CB14}"/>
    <cellStyle name="Comma 3 9 4 2" xfId="4985" xr:uid="{FDE3EE15-6F61-46F9-8F05-18159F04F7F6}"/>
    <cellStyle name="Comma 3 9 4 2 2" xfId="11674" xr:uid="{7A69FCA0-293A-4E4B-8049-37572A39AACD}"/>
    <cellStyle name="Comma 3 9 4 3" xfId="7715" xr:uid="{3B9784F7-F9B2-4711-9234-B52F63DC4C41}"/>
    <cellStyle name="Comma 3 9 4 4" xfId="10022" xr:uid="{CFC63D44-00DC-490F-9868-DD27A54AF972}"/>
    <cellStyle name="Comma 3 9 5" xfId="9316" xr:uid="{71955301-A38E-4696-8B27-25022ECE074D}"/>
    <cellStyle name="Comma 3 9 6" xfId="9715" xr:uid="{2302C82A-71D1-4F43-82A6-A5A8F8C9E070}"/>
    <cellStyle name="Comma 3 9 7" xfId="6017" xr:uid="{E18C2333-B436-45C0-B190-B1C043D77C2C}"/>
    <cellStyle name="Comma 30" xfId="902" xr:uid="{F583B1CF-059D-471A-B975-73CC4E00B3C8}"/>
    <cellStyle name="Comma 30 2" xfId="2529" xr:uid="{8D88179E-C631-4183-8271-E9AFDF4A0B61}"/>
    <cellStyle name="Comma 30 2 2" xfId="9483" xr:uid="{A539154F-473D-4E8A-B7B3-C8BFA152EBE9}"/>
    <cellStyle name="Comma 30 3" xfId="1873" xr:uid="{F756318A-D051-435A-B282-60BD773B671F}"/>
    <cellStyle name="Comma 30 3 2" xfId="9140" xr:uid="{9A624151-3D81-4830-BCF8-361B95470858}"/>
    <cellStyle name="Comma 30 4" xfId="8443" xr:uid="{425A1346-6EB6-4C4D-B3BB-3EBA656E3BBF}"/>
    <cellStyle name="Comma 30 5" xfId="9368" xr:uid="{30E12F26-DA05-4CCB-B881-5A9DF9718205}"/>
    <cellStyle name="Comma 30 6" xfId="8649" xr:uid="{12D33595-EF03-4394-A14C-54321E194768}"/>
    <cellStyle name="Comma 31" xfId="903" xr:uid="{0507AE32-7ED9-43EC-BDFE-5C26535609CB}"/>
    <cellStyle name="Comma 31 2" xfId="2530" xr:uid="{8CE9FB02-6C72-4F2C-8A79-E27DDB8D444C}"/>
    <cellStyle name="Comma 31 2 2" xfId="4327" xr:uid="{8F0A7AF9-AA34-4FE5-B411-3622A9B2E32F}"/>
    <cellStyle name="Comma 31 2 2 2" xfId="5469" xr:uid="{CB0F1B21-C571-47A6-81CA-54E73677C831}"/>
    <cellStyle name="Comma 31 2 2 3" xfId="11186" xr:uid="{D6FFE096-2EBB-4748-814C-96C908E19619}"/>
    <cellStyle name="Comma 31 3" xfId="1880" xr:uid="{B55A3A94-5260-4F7E-93D4-77D90281EE57}"/>
    <cellStyle name="Comma 31 3 2" xfId="9705" xr:uid="{4040FB8D-9F44-4593-A589-9EE7FE9EEA4B}"/>
    <cellStyle name="Comma 31 3 3" xfId="9041" xr:uid="{4D5D28B6-A870-47EA-9673-BC45DA64D33B}"/>
    <cellStyle name="Comma 31 3 4" xfId="9087" xr:uid="{15A063B4-F055-43A5-9452-5F3247DCDD26}"/>
    <cellStyle name="Comma 31 4" xfId="7403" xr:uid="{F13C922D-2F95-4478-A251-D39BD4D42EF0}"/>
    <cellStyle name="Comma 31 5" xfId="9374" xr:uid="{3A6B153C-2D8A-4150-A043-E5458DF7A868}"/>
    <cellStyle name="Comma 31 6" xfId="9612" xr:uid="{6116E0BC-86D1-4BB4-A8C6-BBB160F3C327}"/>
    <cellStyle name="Comma 32" xfId="904" xr:uid="{CB78D3B9-8DE7-4672-A20D-04FE6AFBC361}"/>
    <cellStyle name="Comma 32 2" xfId="2528" xr:uid="{7C8B44E4-06B3-446A-9ED3-1AC701243D07}"/>
    <cellStyle name="Comma 32 2 2" xfId="9482" xr:uid="{B71DF8A5-2323-4C55-81C4-840F1965EFC9}"/>
    <cellStyle name="Comma 32 3" xfId="905" xr:uid="{98E229D7-7804-4C1A-9B6A-FD8BD44A0784}"/>
    <cellStyle name="Comma 32 3 2" xfId="9132" xr:uid="{510A24B7-62E8-40A0-BC88-8D454F4C71E2}"/>
    <cellStyle name="Comma 32 4" xfId="1812" xr:uid="{03E15257-CDF9-4D88-B8AB-7EE0AF9878C3}"/>
    <cellStyle name="Comma 32 4 2" xfId="9100" xr:uid="{EA912410-8D72-4E5E-9F75-F8DE61ABBC91}"/>
    <cellStyle name="Comma 32 5" xfId="9354" xr:uid="{43133FB3-F867-48E2-8305-8D2511B66465}"/>
    <cellStyle name="Comma 32 6" xfId="9776" xr:uid="{5F3A76A3-ECF0-4A5C-B9D8-53082AD464FF}"/>
    <cellStyle name="Comma 33" xfId="906" xr:uid="{E239467B-644C-4E84-A430-3E4C42CD8BD3}"/>
    <cellStyle name="Comma 33 10" xfId="10183" xr:uid="{B4FD0B20-F93C-4E84-BFD2-B49A8C44AA3F}"/>
    <cellStyle name="Comma 33 2" xfId="3073" xr:uid="{D7956431-65FB-4E90-A36E-02A955196D7E}"/>
    <cellStyle name="Comma 33 2 2" xfId="4558" xr:uid="{0AFD4D38-F9AF-4CEA-A311-A8EECAFCA520}"/>
    <cellStyle name="Comma 33 2 2 2" xfId="9794" xr:uid="{684C0CF7-3A53-4FFB-A036-57DAC7A94A67}"/>
    <cellStyle name="Comma 33 2 2 3" xfId="8631" xr:uid="{2344D5DF-EA67-45DB-8340-050F158A1B29}"/>
    <cellStyle name="Comma 33 2 2 4" xfId="11388" xr:uid="{3C139B43-D8A3-4B34-8FE7-C74F8EEC03D4}"/>
    <cellStyle name="Comma 33 2 3" xfId="4074" xr:uid="{2294D473-728A-4A68-B6A5-8C518C204C0C}"/>
    <cellStyle name="Comma 33 2 3 2" xfId="8600" xr:uid="{F7BDC71A-BC58-4863-B210-388797B73274}"/>
    <cellStyle name="Comma 33 2 3 3" xfId="10986" xr:uid="{9C120F8C-8707-449B-9C36-F69538DDA8EB}"/>
    <cellStyle name="Comma 33 2 4" xfId="6983" xr:uid="{B5AA446D-FE38-43F6-ADED-D8ADA119939A}"/>
    <cellStyle name="Comma 33 2 5" xfId="10873" xr:uid="{F074C673-E051-409F-8F1D-14BBC95733D5}"/>
    <cellStyle name="Comma 33 3" xfId="3138" xr:uid="{4072D6E7-6D4A-4650-8FCD-52DF89343DAF}"/>
    <cellStyle name="Comma 33 3 2" xfId="4422" xr:uid="{A04575E6-CF0F-4D7F-B875-EBBC9ABBD60E}"/>
    <cellStyle name="Comma 33 3 2 2" xfId="9809" xr:uid="{8886357F-040B-419E-9A31-11B3E0AA22DA}"/>
    <cellStyle name="Comma 33 3 2 3" xfId="8674" xr:uid="{91C46275-C330-468A-9240-83DD301E9119}"/>
    <cellStyle name="Comma 33 3 2 4" xfId="11258" xr:uid="{C9B6E7AA-DAD6-49FE-ACDB-284A7186206A}"/>
    <cellStyle name="Comma 33 3 3" xfId="9182" xr:uid="{ACF5E8E7-0639-4581-9135-81E256EED118}"/>
    <cellStyle name="Comma 33 3 4" xfId="7026" xr:uid="{00DCACA3-75FB-4AA9-BB0A-32E46CB4A365}"/>
    <cellStyle name="Comma 33 3 5" xfId="10835" xr:uid="{76368C47-B75E-4AEE-BA27-822F118C70AC}"/>
    <cellStyle name="Comma 33 4" xfId="3504" xr:uid="{C6464EA7-4F91-4410-80BD-54F4D1CAD856}"/>
    <cellStyle name="Comma 33 4 2" xfId="5566" xr:uid="{6C211262-C998-4BD0-BE51-CA3F418B08F4}"/>
    <cellStyle name="Comma 33 4 2 2" xfId="9821" xr:uid="{1451B252-7C88-4D03-B13D-02F75C65C02B}"/>
    <cellStyle name="Comma 33 4 2 3" xfId="8793" xr:uid="{74BDBCD1-D9E7-4641-A3BA-115435EF039C}"/>
    <cellStyle name="Comma 33 4 3" xfId="7419" xr:uid="{AF48CAAC-B063-4393-A287-98C4AA72F29E}"/>
    <cellStyle name="Comma 33 4 4" xfId="7155" xr:uid="{44759B9A-7DCE-4D53-8459-832C956A82E3}"/>
    <cellStyle name="Comma 33 4 5" xfId="10650" xr:uid="{3C99252B-84E0-41AD-9DBC-A215069DC361}"/>
    <cellStyle name="Comma 33 5" xfId="3558" xr:uid="{D174C328-3657-4A86-B4B4-5CB3057626BF}"/>
    <cellStyle name="Comma 33 5 2" xfId="5588" xr:uid="{5559E7B4-C34D-43D9-98A0-4503E56A3D8A}"/>
    <cellStyle name="Comma 33 5 2 2" xfId="9833" xr:uid="{D176FF11-D3B3-49A5-BFBD-CD4F25CB821E}"/>
    <cellStyle name="Comma 33 5 2 3" xfId="8842" xr:uid="{6DCDAFD0-980C-44AA-AFB8-5EAC50716CB6}"/>
    <cellStyle name="Comma 33 5 3" xfId="9654" xr:uid="{59FEC182-A2A6-4B8C-863D-EDFC46374279}"/>
    <cellStyle name="Comma 33 5 4" xfId="7204" xr:uid="{A131D176-D7F0-4F84-857A-A88B416CB018}"/>
    <cellStyle name="Comma 33 5 5" xfId="5784" xr:uid="{801D6A5E-3A26-471D-89E8-5A0970DF72CB}"/>
    <cellStyle name="Comma 33 6" xfId="2573" xr:uid="{224B45FE-B034-4752-8E77-76ADB474469C}"/>
    <cellStyle name="Comma 33 6 2" xfId="5473" xr:uid="{CEA2004B-F63F-4A80-860B-30927C2A5863}"/>
    <cellStyle name="Comma 33 6 2 2" xfId="8493" xr:uid="{2F572BDE-4412-47D2-B746-A4B58000068E}"/>
    <cellStyle name="Comma 33 6 3" xfId="8607" xr:uid="{7CB41278-C65F-4ADF-BE47-524BC57B074E}"/>
    <cellStyle name="Comma 33 6 4" xfId="6784" xr:uid="{27B09B01-7CB9-4050-8049-BBE5412BB030}"/>
    <cellStyle name="Comma 33 6 5" xfId="10583" xr:uid="{F75FDB5D-C410-4A7C-A1F0-34BDADA1161A}"/>
    <cellStyle name="Comma 33 7" xfId="1865" xr:uid="{2D331491-8B6C-4047-B9DB-A8FAD542EC28}"/>
    <cellStyle name="Comma 33 7 2" xfId="9707" xr:uid="{2D84AD14-BA72-4960-BEF6-E762CA31031A}"/>
    <cellStyle name="Comma 33 7 3" xfId="8543" xr:uid="{5D60AFF7-ED53-4FA0-BBBC-5968E9CCF6CC}"/>
    <cellStyle name="Comma 33 7 4" xfId="9927" xr:uid="{ABC68EAE-85EF-4BD5-9E8D-B1F9F570C219}"/>
    <cellStyle name="Comma 33 7 5" xfId="9091" xr:uid="{2A07CB4A-FF32-4568-86F8-9D526F28D368}"/>
    <cellStyle name="Comma 33 7 5 2" xfId="11783" xr:uid="{B6C27CBE-10DD-4788-BD8E-7EC77A178FD6}"/>
    <cellStyle name="Comma 33 8" xfId="3810" xr:uid="{C3EE2DEE-214A-4BD7-8B1A-DAD867D30E5B}"/>
    <cellStyle name="Comma 33 8 2" xfId="9364" xr:uid="{9300ED8A-03DF-41BD-A4F6-B480073A9CA5}"/>
    <cellStyle name="Comma 33 8 3" xfId="5793" xr:uid="{B8435E8F-4DE2-4191-A98E-B38068BD5A46}"/>
    <cellStyle name="Comma 33 9" xfId="9439" xr:uid="{45F5B015-FEEC-46C0-A56B-8C8C3641AF34}"/>
    <cellStyle name="Comma 34" xfId="907" xr:uid="{A30D5779-4D09-49B1-A980-9D2D3171E90A}"/>
    <cellStyle name="Comma 34 2" xfId="908" xr:uid="{AA3239E0-7A10-4BBF-B608-3F64F30B0178}"/>
    <cellStyle name="Comma 34 2 2" xfId="8749" xr:uid="{D8817A29-3786-4587-A114-4B074893383C}"/>
    <cellStyle name="Comma 34 3" xfId="3185" xr:uid="{B8C76A15-A48E-461F-8CCF-1FB6CB4C813B}"/>
    <cellStyle name="Comma 34 3 2" xfId="9169" xr:uid="{4BA211E9-40B7-4802-83FE-3137AC8A4F5A}"/>
    <cellStyle name="Comma 34 4" xfId="3289" xr:uid="{7313D778-EE0F-449C-9D0C-D7FF1BC3F3B6}"/>
    <cellStyle name="Comma 35" xfId="909" xr:uid="{77743C37-431A-4CA1-B96B-B30A812FC316}"/>
    <cellStyle name="Comma 35 2" xfId="7462" xr:uid="{A6D316B0-D26D-47DF-B06E-6EC7130DEA89}"/>
    <cellStyle name="Comma 35 3" xfId="9035" xr:uid="{2A9D65D0-A94A-4A90-9F0B-A62667E10C5A}"/>
    <cellStyle name="Comma 35 4" xfId="7883" xr:uid="{1F18F6F2-A773-4534-A9BD-CBE71F96028D}"/>
    <cellStyle name="Comma 36" xfId="910" xr:uid="{0155109C-21B5-4320-8C78-CF0C62B40882}"/>
    <cellStyle name="Comma 36 2" xfId="3186" xr:uid="{BA0FFEFA-5AFE-4238-A03A-C147CFD6E939}"/>
    <cellStyle name="Comma 36 3" xfId="3290" xr:uid="{7819BD66-DFDE-459F-9596-2C6C95E92D76}"/>
    <cellStyle name="Comma 37" xfId="911" xr:uid="{3506BF3F-ABE7-4528-9F85-AE9A002EE10A}"/>
    <cellStyle name="Comma 38" xfId="912" xr:uid="{60246596-C279-406B-9027-5756AE4DAD55}"/>
    <cellStyle name="Comma 39" xfId="913" xr:uid="{252647CF-0D8A-407C-BAED-C6FC31EB3FFF}"/>
    <cellStyle name="Comma 4" xfId="6" xr:uid="{2F0B6F1F-C02B-44BF-9C5F-D09587F2DF46}"/>
    <cellStyle name="Comma 4 10" xfId="914" xr:uid="{4705750E-B9EB-4161-8225-61955A8DF906}"/>
    <cellStyle name="Comma 4 10 10" xfId="1397" xr:uid="{DD6E6591-F94E-4055-B004-30A51DBA4807}"/>
    <cellStyle name="Comma 4 10 11" xfId="9491" xr:uid="{A6FC82D9-C915-420B-B800-D309935895BB}"/>
    <cellStyle name="Comma 4 10 2" xfId="915" xr:uid="{79B0E5BE-5CEC-4357-BB7F-64F9A8861D2D}"/>
    <cellStyle name="Comma 4 10 3" xfId="2623" xr:uid="{93F1A4D2-B27B-498D-9D11-EF37E2F9DA4A}"/>
    <cellStyle name="Comma 4 10 3 2" xfId="3904" xr:uid="{9C0392E1-A2B2-42E8-BA99-207949ADE255}"/>
    <cellStyle name="Comma 4 10 3 2 2" xfId="5476" xr:uid="{BE90BCC0-AC48-4EA4-B692-92772732721D}"/>
    <cellStyle name="Comma 4 10 3 2 3" xfId="10925" xr:uid="{19523DB7-89B5-4075-BC20-FF23D797B98A}"/>
    <cellStyle name="Comma 4 10 4" xfId="2738" xr:uid="{B53FDD5B-842E-44F7-99A3-3A783D480858}"/>
    <cellStyle name="Comma 4 10 5" xfId="2739" xr:uid="{15C9FFF5-FC9D-4EC8-8ACB-17EE6AAFCB51}"/>
    <cellStyle name="Comma 4 10 6" xfId="2883" xr:uid="{141BF10F-4D8F-443D-AB35-FD790716F7DF}"/>
    <cellStyle name="Comma 4 10 7" xfId="2974" xr:uid="{C79A51D8-D607-44F0-9CDE-65506B96323C}"/>
    <cellStyle name="Comma 4 10 8" xfId="3291" xr:uid="{B4E67F17-BF08-4942-9F4C-9A671E45AF9D}"/>
    <cellStyle name="Comma 4 10 9" xfId="3395" xr:uid="{1991F215-E849-4E37-9767-DF5AC289248D}"/>
    <cellStyle name="Comma 4 11" xfId="916" xr:uid="{38204CBC-694E-4678-A6C4-6AD9E6DF076D}"/>
    <cellStyle name="Comma 4 12" xfId="917" xr:uid="{EA56A9ED-94FF-45B8-A778-EEAA9819D3C6}"/>
    <cellStyle name="Comma 4 12 2" xfId="3639" xr:uid="{17D9FB78-53A9-486B-8E58-DF7016AB443D}"/>
    <cellStyle name="Comma 4 12 2 2" xfId="4762" xr:uid="{234AC086-A5ED-4E31-886A-5D754559DA51}"/>
    <cellStyle name="Comma 4 12 2 2 2" xfId="9860" xr:uid="{56473E53-FD4C-41AC-99BE-1BE79BB3C9DA}"/>
    <cellStyle name="Comma 4 12 2 2 3" xfId="8914" xr:uid="{522B446F-E989-41ED-9139-AF093E326258}"/>
    <cellStyle name="Comma 4 12 2 2 4" xfId="11586" xr:uid="{B4D5876A-F1DC-411F-83A8-1EECD1970D3D}"/>
    <cellStyle name="Comma 4 12 2 3" xfId="4345" xr:uid="{A6F91A88-E1C4-465F-8C0C-B546624BE3FE}"/>
    <cellStyle name="Comma 4 12 2 3 2" xfId="7476" xr:uid="{71D6E8EE-9850-42BF-8C67-AA4E26E89E7A}"/>
    <cellStyle name="Comma 4 12 2 3 3" xfId="11202" xr:uid="{8EBFC0FE-4E6B-4C6D-8548-C14ECDF57759}"/>
    <cellStyle name="Comma 4 12 2 4" xfId="7273" xr:uid="{29361C6D-32F0-4555-8B02-B559EA1DE75E}"/>
    <cellStyle name="Comma 4 12 2 5" xfId="10278" xr:uid="{B1F43451-726B-4954-844E-3C3D2C90235A}"/>
    <cellStyle name="Comma 4 12 3" xfId="3729" xr:uid="{74285386-976F-4051-8F61-C467E88F9CA2}"/>
    <cellStyle name="Comma 4 12 3 2" xfId="5628" xr:uid="{6E71C970-1058-47D6-A402-425D635C2191}"/>
    <cellStyle name="Comma 4 12 3 2 2" xfId="9903" xr:uid="{7A7E721C-CD90-4F24-8986-95614D47FD2E}"/>
    <cellStyle name="Comma 4 12 3 2 3" xfId="8987" xr:uid="{39B45126-EA36-4509-9F0E-E9CAC1DA5B40}"/>
    <cellStyle name="Comma 4 12 3 3" xfId="8744" xr:uid="{52EB1644-D85C-46A7-95A0-A7767AFBCEE6}"/>
    <cellStyle name="Comma 4 12 3 4" xfId="7349" xr:uid="{A22F2567-5D3A-4B1A-8429-3F0727C6DF70}"/>
    <cellStyle name="Comma 4 12 3 5" xfId="10526" xr:uid="{0378C748-E72E-4454-B12E-BDFCE5FA94AF}"/>
    <cellStyle name="Comma 4 12 4" xfId="2585" xr:uid="{86E06665-BDD8-47F9-B956-69D1458D1A06}"/>
    <cellStyle name="Comma 4 12 5" xfId="2448" xr:uid="{F42947D4-3939-44EA-B599-17D916BD2EDF}"/>
    <cellStyle name="Comma 4 12 5 2" xfId="5423" xr:uid="{77CA8357-15E9-40C4-910F-08B39FB7504F}"/>
    <cellStyle name="Comma 4 12 5 2 2" xfId="8386" xr:uid="{D61DDB0F-EFE8-4A04-ACF1-D029AC8D3337}"/>
    <cellStyle name="Comma 4 12 5 3" xfId="7503" xr:uid="{C343C617-4F98-4B81-A6C1-0A179624B655}"/>
    <cellStyle name="Comma 4 12 5 4" xfId="6671" xr:uid="{E7F70A19-3693-4468-99E4-DF77B0C80FFC}"/>
    <cellStyle name="Comma 4 12 5 5" xfId="10641" xr:uid="{9E636F12-821A-422A-BE0D-BC1D74661A30}"/>
    <cellStyle name="Comma 4 12 6" xfId="2319" xr:uid="{99B85C1C-C8BB-4949-9EC1-E58CA3463EF8}"/>
    <cellStyle name="Comma 4 12 6 2" xfId="5381" xr:uid="{3AE139D4-D7ED-4CA1-B69A-1C8641BD7AB4}"/>
    <cellStyle name="Comma 4 12 6 2 2" xfId="11715" xr:uid="{F62EA9BD-DE81-40B8-B1EC-BB8144BC6FA3}"/>
    <cellStyle name="Comma 4 12 6 3" xfId="8312" xr:uid="{050894C9-0D52-4299-971F-C1D54649E432}"/>
    <cellStyle name="Comma 4 12 6 4" xfId="10030" xr:uid="{668F7BAA-2FEC-4376-9252-A0477CA5E828}"/>
    <cellStyle name="Comma 4 12 7" xfId="9618" xr:uid="{DB372FAD-BD11-44A2-A1F5-2D9E87BEAB98}"/>
    <cellStyle name="Comma 4 12 8" xfId="6585" xr:uid="{3F3A190F-1A2B-4D3A-AA42-6552C97E85F4}"/>
    <cellStyle name="Comma 4 13" xfId="918" xr:uid="{86D70FA8-C95F-47A1-93BF-D10009144D88}"/>
    <cellStyle name="Comma 4 14" xfId="1330" xr:uid="{B0117914-F971-4CC7-8915-25423F8A030C}"/>
    <cellStyle name="Comma 4 14 2" xfId="2624" xr:uid="{654D5FB9-E434-4186-8C56-B74BD166312D}"/>
    <cellStyle name="Comma 4 14 2 2" xfId="4614" xr:uid="{5DD6E696-D330-4688-B8E1-673ADDBBF75D}"/>
    <cellStyle name="Comma 4 14 2 2 2" xfId="11444" xr:uid="{779A5AB2-9FE5-4EF5-9C0A-E2ADDCEF6DEF}"/>
    <cellStyle name="Comma 4 14 2 2 3" xfId="10607" xr:uid="{2A9F92E1-2B9B-425D-8C11-CE89CFDF1BD9}"/>
    <cellStyle name="Comma 4 14 2 3" xfId="4133" xr:uid="{D5F71B78-401C-4F2F-AB83-8155DF82ACFC}"/>
    <cellStyle name="Comma 4 14 2 3 2" xfId="11045" xr:uid="{E0EAF3BE-6B73-4AE8-B594-174F5DEB7168}"/>
    <cellStyle name="Comma 4 14 2 4" xfId="10731" xr:uid="{6E5CE1C7-4BD7-4E62-A0A9-821BF9EAAC15}"/>
    <cellStyle name="Comma 4 14 2 5" xfId="6745" xr:uid="{ED7A1AFC-7AD2-436F-ADD8-61616EC9EB6B}"/>
    <cellStyle name="Comma 4 14 3" xfId="4481" xr:uid="{7F24E57A-3ADA-423A-BD2E-BCB13E044835}"/>
    <cellStyle name="Comma 4 14 3 2" xfId="11313" xr:uid="{AA5A9043-DAB7-447E-B364-9FF41798308A}"/>
    <cellStyle name="Comma 4 14 3 3" xfId="10148" xr:uid="{2757C46B-546A-4EF5-A090-173D3DF8FF7E}"/>
    <cellStyle name="Comma 4 14 4" xfId="3866" xr:uid="{523217AF-D695-4F80-B767-08CD600A36B9}"/>
    <cellStyle name="Comma 4 14 4 2" xfId="5477" xr:uid="{9A3A726B-CA36-4B83-BA96-90DC8E6C82EF}"/>
    <cellStyle name="Comma 4 14 4 3" xfId="10896" xr:uid="{3159C969-8300-4815-B9AC-5AD5497B8C12}"/>
    <cellStyle name="Comma 4 14 5" xfId="10230" xr:uid="{EC99DBCF-63E7-48D5-BCB8-D92720A526E7}"/>
    <cellStyle name="Comma 4 14 6" xfId="10743" xr:uid="{7412C031-EEFF-404E-B9C4-FF4149C7CBE9}"/>
    <cellStyle name="Comma 4 15" xfId="190" xr:uid="{D11309EB-0793-4251-A63D-C79574210B43}"/>
    <cellStyle name="Comma 4 16" xfId="2740" xr:uid="{E560A2C4-610D-4B72-9D61-18A7B756FA21}"/>
    <cellStyle name="Comma 4 17" xfId="2884" xr:uid="{59F0E502-3B8C-4D39-A641-890D5935868A}"/>
    <cellStyle name="Comma 4 18" xfId="2975" xr:uid="{A5B33E91-E315-47DB-AC2E-22C2252A13EC}"/>
    <cellStyle name="Comma 4 19" xfId="3187" xr:uid="{C836633D-8B76-41A9-A958-AA96E3F9190B}"/>
    <cellStyle name="Comma 4 2" xfId="191" xr:uid="{77348018-48B7-453C-935F-AAA20BCD5BC6}"/>
    <cellStyle name="Comma 4 2 10" xfId="2741" xr:uid="{F97F2837-7020-482D-A7BA-1856E3F57302}"/>
    <cellStyle name="Comma 4 2 11" xfId="2885" xr:uid="{02DD9E84-1FDB-4C68-A1BE-3A717F5DD494}"/>
    <cellStyle name="Comma 4 2 12" xfId="2976" xr:uid="{81B877CF-15C4-4730-9E6C-8437E7FC88B8}"/>
    <cellStyle name="Comma 4 2 13" xfId="3188" xr:uid="{18A4659B-59C6-4B5A-87B0-51BC33FB8F6A}"/>
    <cellStyle name="Comma 4 2 14" xfId="3292" xr:uid="{20860D62-4EDC-411F-A66A-8D7AC19F9FB2}"/>
    <cellStyle name="Comma 4 2 15" xfId="3396" xr:uid="{C8A107E2-F148-4BB2-BA44-7FFCEA54B1BD}"/>
    <cellStyle name="Comma 4 2 2" xfId="192" xr:uid="{F05F4800-7C4C-4DD8-AE92-EC2FB0E7D5C0}"/>
    <cellStyle name="Comma 4 2 2 2" xfId="919" xr:uid="{370F3D17-A7EB-4F7B-9E55-907E229124CA}"/>
    <cellStyle name="Comma 4 2 3" xfId="193" xr:uid="{57691FA8-F7F5-4B0C-90FC-76ED4DDB020F}"/>
    <cellStyle name="Comma 4 2 3 10" xfId="3293" xr:uid="{286AB52B-7771-4A03-8941-473F955F3F2C}"/>
    <cellStyle name="Comma 4 2 3 11" xfId="3397" xr:uid="{8CB6707B-287B-47D1-96E6-427760317CAE}"/>
    <cellStyle name="Comma 4 2 3 2" xfId="920" xr:uid="{8BBCD323-5BC0-43B9-A811-741124A2B298}"/>
    <cellStyle name="Comma 4 2 3 3" xfId="921" xr:uid="{70187F41-C356-4A9F-997D-DB70AE63373E}"/>
    <cellStyle name="Comma 4 2 3 4" xfId="2625" xr:uid="{90C7A5BF-E6F6-4BBC-9358-E47F54BBD2D4}"/>
    <cellStyle name="Comma 4 2 3 5" xfId="2742" xr:uid="{7E6D41E7-1BAF-45CD-BA39-8DE879C6F4A2}"/>
    <cellStyle name="Comma 4 2 3 6" xfId="2743" xr:uid="{3F5CF17B-FCAD-4DCA-85CC-9D9240DF6B90}"/>
    <cellStyle name="Comma 4 2 3 7" xfId="2886" xr:uid="{66A50460-0B20-451F-B086-5C5B12F3FE12}"/>
    <cellStyle name="Comma 4 2 3 8" xfId="2977" xr:uid="{7BB347CE-3B28-495E-935A-DB8DB37BF619}"/>
    <cellStyle name="Comma 4 2 3 9" xfId="3189" xr:uid="{12EA3DB7-58F9-400C-AC06-44DBF8776696}"/>
    <cellStyle name="Comma 4 2 4" xfId="194" xr:uid="{15E61F93-31A6-4208-ADDC-A6B76814BFD2}"/>
    <cellStyle name="Comma 4 2 4 2" xfId="922" xr:uid="{5A6E8855-0E0E-483C-B7FA-D54F848E2573}"/>
    <cellStyle name="Comma 4 2 4 3" xfId="1603" xr:uid="{9834B41E-7F7B-4144-ACFB-F43EC4ADE586}"/>
    <cellStyle name="Comma 4 2 5" xfId="923" xr:uid="{9669FDCA-A848-478A-810D-00FC58AA22C8}"/>
    <cellStyle name="Comma 4 2 6" xfId="924" xr:uid="{F34F03F2-6F90-41AF-8C2F-CE5880566719}"/>
    <cellStyle name="Comma 4 2 6 2" xfId="3633" xr:uid="{5347EB6E-E4FF-449C-8AAB-D5EA9B29F62E}"/>
    <cellStyle name="Comma 4 2 6 2 2" xfId="4756" xr:uid="{2DD04CA6-4E5C-40CE-B0A4-84EC626EEA40}"/>
    <cellStyle name="Comma 4 2 6 2 2 2" xfId="9858" xr:uid="{8E13A737-17DB-476D-B690-0B20750A739A}"/>
    <cellStyle name="Comma 4 2 6 2 2 3" xfId="8908" xr:uid="{6EE9FDA5-8ECF-47B8-BD3F-7CFD81C9FBD1}"/>
    <cellStyle name="Comma 4 2 6 2 2 4" xfId="11580" xr:uid="{36154C5E-9404-4763-B9E8-C39BB9B60D7B}"/>
    <cellStyle name="Comma 4 2 6 2 3" xfId="4337" xr:uid="{6168920F-F0B3-47BD-B952-33A718E17B12}"/>
    <cellStyle name="Comma 4 2 6 2 3 2" xfId="9304" xr:uid="{A398BD95-2BEA-44FD-AB20-69B7BEB669AD}"/>
    <cellStyle name="Comma 4 2 6 2 3 3" xfId="11195" xr:uid="{5F9EE387-4BB1-46AC-968A-7C71334367FA}"/>
    <cellStyle name="Comma 4 2 6 2 4" xfId="7267" xr:uid="{75A85504-97CF-44C4-BC4A-CEF3F292C778}"/>
    <cellStyle name="Comma 4 2 6 2 5" xfId="10744" xr:uid="{4CC534A6-F2BB-4500-A489-94B18DA0AAC7}"/>
    <cellStyle name="Comma 4 2 6 3" xfId="3723" xr:uid="{A13CEA52-2239-4913-BFA7-27C1F2980CFD}"/>
    <cellStyle name="Comma 4 2 6 3 2" xfId="5623" xr:uid="{DA0E165E-705D-4E9F-A5C6-E14BD170CBF9}"/>
    <cellStyle name="Comma 4 2 6 3 2 2" xfId="9898" xr:uid="{452D9D88-AAC7-4DAA-A4CB-CC19CFD90A4D}"/>
    <cellStyle name="Comma 4 2 6 3 2 3" xfId="8981" xr:uid="{4EB1F7FE-906B-44E8-ACDE-FCC596175326}"/>
    <cellStyle name="Comma 4 2 6 3 3" xfId="7474" xr:uid="{CB07F993-A2BA-4A23-B313-4E91BA1C6D0B}"/>
    <cellStyle name="Comma 4 2 6 3 4" xfId="7343" xr:uid="{8533F5BC-498A-446C-92AD-6E1C32794869}"/>
    <cellStyle name="Comma 4 2 6 3 5" xfId="10856" xr:uid="{41772C14-ED58-42E8-8092-A0D204EB9D1E}"/>
    <cellStyle name="Comma 4 2 6 4" xfId="2586" xr:uid="{D81CE0FD-A249-4CD2-B21B-1FCF8096CB0D}"/>
    <cellStyle name="Comma 4 2 6 5" xfId="2442" xr:uid="{14D8CA56-A9E3-4D12-BEEF-F4EF79AEBF78}"/>
    <cellStyle name="Comma 4 2 6 5 2" xfId="5417" xr:uid="{1D8E2122-46A3-4C52-9BAF-3630EC89C169}"/>
    <cellStyle name="Comma 4 2 6 5 2 2" xfId="8380" xr:uid="{99DC4D78-2420-44B7-B7F7-1FC844823B8B}"/>
    <cellStyle name="Comma 4 2 6 5 3" xfId="9250" xr:uid="{688F7AA3-76F7-413B-B268-B94712A3D71E}"/>
    <cellStyle name="Comma 4 2 6 5 4" xfId="6665" xr:uid="{6663CEFF-1370-4672-B976-FEBB828062EC}"/>
    <cellStyle name="Comma 4 2 6 5 5" xfId="5806" xr:uid="{21A6F2EF-514B-4FB4-B07B-5DBD6886AB26}"/>
    <cellStyle name="Comma 4 2 6 6" xfId="2308" xr:uid="{F9415AAC-B25E-4D29-9949-B2F9C09D042F}"/>
    <cellStyle name="Comma 4 2 6 6 2" xfId="5377" xr:uid="{627FF387-81FA-4153-AB25-49C00A668948}"/>
    <cellStyle name="Comma 4 2 6 6 2 2" xfId="11714" xr:uid="{C3DEC017-94F5-452D-A138-F018BC38BCB0}"/>
    <cellStyle name="Comma 4 2 6 6 3" xfId="8306" xr:uid="{96E93A73-D645-4F9B-93E6-2E4B35E82C61}"/>
    <cellStyle name="Comma 4 2 6 6 4" xfId="10114" xr:uid="{E7F56DE1-EFFD-48DF-BE91-1FBC11C106B0}"/>
    <cellStyle name="Comma 4 2 6 7" xfId="8576" xr:uid="{E87C4A3D-7492-4344-B32B-FA7323A17ADF}"/>
    <cellStyle name="Comma 4 2 6 8" xfId="6577" xr:uid="{7A187BBE-34CE-4D00-ABFE-7DB0A5A993F5}"/>
    <cellStyle name="Comma 4 2 7" xfId="925" xr:uid="{1D6251D5-3008-423D-BA1C-FBEDCC6E2F41}"/>
    <cellStyle name="Comma 4 2 8" xfId="1347" xr:uid="{1014E45E-EC77-4EE3-9EBC-783B06E732D8}"/>
    <cellStyle name="Comma 4 2 8 2" xfId="2626" xr:uid="{1BB8CD6F-8B7E-4D93-B167-54390AFD85A5}"/>
    <cellStyle name="Comma 4 2 8 2 2" xfId="4629" xr:uid="{F2409B2C-41D5-4B29-A863-F3696E1941BA}"/>
    <cellStyle name="Comma 4 2 8 2 2 2" xfId="11459" xr:uid="{9F6EC322-CC28-44ED-A5F4-83EAC9C66EDC}"/>
    <cellStyle name="Comma 4 2 8 2 2 3" xfId="10337" xr:uid="{8C672BCF-A6C5-494F-AACC-D5AA2BD71E7C}"/>
    <cellStyle name="Comma 4 2 8 2 3" xfId="4148" xr:uid="{39C523AC-313B-459F-A8BE-143D1D164E28}"/>
    <cellStyle name="Comma 4 2 8 2 3 2" xfId="11060" xr:uid="{B79C05AB-9F79-4BAA-8525-EA468A52CB31}"/>
    <cellStyle name="Comma 4 2 8 2 4" xfId="6942" xr:uid="{760FCF5A-D75D-444B-9747-EEC57F30F534}"/>
    <cellStyle name="Comma 4 2 8 2 5" xfId="10539" xr:uid="{35D76621-81E4-4C64-BFE2-395C3A202A4E}"/>
    <cellStyle name="Comma 4 2 8 3" xfId="4496" xr:uid="{FDA4749D-C51D-4281-A634-529209D3D863}"/>
    <cellStyle name="Comma 4 2 8 3 2" xfId="11328" xr:uid="{70E68A32-E87C-4FC6-A200-13DD08068358}"/>
    <cellStyle name="Comma 4 2 8 3 3" xfId="5776" xr:uid="{D7416067-4BDE-4F51-B703-1B98BD4B7E88}"/>
    <cellStyle name="Comma 4 2 8 4" xfId="3881" xr:uid="{339DD135-FF44-4A54-8BE5-53C83917B2E1}"/>
    <cellStyle name="Comma 4 2 8 4 2" xfId="5478" xr:uid="{00BA6A7F-9E3C-4B10-8B5B-27A2E92631A4}"/>
    <cellStyle name="Comma 4 2 8 4 3" xfId="10911" xr:uid="{2C0117B7-EB7F-4A24-BE37-876729ADBE2B}"/>
    <cellStyle name="Comma 4 2 8 5" xfId="10187" xr:uid="{EAFB8BF5-3EA9-4C47-A210-4B2535F8AE41}"/>
    <cellStyle name="Comma 4 2 8 6" xfId="6790" xr:uid="{B0096B56-C21A-4178-9723-5D6CA38CB15A}"/>
    <cellStyle name="Comma 4 2 9" xfId="2744" xr:uid="{1ED7F124-CF55-40CE-991D-EB64A1558551}"/>
    <cellStyle name="Comma 4 20" xfId="3294" xr:uid="{46DE4739-0FB5-4310-BF4D-189462B65E2E}"/>
    <cellStyle name="Comma 4 21" xfId="3398" xr:uid="{4E724661-C325-4405-B473-BE79C980F3A7}"/>
    <cellStyle name="Comma 4 3" xfId="195" xr:uid="{75080DBE-23BE-461E-A2F0-D0D4C158E9C0}"/>
    <cellStyle name="Comma 4 3 10" xfId="2978" xr:uid="{14F87AA4-9084-4BB5-9C3A-F49E5C4DDC22}"/>
    <cellStyle name="Comma 4 3 11" xfId="3190" xr:uid="{800A1672-7B4D-4324-8E4A-22A855ADD107}"/>
    <cellStyle name="Comma 4 3 12" xfId="3295" xr:uid="{FE3FB3DC-9B78-4790-B749-D0898EE1A8D4}"/>
    <cellStyle name="Comma 4 3 13" xfId="3399" xr:uid="{4A80EE04-6C44-4327-A7B2-5E00C3F78F88}"/>
    <cellStyle name="Comma 4 3 2" xfId="196" xr:uid="{F78B8572-8381-4F2E-82D5-35CF07FDF0D8}"/>
    <cellStyle name="Comma 4 3 2 10" xfId="3191" xr:uid="{45A6A01D-9FF6-4846-A56E-6BF5F8F0F2B0}"/>
    <cellStyle name="Comma 4 3 2 11" xfId="3296" xr:uid="{4CCC8AF8-DE0A-47BA-837B-326F15D83B59}"/>
    <cellStyle name="Comma 4 3 2 12" xfId="3400" xr:uid="{1E91143B-B46D-48D2-B254-3E9E73781B5B}"/>
    <cellStyle name="Comma 4 3 2 2" xfId="926" xr:uid="{9DA6C448-7FA1-4DDA-9340-0272743F4358}"/>
    <cellStyle name="Comma 4 3 2 3" xfId="927" xr:uid="{B262924B-3133-44EF-BDF6-876F1C507EF7}"/>
    <cellStyle name="Comma 4 3 2 4" xfId="928" xr:uid="{BED21F49-3A1A-4584-B569-D0D5AB208982}"/>
    <cellStyle name="Comma 4 3 2 5" xfId="2627" xr:uid="{987FB14D-C209-4F30-8390-22173E36FFEF}"/>
    <cellStyle name="Comma 4 3 2 6" xfId="2745" xr:uid="{4BA4B7A4-BE18-4448-B219-4C75634A8E52}"/>
    <cellStyle name="Comma 4 3 2 7" xfId="2746" xr:uid="{84F4F9BF-CD0F-43EC-AF34-96C56E19D337}"/>
    <cellStyle name="Comma 4 3 2 8" xfId="2887" xr:uid="{4A7611E3-A949-4DDC-B2D0-76C4A2AB81CC}"/>
    <cellStyle name="Comma 4 3 2 9" xfId="2979" xr:uid="{7B5260E4-045A-4B6E-A6FD-663687294037}"/>
    <cellStyle name="Comma 4 3 3" xfId="929" xr:uid="{A32F15E6-7C61-4FEA-A824-36F19E5C637C}"/>
    <cellStyle name="Comma 4 3 4" xfId="930" xr:uid="{CA0B2E7F-3B9E-49CE-B16A-00A6E0F74CD8}"/>
    <cellStyle name="Comma 4 3 4 2" xfId="3646" xr:uid="{6175821F-C5A1-43B6-A6F4-372B9C19EC0F}"/>
    <cellStyle name="Comma 4 3 4 2 2" xfId="4765" xr:uid="{67EC5DCF-16B1-4F3D-9DD0-78FD0C655072}"/>
    <cellStyle name="Comma 4 3 4 2 2 2" xfId="9861" xr:uid="{FC255D5E-4FD9-4827-B177-CAAE57EDECCA}"/>
    <cellStyle name="Comma 4 3 4 2 2 3" xfId="8918" xr:uid="{4FF27AC3-F75D-47E4-B83B-4CCDD6D75B0C}"/>
    <cellStyle name="Comma 4 3 4 2 2 4" xfId="11589" xr:uid="{EFFDA9AE-7F2D-49C0-BACA-B170712DA249}"/>
    <cellStyle name="Comma 4 3 4 2 3" xfId="4350" xr:uid="{074868BD-37D1-492F-8A02-2761656F7B80}"/>
    <cellStyle name="Comma 4 3 4 2 3 2" xfId="8070" xr:uid="{6C22AA90-34AE-4022-A478-035F237487D6}"/>
    <cellStyle name="Comma 4 3 4 2 3 3" xfId="11207" xr:uid="{DCF39F23-F15F-4E8C-9EE7-8A714BF90D19}"/>
    <cellStyle name="Comma 4 3 4 2 4" xfId="7278" xr:uid="{7C4EB74D-82AF-4AB6-B0AE-E4127D2E9FC4}"/>
    <cellStyle name="Comma 4 3 4 2 5" xfId="6930" xr:uid="{50DD95C3-69BA-400C-A6EB-D1CACE33CCB6}"/>
    <cellStyle name="Comma 4 3 4 3" xfId="3733" xr:uid="{700B7FC9-0AC8-4AC9-9E14-173DCBBA4D8F}"/>
    <cellStyle name="Comma 4 3 4 3 2" xfId="5632" xr:uid="{4119AA5D-3336-48F4-B4F7-2F44EA386CBC}"/>
    <cellStyle name="Comma 4 3 4 3 2 2" xfId="9904" xr:uid="{0799CA1D-564C-4258-AD51-F1C590293CE5}"/>
    <cellStyle name="Comma 4 3 4 3 2 3" xfId="8991" xr:uid="{943BE38A-41BB-4655-8FFE-573882FCD05E}"/>
    <cellStyle name="Comma 4 3 4 3 3" xfId="8697" xr:uid="{804E1F9D-AAD8-4309-837D-C9176BC5F9EA}"/>
    <cellStyle name="Comma 4 3 4 3 4" xfId="7353" xr:uid="{67C62FB7-CF58-4B1E-AE1F-CF42C3559DBB}"/>
    <cellStyle name="Comma 4 3 4 3 5" xfId="6957" xr:uid="{6367690A-9BD5-46CA-91F8-3D9B0C093D06}"/>
    <cellStyle name="Comma 4 3 4 4" xfId="2587" xr:uid="{4E8A8ACA-DAD3-46B8-82BE-470045A87C90}"/>
    <cellStyle name="Comma 4 3 4 5" xfId="2452" xr:uid="{3D5B3E66-66CE-44D3-B396-381B045C6FB1}"/>
    <cellStyle name="Comma 4 3 4 5 2" xfId="5427" xr:uid="{3E2186CA-457A-4DDA-9DA4-918BBE88A35B}"/>
    <cellStyle name="Comma 4 3 4 5 2 2" xfId="8390" xr:uid="{43AEAE9B-56A3-48CA-A05D-A4690A77FF95}"/>
    <cellStyle name="Comma 4 3 4 5 3" xfId="9782" xr:uid="{C200150E-5A92-426D-AC6A-86945EFEE0BC}"/>
    <cellStyle name="Comma 4 3 4 5 4" xfId="6675" xr:uid="{C3F6FC8F-84FC-4A79-82B5-6470AE483BC9}"/>
    <cellStyle name="Comma 4 3 4 5 5" xfId="10000" xr:uid="{CFC9C10D-9A96-4FD3-869F-7BB7D5A52D0D}"/>
    <cellStyle name="Comma 4 3 4 6" xfId="2326" xr:uid="{76B032B5-C971-41D0-AADF-32BDF3735D54}"/>
    <cellStyle name="Comma 4 3 4 6 2" xfId="5384" xr:uid="{108D094B-595E-4C69-ADE4-970DDE7D87FA}"/>
    <cellStyle name="Comma 4 3 4 6 2 2" xfId="11716" xr:uid="{658A4EA0-00E5-4C03-A155-10AF0D5C632E}"/>
    <cellStyle name="Comma 4 3 4 6 3" xfId="8316" xr:uid="{59657153-D732-44E5-9AD9-1AA9E17DC245}"/>
    <cellStyle name="Comma 4 3 4 6 4" xfId="6847" xr:uid="{65A70B64-DF9B-4E5A-BF99-994DFF61480F}"/>
    <cellStyle name="Comma 4 3 4 7" xfId="9583" xr:uid="{C22D681D-588F-4E06-AB3A-F0A1F0EBC90E}"/>
    <cellStyle name="Comma 4 3 4 8" xfId="6590" xr:uid="{42989B62-9AE9-47D9-ABFB-C1BB50B2B98F}"/>
    <cellStyle name="Comma 4 3 5" xfId="931" xr:uid="{63B69153-71F8-4ED1-8676-AC0530D07491}"/>
    <cellStyle name="Comma 4 3 6" xfId="2628" xr:uid="{51CB018C-D76B-48AC-B036-57A3AB8D8C66}"/>
    <cellStyle name="Comma 4 3 7" xfId="2747" xr:uid="{ACBCA0D0-F954-41CB-AE49-E305B909883C}"/>
    <cellStyle name="Comma 4 3 8" xfId="2748" xr:uid="{EC17FED4-8AF8-4F1E-9F44-370965885433}"/>
    <cellStyle name="Comma 4 3 9" xfId="2888" xr:uid="{EED81C2A-47A4-474D-98B9-5F167A53480F}"/>
    <cellStyle name="Comma 4 4" xfId="197" xr:uid="{701461EC-0B78-4630-AED8-58F54AD20A9E}"/>
    <cellStyle name="Comma 4 4 10" xfId="2889" xr:uid="{12E42909-E6B1-45B8-9DC9-79E467C50234}"/>
    <cellStyle name="Comma 4 4 11" xfId="2980" xr:uid="{C57A3337-B540-4469-BF68-36AEB086D8A9}"/>
    <cellStyle name="Comma 4 4 12" xfId="3192" xr:uid="{01F1E5F2-A1B3-4C7D-9021-FD283A38A1A3}"/>
    <cellStyle name="Comma 4 4 13" xfId="3297" xr:uid="{9014E992-385D-404C-A799-06C93C361F4B}"/>
    <cellStyle name="Comma 4 4 14" xfId="3401" xr:uid="{CF7FE5AB-0011-4D0C-A878-D75EEFD76928}"/>
    <cellStyle name="Comma 4 4 2" xfId="198" xr:uid="{FFAA0364-37D2-47DA-9D89-EDCC6E697DC2}"/>
    <cellStyle name="Comma 4 4 2 10" xfId="2981" xr:uid="{28FBBAE1-A0AE-4BC5-B7B6-FD6CA359BC64}"/>
    <cellStyle name="Comma 4 4 2 11" xfId="3193" xr:uid="{369ED943-1505-43C9-9616-2008C81C3BC2}"/>
    <cellStyle name="Comma 4 4 2 12" xfId="3298" xr:uid="{423C53BF-61F6-478C-B4E0-B605377336EF}"/>
    <cellStyle name="Comma 4 4 2 13" xfId="3402" xr:uid="{714938A3-726D-4119-8ABE-16AC76413554}"/>
    <cellStyle name="Comma 4 4 2 2" xfId="199" xr:uid="{8C604F3A-ED22-4DDE-B291-484DB75D4E19}"/>
    <cellStyle name="Comma 4 4 2 2 10" xfId="3194" xr:uid="{224B3545-0C99-4E00-A9C1-6D1C6B1A2249}"/>
    <cellStyle name="Comma 4 4 2 2 11" xfId="3299" xr:uid="{3E4BDD4B-5354-4572-81DE-D0794AB49C23}"/>
    <cellStyle name="Comma 4 4 2 2 12" xfId="3403" xr:uid="{9D5A60EF-679E-4F54-B11A-4F0E47EDC9C7}"/>
    <cellStyle name="Comma 4 4 2 2 2" xfId="932" xr:uid="{B81204F2-9B62-49FB-B498-16108AE86309}"/>
    <cellStyle name="Comma 4 4 2 2 3" xfId="933" xr:uid="{C7D42E72-2874-442C-A210-273BCF77CDB8}"/>
    <cellStyle name="Comma 4 4 2 2 4" xfId="934" xr:uid="{D287C2E7-FB65-45B9-B407-D59C191AFF64}"/>
    <cellStyle name="Comma 4 4 2 2 5" xfId="2629" xr:uid="{11F0D7E2-A5C2-435A-8F39-50CC01C1C67F}"/>
    <cellStyle name="Comma 4 4 2 2 6" xfId="2749" xr:uid="{EE85152C-2CC6-4012-8D58-6E7E580A7485}"/>
    <cellStyle name="Comma 4 4 2 2 7" xfId="2750" xr:uid="{DB87C7C3-8951-42B9-8256-DDC6999045F0}"/>
    <cellStyle name="Comma 4 4 2 2 8" xfId="2890" xr:uid="{7FDF3000-DDAE-4E9D-AA12-8713CD8E2255}"/>
    <cellStyle name="Comma 4 4 2 2 9" xfId="2982" xr:uid="{3CFDBFEA-A65A-40A8-A9A7-A014C02D858F}"/>
    <cellStyle name="Comma 4 4 2 3" xfId="935" xr:uid="{450F3E40-8E3E-448B-875F-80528EB0422B}"/>
    <cellStyle name="Comma 4 4 2 4" xfId="936" xr:uid="{622577D7-66CD-4335-B879-29F807BA81E5}"/>
    <cellStyle name="Comma 4 4 2 5" xfId="937" xr:uid="{7FDCD77A-F01A-434B-AD57-6ED1750F8689}"/>
    <cellStyle name="Comma 4 4 2 6" xfId="2630" xr:uid="{36EBCD9E-1097-4D31-8912-B000F65BF366}"/>
    <cellStyle name="Comma 4 4 2 7" xfId="2751" xr:uid="{62D9FBCD-BDA2-47AD-A3C3-564D4F6E0158}"/>
    <cellStyle name="Comma 4 4 2 8" xfId="2752" xr:uid="{AB774D1E-C983-4E35-8AB3-113E53A39D27}"/>
    <cellStyle name="Comma 4 4 2 9" xfId="2891" xr:uid="{77CF9645-8A99-4481-80A8-917184981B39}"/>
    <cellStyle name="Comma 4 4 3" xfId="200" xr:uid="{90F8BDDE-8FDB-4670-BD65-354215BF5218}"/>
    <cellStyle name="Comma 4 4 3 10" xfId="3195" xr:uid="{9967EF0D-811C-4568-A979-1F17A6E45280}"/>
    <cellStyle name="Comma 4 4 3 11" xfId="3300" xr:uid="{249DC573-D156-4F8E-B7C8-424F2A9A6FE3}"/>
    <cellStyle name="Comma 4 4 3 12" xfId="3404" xr:uid="{B4F951E8-802A-4E94-93B2-F7B366508615}"/>
    <cellStyle name="Comma 4 4 3 2" xfId="938" xr:uid="{E1297A03-87DA-4490-92F4-8044C16C2C6A}"/>
    <cellStyle name="Comma 4 4 3 3" xfId="939" xr:uid="{00ADABA7-22AA-4489-A504-1E6924EA5F29}"/>
    <cellStyle name="Comma 4 4 3 4" xfId="940" xr:uid="{8CA6910A-90AD-448F-954D-FCA79C658123}"/>
    <cellStyle name="Comma 4 4 3 5" xfId="2631" xr:uid="{0F945E0F-B940-4A8B-8DF5-B2C928484BEF}"/>
    <cellStyle name="Comma 4 4 3 6" xfId="2753" xr:uid="{10A031C1-4B88-43C4-937C-3F4EE0766825}"/>
    <cellStyle name="Comma 4 4 3 7" xfId="2754" xr:uid="{2A683CF0-8B43-4051-AC77-2B7B234BCE2F}"/>
    <cellStyle name="Comma 4 4 3 8" xfId="2892" xr:uid="{953EFE84-5055-44E2-B71C-BA967EA02F88}"/>
    <cellStyle name="Comma 4 4 3 9" xfId="2983" xr:uid="{C4986B19-E2CD-49CD-B7F8-251D1AAE59C0}"/>
    <cellStyle name="Comma 4 4 4" xfId="941" xr:uid="{738793BF-54DA-4938-A5B6-2110B99B3666}"/>
    <cellStyle name="Comma 4 4 5" xfId="942" xr:uid="{3E592AFA-EC92-4C13-95AE-897BBBF781B6}"/>
    <cellStyle name="Comma 4 4 6" xfId="943" xr:uid="{B6A14072-A3FB-4CF7-AA67-2EFD72F2FD27}"/>
    <cellStyle name="Comma 4 4 7" xfId="2632" xr:uid="{CE8219FA-313C-4604-8E94-1FD9B37BC2A6}"/>
    <cellStyle name="Comma 4 4 8" xfId="2755" xr:uid="{A855A8F6-A255-44FD-97F3-85B7CC84DB0D}"/>
    <cellStyle name="Comma 4 4 9" xfId="2756" xr:uid="{9EE77531-F125-4A91-8B5A-6359114E1609}"/>
    <cellStyle name="Comma 4 5" xfId="201" xr:uid="{13CD2F74-6BA9-4581-BD2A-DD5DAF1596AF}"/>
    <cellStyle name="Comma 4 5 10" xfId="2984" xr:uid="{48F98CB5-EC4B-4508-82EE-DEE2FB4309E7}"/>
    <cellStyle name="Comma 4 5 11" xfId="3196" xr:uid="{AB72F58C-9578-4EEE-9379-E52CB37B91DA}"/>
    <cellStyle name="Comma 4 5 12" xfId="3301" xr:uid="{5B361601-43E3-41E5-BDF8-7A1995D541AD}"/>
    <cellStyle name="Comma 4 5 13" xfId="3405" xr:uid="{D891EBFD-ED88-4FF7-8B64-A9DEA0894995}"/>
    <cellStyle name="Comma 4 5 2" xfId="202" xr:uid="{8BD06D14-6D55-4A74-A3DD-0A2266DB3CCA}"/>
    <cellStyle name="Comma 4 5 2 10" xfId="3197" xr:uid="{8875863F-C0F1-44E9-BE93-A341F5E7B74D}"/>
    <cellStyle name="Comma 4 5 2 11" xfId="3302" xr:uid="{E9855429-2E3F-41EC-801C-825D3616A664}"/>
    <cellStyle name="Comma 4 5 2 12" xfId="3406" xr:uid="{B0EEDD3F-CEA1-4C82-BDA2-324D17FEB23C}"/>
    <cellStyle name="Comma 4 5 2 2" xfId="944" xr:uid="{B94E1E53-1129-438A-A50D-1B4C67B3AE64}"/>
    <cellStyle name="Comma 4 5 2 3" xfId="945" xr:uid="{C62C0BC8-9C21-427A-89E9-16E06B47A082}"/>
    <cellStyle name="Comma 4 5 2 4" xfId="946" xr:uid="{83AB8E9F-A5D9-4227-8A3E-727DA25BE52D}"/>
    <cellStyle name="Comma 4 5 2 5" xfId="2633" xr:uid="{A939EA34-E410-495A-99DA-DBC0216DD263}"/>
    <cellStyle name="Comma 4 5 2 6" xfId="2757" xr:uid="{A3CE208B-C4FE-4844-A024-71CAE26A3762}"/>
    <cellStyle name="Comma 4 5 2 7" xfId="2758" xr:uid="{34971517-B3F0-42C8-9753-302715218BC6}"/>
    <cellStyle name="Comma 4 5 2 8" xfId="2893" xr:uid="{8E347088-6D45-4C37-8A03-E1283E002DA5}"/>
    <cellStyle name="Comma 4 5 2 9" xfId="2985" xr:uid="{024E778B-DC29-4F74-BE09-86E93A7E55F0}"/>
    <cellStyle name="Comma 4 5 3" xfId="947" xr:uid="{365D8898-3B54-4514-9D7B-DD911532C833}"/>
    <cellStyle name="Comma 4 5 4" xfId="948" xr:uid="{6F0AA4E5-36C6-410C-A7C5-BE7A3822205B}"/>
    <cellStyle name="Comma 4 5 5" xfId="949" xr:uid="{A94779A7-E60A-4A43-9886-8B1643BC0179}"/>
    <cellStyle name="Comma 4 5 6" xfId="2634" xr:uid="{078B32C0-6119-4C2B-BF4A-2191094EA103}"/>
    <cellStyle name="Comma 4 5 7" xfId="2759" xr:uid="{FA127377-9F0B-42F6-9B22-F9C37CE0EF95}"/>
    <cellStyle name="Comma 4 5 8" xfId="2760" xr:uid="{D0326A49-394D-4834-BD9E-FAF38EAF571D}"/>
    <cellStyle name="Comma 4 5 9" xfId="2894" xr:uid="{96A9D75F-600C-4B8F-A755-FB7D55DD0B7C}"/>
    <cellStyle name="Comma 4 6" xfId="203" xr:uid="{5B4BD6CC-13C9-4D71-B707-AD549EEC759C}"/>
    <cellStyle name="Comma 4 6 10" xfId="2986" xr:uid="{3C15DC8D-6D4A-40AC-A630-C2FE3417C50C}"/>
    <cellStyle name="Comma 4 6 11" xfId="3198" xr:uid="{ADFA9F02-D84D-4A88-8524-5B7C8651E40D}"/>
    <cellStyle name="Comma 4 6 12" xfId="3303" xr:uid="{61EBFB33-D300-46AA-A787-4B282CE120FE}"/>
    <cellStyle name="Comma 4 6 13" xfId="3407" xr:uid="{41216CFB-CF9B-44B9-91D3-BD984DB7AFC8}"/>
    <cellStyle name="Comma 4 6 2" xfId="204" xr:uid="{AC2B9760-9080-4794-8AEB-7A40951FEEA3}"/>
    <cellStyle name="Comma 4 6 2 10" xfId="3199" xr:uid="{883E75D3-A0EB-47C1-A9B8-8CA8A7279577}"/>
    <cellStyle name="Comma 4 6 2 11" xfId="3304" xr:uid="{BA417462-862E-4D17-90C8-42661683BFA4}"/>
    <cellStyle name="Comma 4 6 2 12" xfId="3408" xr:uid="{8F152E0E-39A2-4D89-9B2E-0FEFBB05615F}"/>
    <cellStyle name="Comma 4 6 2 2" xfId="950" xr:uid="{5BC6AF7C-1B1C-4034-8F3D-21993C3A40D2}"/>
    <cellStyle name="Comma 4 6 2 3" xfId="951" xr:uid="{70363D78-6AA6-4466-ACEA-6F262FD8A34C}"/>
    <cellStyle name="Comma 4 6 2 4" xfId="952" xr:uid="{240A8A8A-FF52-40F5-A1D0-BE8493D8C288}"/>
    <cellStyle name="Comma 4 6 2 5" xfId="2635" xr:uid="{140E521F-A417-4C53-9FD6-4800AC2F21A1}"/>
    <cellStyle name="Comma 4 6 2 6" xfId="2761" xr:uid="{9385AF1A-DBA3-4C85-B486-8566752C206C}"/>
    <cellStyle name="Comma 4 6 2 7" xfId="2762" xr:uid="{BB51547F-2504-4F4F-AD61-AF6A62D7E0FB}"/>
    <cellStyle name="Comma 4 6 2 8" xfId="2895" xr:uid="{44196228-3777-4D44-81FA-438762445B62}"/>
    <cellStyle name="Comma 4 6 2 9" xfId="2987" xr:uid="{17E5D203-DE1A-4508-98CC-792C6D2E3BBD}"/>
    <cellStyle name="Comma 4 6 3" xfId="953" xr:uid="{D78E22B0-C556-4ADB-98D1-063CED5B7B6E}"/>
    <cellStyle name="Comma 4 6 4" xfId="954" xr:uid="{E8D4C248-EECE-4325-8B9B-0740EAC20FC0}"/>
    <cellStyle name="Comma 4 6 5" xfId="955" xr:uid="{15BC1796-6657-4555-BF82-BC881F85ADA9}"/>
    <cellStyle name="Comma 4 6 6" xfId="2636" xr:uid="{1F499C69-9117-4AC5-97FE-2D6F8B69841E}"/>
    <cellStyle name="Comma 4 6 7" xfId="2763" xr:uid="{0D840060-6440-4823-B46C-10C29F9BA18B}"/>
    <cellStyle name="Comma 4 6 8" xfId="2764" xr:uid="{FD0C946C-CCB0-438E-8604-4D923C0B0667}"/>
    <cellStyle name="Comma 4 6 9" xfId="2896" xr:uid="{A9F1BB00-059F-47E9-AE10-F455F0800F9C}"/>
    <cellStyle name="Comma 4 7" xfId="205" xr:uid="{0F326F88-55ED-4515-8472-C10A59A28B61}"/>
    <cellStyle name="Comma 4 7 2" xfId="956" xr:uid="{F34F2B53-84B6-442E-86D3-10375FCB1944}"/>
    <cellStyle name="Comma 4 7 3" xfId="1604" xr:uid="{F1A1934E-0A60-4679-9922-32DCDB072689}"/>
    <cellStyle name="Comma 4 8" xfId="206" xr:uid="{69091F40-087A-488E-901E-EBE787C87186}"/>
    <cellStyle name="Comma 4 8 2" xfId="634" xr:uid="{A3C3BDE3-3FC7-4C4A-9BC1-3A89E6B967EF}"/>
    <cellStyle name="Comma 4 8 2 2" xfId="957" xr:uid="{BF09F9CA-3543-4327-BDA1-16E6561345A0}"/>
    <cellStyle name="Comma 4 9" xfId="207" xr:uid="{A5161DB9-5847-4B19-B812-C2C8DCC416F1}"/>
    <cellStyle name="Comma 4 9 10" xfId="2988" xr:uid="{3D48FCF4-B848-4EA0-968F-0C2C4465CEBB}"/>
    <cellStyle name="Comma 4 9 11" xfId="3200" xr:uid="{9B939A0E-84BE-4C02-8057-A389C3CF1D7D}"/>
    <cellStyle name="Comma 4 9 12" xfId="3305" xr:uid="{56D8B145-E8A7-4C92-A1BA-3F32328DBE7A}"/>
    <cellStyle name="Comma 4 9 13" xfId="3409" xr:uid="{E4571F6D-5E7E-46E4-BC66-F4627BB34995}"/>
    <cellStyle name="Comma 4 9 2" xfId="958" xr:uid="{35ED5294-0623-4B8B-8701-73C46B67867F}"/>
    <cellStyle name="Comma 4 9 2 2" xfId="959" xr:uid="{EEE71130-AB83-4E34-A5A6-D433B5B98F38}"/>
    <cellStyle name="Comma 4 9 2 3" xfId="2637" xr:uid="{4791F870-72AD-4B36-B2F2-68F6C8AF2FDC}"/>
    <cellStyle name="Comma 4 9 2 4" xfId="2765" xr:uid="{5357899C-0C44-444B-8C20-402F62376143}"/>
    <cellStyle name="Comma 4 9 2 5" xfId="2766" xr:uid="{B8CF918A-66E7-4A9F-92A1-BAEA18B137FB}"/>
    <cellStyle name="Comma 4 9 2 6" xfId="2897" xr:uid="{8EA0941E-547C-4C06-B242-3940A28E9115}"/>
    <cellStyle name="Comma 4 9 2 7" xfId="2989" xr:uid="{B7078388-0DD1-4C97-BA7A-E17CD464BF2E}"/>
    <cellStyle name="Comma 4 9 2 8" xfId="3410" xr:uid="{FAD1DA90-4102-4ACF-A3B8-9EE53F113C02}"/>
    <cellStyle name="Comma 4 9 3" xfId="960" xr:uid="{3400F866-4365-45BD-8869-74E65856AA2C}"/>
    <cellStyle name="Comma 4 9 4" xfId="961" xr:uid="{8B72EA1B-EFF0-46D2-8C2C-4D87E3B7B047}"/>
    <cellStyle name="Comma 4 9 5" xfId="962" xr:uid="{6387F338-BA61-4C49-82CC-7D419CFC886D}"/>
    <cellStyle name="Comma 4 9 6" xfId="2638" xr:uid="{14C61F83-93EC-4393-9127-9648B998DB87}"/>
    <cellStyle name="Comma 4 9 7" xfId="2767" xr:uid="{715A5436-2BAA-40B1-9A34-73A661745716}"/>
    <cellStyle name="Comma 4 9 8" xfId="2768" xr:uid="{6A9EA8E0-B0BE-4B88-A46E-BC8ABED8B733}"/>
    <cellStyle name="Comma 4 9 9" xfId="2898" xr:uid="{59E77AD8-9BDC-4319-B743-CEDAD6100D21}"/>
    <cellStyle name="Comma 40" xfId="963" xr:uid="{575E7706-3BC4-47F0-9BBF-1AF1814464DB}"/>
    <cellStyle name="Comma 40 2" xfId="3201" xr:uid="{DE60C994-3E0C-44D6-8B19-8C61820A7617}"/>
    <cellStyle name="Comma 40 3" xfId="3306" xr:uid="{7FE7BD11-703B-43ED-893C-2355BF7CDD53}"/>
    <cellStyle name="Comma 40 4" xfId="9023" xr:uid="{36A16173-7938-4D7D-B5D0-4480B561F0DA}"/>
    <cellStyle name="Comma 41" xfId="3" xr:uid="{CD5D92F6-E35F-436A-AB84-5B04A78C9969}"/>
    <cellStyle name="Comma 41 10" xfId="9069" xr:uid="{D5AAD3A3-78CB-457F-9AA5-25B41B4A31AA}"/>
    <cellStyle name="Comma 41 10 2" xfId="9967" xr:uid="{653225C2-C6C5-46DF-BCBF-DA30BE58CC42}"/>
    <cellStyle name="Comma 41 11" xfId="9216" xr:uid="{51202F3B-178F-4581-95C6-E3B7CD15B83C}"/>
    <cellStyle name="Comma 41 11 2" xfId="11774" xr:uid="{530ACE93-F13B-4A10-A58E-7D9EF0DC2092}"/>
    <cellStyle name="Comma 41 12" xfId="6139" xr:uid="{5BA95E89-0C7F-41C2-860D-6CC698383209}"/>
    <cellStyle name="Comma 41 2" xfId="1281" xr:uid="{611E8C09-3336-449E-B706-B614AF187ABB}"/>
    <cellStyle name="Comma 41 2 10" xfId="3837" xr:uid="{321E6E67-C96C-4A89-831B-173F8A9570B1}"/>
    <cellStyle name="Comma 41 2 10 2" xfId="9229" xr:uid="{AE484F48-F4C0-41EE-B6D7-44DAE5E177C6}"/>
    <cellStyle name="Comma 41 2 11" xfId="8537" xr:uid="{1E7ED58A-6F2C-4B51-836F-A970369FEC97}"/>
    <cellStyle name="Comma 41 2 12" xfId="6006" xr:uid="{B661CDFD-6629-4544-828D-61D6B41F6344}"/>
    <cellStyle name="Comma 41 2 13" xfId="10210" xr:uid="{D0B1901C-C772-43D5-8747-F5B0EAC52FA4}"/>
    <cellStyle name="Comma 41 2 2" xfId="1897" xr:uid="{E36CC521-A6CF-45CA-A74E-AD462A010A8F}"/>
    <cellStyle name="Comma 41 2 2 10" xfId="6178" xr:uid="{43D0CF4A-0A24-4E61-B065-0F71DA2C9507}"/>
    <cellStyle name="Comma 41 2 2 10 2" xfId="11761" xr:uid="{2DF5CCC1-615C-4E62-A75B-F135B1768D0E}"/>
    <cellStyle name="Comma 41 2 2 11" xfId="9937" xr:uid="{3EB217D1-8163-4B6D-B847-5C43962B3434}"/>
    <cellStyle name="Comma 41 2 2 2" xfId="2363" xr:uid="{FD664EE9-805B-4E40-AF1D-E1F89CE13870}"/>
    <cellStyle name="Comma 41 2 2 2 2" xfId="3527" xr:uid="{D6A1C4ED-0ADD-4763-B88C-CB386343FE08}"/>
    <cellStyle name="Comma 41 2 2 2 2 2" xfId="4666" xr:uid="{77D8CA2B-9B41-4787-981C-FFAF47F934B8}"/>
    <cellStyle name="Comma 41 2 2 2 2 2 2" xfId="5578" xr:uid="{AE0905B9-4381-45AB-8205-39023EF865DC}"/>
    <cellStyle name="Comma 41 2 2 2 2 2 2 2" xfId="11723" xr:uid="{46ABDBFD-2C7A-4682-8BBA-F52B28042013}"/>
    <cellStyle name="Comma 41 2 2 2 2 2 3" xfId="8812" xr:uid="{44CA1A01-6F9F-4CC0-8BFD-16B7670541AE}"/>
    <cellStyle name="Comma 41 2 2 2 2 2 4" xfId="11496" xr:uid="{F2A94997-12FA-473D-8E94-567DCE27C409}"/>
    <cellStyle name="Comma 41 2 2 2 2 3" xfId="9730" xr:uid="{081336BA-9E45-4EB7-87F8-3201BB915E02}"/>
    <cellStyle name="Comma 41 2 2 2 2 4" xfId="7174" xr:uid="{2921BC8C-14DB-400B-A64B-177D913DF18A}"/>
    <cellStyle name="Comma 41 2 2 2 2 5" xfId="5777" xr:uid="{F76DC461-AA3C-4E29-BAE4-448B2AE985E3}"/>
    <cellStyle name="Comma 41 2 2 2 2 6" xfId="10138" xr:uid="{6BFBC98C-1AB9-43B6-B016-CBF4A4739B94}"/>
    <cellStyle name="Comma 41 2 2 2 3" xfId="4185" xr:uid="{C0FF8FC1-0E38-4499-8C0A-9CBF26119190}"/>
    <cellStyle name="Comma 41 2 2 2 3 2" xfId="8338" xr:uid="{A6F059DC-694C-4652-A3A8-568C015426AE}"/>
    <cellStyle name="Comma 41 2 2 2 3 3" xfId="11097" xr:uid="{5E0F1073-1AAE-47EF-B6E5-AF6D56A32E6A}"/>
    <cellStyle name="Comma 41 2 2 2 4" xfId="9472" xr:uid="{82A72136-A6E3-4BFD-8EB6-12C22D464075}"/>
    <cellStyle name="Comma 41 2 2 2 5" xfId="9162" xr:uid="{89F3E5B7-ADB2-40E6-9652-2D3F50882358}"/>
    <cellStyle name="Comma 41 2 2 2 6" xfId="6618" xr:uid="{6476EDE4-94FE-4C09-A3D9-9C144F72549C}"/>
    <cellStyle name="Comma 41 2 2 2 6 2" xfId="5701" xr:uid="{EA3B2B58-29FC-4209-A185-39418C9B5A57}"/>
    <cellStyle name="Comma 41 2 2 2 7" xfId="10355" xr:uid="{C414B3AE-A8A3-43F0-978A-33F5A1C6F829}"/>
    <cellStyle name="Comma 41 2 2 3" xfId="2240" xr:uid="{BDF0B6CA-4D18-418B-B2F8-08AB80DF1094}"/>
    <cellStyle name="Comma 41 2 2 3 2" xfId="3576" xr:uid="{E7053AD0-7E1A-4246-B91F-580E0C565EFD}"/>
    <cellStyle name="Comma 41 2 2 3 2 2" xfId="4785" xr:uid="{E84FBEE0-E76C-4A28-8F60-21B8CFDF4A69}"/>
    <cellStyle name="Comma 41 2 2 3 2 2 2" xfId="5599" xr:uid="{142184AE-B25C-4E19-A4E8-F4555D4CB3EE}"/>
    <cellStyle name="Comma 41 2 2 3 2 2 2 2" xfId="11730" xr:uid="{BBEE79E2-6E55-4F05-8BBC-AFDFE8A4478E}"/>
    <cellStyle name="Comma 41 2 2 3 2 2 3" xfId="8860" xr:uid="{23CF4A02-91FC-40D3-81EA-CDFB15F6CBD3}"/>
    <cellStyle name="Comma 41 2 2 3 2 2 4" xfId="11609" xr:uid="{681A6823-17C7-47D7-A2CB-58EC011DEEA0}"/>
    <cellStyle name="Comma 41 2 2 3 2 3" xfId="8568" xr:uid="{3E00636B-38A4-4586-A799-E81643282C56}"/>
    <cellStyle name="Comma 41 2 2 3 2 4" xfId="7222" xr:uid="{F8EAB5B6-3F92-40A9-9CF6-E796EFB4FDFE}"/>
    <cellStyle name="Comma 41 2 2 3 2 5" xfId="6956" xr:uid="{FAAF6905-4883-498B-9D74-3A427FBF9781}"/>
    <cellStyle name="Comma 41 2 2 3 2 6" xfId="10513" xr:uid="{C5F0F6ED-C174-49B3-A38D-F816BDA21318}"/>
    <cellStyle name="Comma 41 2 2 3 3" xfId="4373" xr:uid="{1B9326C4-979E-4844-81A3-6FFFBD6D1BCB}"/>
    <cellStyle name="Comma 41 2 2 3 3 2" xfId="8242" xr:uid="{F76C6856-5A17-4B8D-AEBE-9262FE97D54F}"/>
    <cellStyle name="Comma 41 2 2 3 3 3" xfId="11228" xr:uid="{7C04948D-24AB-43B6-9D9F-A497A7533E8B}"/>
    <cellStyle name="Comma 41 2 2 3 4" xfId="9453" xr:uid="{5786A401-C8BA-4DEA-A7AF-F933A2681B75}"/>
    <cellStyle name="Comma 41 2 2 3 5" xfId="7659" xr:uid="{75CCE0C6-521E-44D3-9FC7-22840A291F70}"/>
    <cellStyle name="Comma 41 2 2 3 6" xfId="6510" xr:uid="{70DBC42D-824A-4AB1-8E1D-D0D85E71AB30}"/>
    <cellStyle name="Comma 41 2 2 3 6 2" xfId="10354" xr:uid="{97A61AF9-6DBA-426C-9C87-31A6DC1CC6EE}"/>
    <cellStyle name="Comma 41 2 2 3 7" xfId="9068" xr:uid="{EDDEB992-423A-4D12-8843-DAF4006255F1}"/>
    <cellStyle name="Comma 41 2 2 4" xfId="3672" xr:uid="{435D2492-55F3-4013-82D5-7EC5C085CF27}"/>
    <cellStyle name="Comma 41 2 2 4 2" xfId="4533" xr:uid="{FC2B18DD-2303-4CEB-BCDA-5DC6BDAD4EDB}"/>
    <cellStyle name="Comma 41 2 2 4 2 2" xfId="9874" xr:uid="{4064DD8D-5367-40AA-972B-BA746F4F3BA8}"/>
    <cellStyle name="Comma 41 2 2 4 2 3" xfId="8939" xr:uid="{4F415EA2-61F4-4526-A912-0E6D03869CD9}"/>
    <cellStyle name="Comma 41 2 2 4 2 4" xfId="11364" xr:uid="{952E570E-F37E-42A7-9677-6626BED58F26}"/>
    <cellStyle name="Comma 41 2 2 4 3" xfId="9762" xr:uid="{80240BA6-A14D-4B04-95A8-532E32EE15FE}"/>
    <cellStyle name="Comma 41 2 2 4 4" xfId="7302" xr:uid="{8F424CFA-4F25-4DAC-8A20-C5B475EF2940}"/>
    <cellStyle name="Comma 41 2 2 4 5" xfId="10117" xr:uid="{4DDE6F6A-B0B0-4912-9834-779CC7497B0E}"/>
    <cellStyle name="Comma 41 2 2 5" xfId="3754" xr:uid="{83431D28-D81A-46E5-8D4D-41EDB180653B}"/>
    <cellStyle name="Comma 41 2 2 5 2" xfId="5646" xr:uid="{47CE7732-1CBD-4073-A6F4-9F1B68094CE2}"/>
    <cellStyle name="Comma 41 2 2 5 2 2" xfId="9919" xr:uid="{19F13F33-2FA0-4EA6-992D-7E47D04A1187}"/>
    <cellStyle name="Comma 41 2 2 5 2 3" xfId="9012" xr:uid="{D3661BE9-467C-4185-A45D-41F435405B43}"/>
    <cellStyle name="Comma 41 2 2 5 3" xfId="9749" xr:uid="{B1A49BF3-8CFE-48B1-BF21-49D153A54224}"/>
    <cellStyle name="Comma 41 2 2 5 4" xfId="7374" xr:uid="{6DBFE7D0-3B37-474D-9659-01BD634D2939}"/>
    <cellStyle name="Comma 41 2 2 5 5" xfId="6158" xr:uid="{A1F85D83-8161-4BEE-B2EC-50CF17AFFE82}"/>
    <cellStyle name="Comma 41 2 2 6" xfId="3411" xr:uid="{172B4B33-E0C0-4B71-B438-DF12E6A2C048}"/>
    <cellStyle name="Comma 41 2 2 6 2" xfId="5549" xr:uid="{706A3B44-B52F-4DA4-BE7E-E1E3B54E0EBB}"/>
    <cellStyle name="Comma 41 2 2 6 2 2" xfId="8745" xr:uid="{948CEC7D-4812-4E1F-8DE3-790B8EC543F9}"/>
    <cellStyle name="Comma 41 2 2 6 3" xfId="9647" xr:uid="{41A92E95-4BEE-4A44-8454-0C87F9D5ABDA}"/>
    <cellStyle name="Comma 41 2 2 6 4" xfId="7104" xr:uid="{14C4264F-D2C0-4A15-BA56-9743100E45EC}"/>
    <cellStyle name="Comma 41 2 2 6 5" xfId="10515" xr:uid="{2F0024FC-1F4D-47D9-B9B0-E028E8DC3B19}"/>
    <cellStyle name="Comma 41 2 2 7" xfId="2473" xr:uid="{93A83DEB-A69D-4697-AEA1-6B626DE64294}"/>
    <cellStyle name="Comma 41 2 2 7 2" xfId="5447" xr:uid="{3570AC7A-E801-41A8-9E77-77475566E6C4}"/>
    <cellStyle name="Comma 41 2 2 7 2 2" xfId="8411" xr:uid="{8A89C507-3DFC-4B84-A9A1-8940A823B881}"/>
    <cellStyle name="Comma 41 2 2 7 3" xfId="9680" xr:uid="{E1A38B09-EE6B-4B51-9CCA-C2D13A93DA98}"/>
    <cellStyle name="Comma 41 2 2 7 4" xfId="6696" xr:uid="{E2003409-3C43-41E5-B40F-FC2D130CC9F0}"/>
    <cellStyle name="Comma 41 2 2 7 5" xfId="10315" xr:uid="{68822D00-A8AE-4E25-A269-42DD11AD3D3C}"/>
    <cellStyle name="Comma 41 2 2 8" xfId="3991" xr:uid="{19D79C05-C7E9-4AA8-8F66-9AC4033C34AC}"/>
    <cellStyle name="Comma 41 2 2 8 2" xfId="9566" xr:uid="{D8D901AE-5357-44AE-9DCF-4F03D8156E70}"/>
    <cellStyle name="Comma 41 2 2 8 3" xfId="9115" xr:uid="{66651142-9299-4CF9-8760-5406E54D3EC3}"/>
    <cellStyle name="Comma 41 2 2 8 4" xfId="7447" xr:uid="{F17216A3-5231-4EC4-A6A0-323D608E58D4}"/>
    <cellStyle name="Comma 41 2 2 8 5" xfId="7906" xr:uid="{5C990D2C-D900-4E68-BA39-D9E3CAD87BA2}"/>
    <cellStyle name="Comma 41 2 2 8 6" xfId="10953" xr:uid="{C0AAC967-5C40-494B-9691-671BD2342ACA}"/>
    <cellStyle name="Comma 41 2 2 9" xfId="8544" xr:uid="{9CB9975E-2F7E-4BE4-A540-00A4CC3AEC66}"/>
    <cellStyle name="Comma 41 2 3" xfId="1930" xr:uid="{286F7740-4716-4368-A6D2-CA33268F0F8B}"/>
    <cellStyle name="Comma 41 2 3 2" xfId="2322" xr:uid="{5DDA88C4-41C6-4AE7-8CF8-BCD829F754DD}"/>
    <cellStyle name="Comma 41 2 3 2 2" xfId="3642" xr:uid="{8B604ADE-F118-4C74-950F-65A600AD0A20}"/>
    <cellStyle name="Comma 41 2 3 2 2 2" xfId="4763" xr:uid="{4528FB93-DC58-4577-B4EF-44B22BD46D02}"/>
    <cellStyle name="Comma 41 2 3 2 2 2 2" xfId="8915" xr:uid="{9EBE2F72-9FB9-4AB6-BF50-0BA82ADAA7CF}"/>
    <cellStyle name="Comma 41 2 3 2 2 2 3" xfId="11587" xr:uid="{B9E18A2B-A07D-4FE0-BE83-8A116DB88B68}"/>
    <cellStyle name="Comma 41 2 3 2 2 3" xfId="9407" xr:uid="{A8FAD7E1-15CB-4D80-BD1B-B080DCAA46CA}"/>
    <cellStyle name="Comma 41 2 3 2 2 4" xfId="7275" xr:uid="{443C0538-A441-47E1-BB0B-03B3822944FD}"/>
    <cellStyle name="Comma 41 2 3 2 2 5" xfId="10130" xr:uid="{678440BF-D825-4FAB-BC8F-2FC4F3EFF7E4}"/>
    <cellStyle name="Comma 41 2 3 2 3" xfId="4348" xr:uid="{A18F7A52-A11E-4DA0-B244-825D26CE8EE9}"/>
    <cellStyle name="Comma 41 2 3 2 3 2" xfId="8313" xr:uid="{840B0EA5-C9A9-42AA-97FE-1CFC75BEDD6C}"/>
    <cellStyle name="Comma 41 2 3 2 3 3" xfId="11205" xr:uid="{209ED579-14F9-4B9D-A7D7-54DA8D630CA6}"/>
    <cellStyle name="Comma 41 2 3 2 4" xfId="7662" xr:uid="{419513A1-EF38-4910-9537-DF47B24748F4}"/>
    <cellStyle name="Comma 41 2 3 2 5" xfId="6586" xr:uid="{81C8A42B-918D-437C-A64B-FB84744C6FCF}"/>
    <cellStyle name="Comma 41 2 3 2 6" xfId="10169" xr:uid="{5E2B9FC1-67EA-428E-965B-699831C3ABC4}"/>
    <cellStyle name="Comma 41 2 3 3" xfId="2270" xr:uid="{FDBA9FA4-21C8-4D83-9213-40AF054C1C69}"/>
    <cellStyle name="Comma 41 2 3 3 2" xfId="3730" xr:uid="{ED8F0B9C-E241-4646-8E19-9E160CE6EFC1}"/>
    <cellStyle name="Comma 41 2 3 3 2 2" xfId="5629" xr:uid="{F7E9681B-384E-4E17-9D60-25BBACD2B3BE}"/>
    <cellStyle name="Comma 41 2 3 3 2 2 2" xfId="8988" xr:uid="{C49A6611-5A44-4C07-96B1-B5371F1B455C}"/>
    <cellStyle name="Comma 41 2 3 3 2 3" xfId="9180" xr:uid="{B24D869E-0824-4F35-B995-5B5025E95D2B}"/>
    <cellStyle name="Comma 41 2 3 3 2 4" xfId="7350" xr:uid="{72295A13-7F82-45AD-86DB-B66600E1664E}"/>
    <cellStyle name="Comma 41 2 3 3 2 5" xfId="6735" xr:uid="{D426451B-3389-4086-93A9-D2B733D9C94C}"/>
    <cellStyle name="Comma 41 2 3 3 3" xfId="4585" xr:uid="{B87CF91C-D6C8-4091-A607-7C2C506C847A}"/>
    <cellStyle name="Comma 41 2 3 3 3 2" xfId="8271" xr:uid="{632984E5-7D7D-44C0-B120-C43061240DA3}"/>
    <cellStyle name="Comma 41 2 3 3 3 3" xfId="11415" xr:uid="{986723B3-25C9-4493-88B8-4EDE35AD4AD2}"/>
    <cellStyle name="Comma 41 2 3 3 4" xfId="7421" xr:uid="{3A5D2841-6ADB-4C8F-9635-4E0236C7FE44}"/>
    <cellStyle name="Comma 41 2 3 3 5" xfId="6539" xr:uid="{C482BA62-5D79-47BC-B232-359140F4046C}"/>
    <cellStyle name="Comma 41 2 3 3 6" xfId="10171" xr:uid="{0687AC52-F431-4D7C-ABC1-9EF4FC1441A1}"/>
    <cellStyle name="Comma 41 2 3 4" xfId="3202" xr:uid="{288BD6A3-0021-4A5D-8C26-62D3A98A6EE8}"/>
    <cellStyle name="Comma 41 2 3 5" xfId="2449" xr:uid="{48BA5DFB-7BFB-4B7A-866A-845E347620EB}"/>
    <cellStyle name="Comma 41 2 3 5 2" xfId="5424" xr:uid="{469EE339-861A-4608-B8CB-0DBDDC045BAF}"/>
    <cellStyle name="Comma 41 2 3 5 2 2" xfId="8387" xr:uid="{21209A3D-8C17-43D5-BB30-D75BDB65B759}"/>
    <cellStyle name="Comma 41 2 3 5 3" xfId="9050" xr:uid="{5AEFBF42-FB30-40B3-A94D-04D513B902CC}"/>
    <cellStyle name="Comma 41 2 3 5 4" xfId="6672" xr:uid="{2510604E-6990-4CAA-9981-452728631C1C}"/>
    <cellStyle name="Comma 41 2 3 5 5" xfId="10284" xr:uid="{5E596C59-F737-4B0D-B02B-E765AF06BEF6}"/>
    <cellStyle name="Comma 41 2 3 6" xfId="4104" xr:uid="{14AA81E6-9724-43F8-8DAC-FD8798B972B2}"/>
    <cellStyle name="Comma 41 2 3 6 2" xfId="7937" xr:uid="{F8FB21D4-14F8-4825-8906-03B4A791983C}"/>
    <cellStyle name="Comma 41 2 3 6 3" xfId="11016" xr:uid="{83D9981B-3F0C-497D-8CC3-3525B7A75868}"/>
    <cellStyle name="Comma 41 2 3 7" xfId="7529" xr:uid="{7F1F5965-989C-4AE0-910B-19364A1698E8}"/>
    <cellStyle name="Comma 41 2 3 8" xfId="6208" xr:uid="{4B3B9229-AA56-4432-BA78-540ADD7A4BAD}"/>
    <cellStyle name="Comma 41 2 3 9" xfId="5660" xr:uid="{67D9371A-38CB-4AAF-84ED-C556DE27F7E7}"/>
    <cellStyle name="Comma 41 2 4" xfId="2296" xr:uid="{1BBAC17E-0951-4D5C-85F5-5858F17A24EA}"/>
    <cellStyle name="Comma 41 2 4 2" xfId="3483" xr:uid="{78CF94E5-D60D-49CC-88DB-9DB17D92E025}"/>
    <cellStyle name="Comma 41 2 4 2 2" xfId="4698" xr:uid="{0BAE7F1E-0158-478B-9B8A-BE38C09745A0}"/>
    <cellStyle name="Comma 41 2 4 2 2 2" xfId="8775" xr:uid="{294E7238-FCF9-4C93-A688-AB9F8E99F5A7}"/>
    <cellStyle name="Comma 41 2 4 2 2 3" xfId="11528" xr:uid="{50516276-F98E-462F-A924-AF4E612F3A96}"/>
    <cellStyle name="Comma 41 2 4 2 3" xfId="8430" xr:uid="{4A328ED7-D3B2-4CB2-8663-13A643A81391}"/>
    <cellStyle name="Comma 41 2 4 2 4" xfId="7137" xr:uid="{EE4F95A0-EADA-4BDE-9030-1D13CCAA95D1}"/>
    <cellStyle name="Comma 41 2 4 2 5" xfId="6725" xr:uid="{ED68C469-F6C4-4070-82CE-898C15B8D102}"/>
    <cellStyle name="Comma 41 2 4 3" xfId="4245" xr:uid="{EAC45DEE-32C5-459F-B2F4-2465059FAC9B}"/>
    <cellStyle name="Comma 41 2 4 3 2" xfId="8297" xr:uid="{E8A37835-AB43-4117-9E9F-0CD899427C32}"/>
    <cellStyle name="Comma 41 2 4 3 3" xfId="11133" xr:uid="{4E47CDB2-22D4-45FF-8595-A15210B7C951}"/>
    <cellStyle name="Comma 41 2 4 4" xfId="8949" xr:uid="{1BB5B8F8-1CA4-4C33-8564-B21B0015176B}"/>
    <cellStyle name="Comma 41 2 4 5" xfId="6565" xr:uid="{83ABCA6E-050A-4893-837B-B6C853FDEDBC}"/>
    <cellStyle name="Comma 41 2 4 6" xfId="10681" xr:uid="{64613685-7B7C-4B83-8BF4-03CA17392C54}"/>
    <cellStyle name="Comma 41 2 5" xfId="2079" xr:uid="{99AB4E37-03FA-4D85-AECF-635571556E1B}"/>
    <cellStyle name="Comma 41 2 5 2" xfId="3624" xr:uid="{A006B46D-4BBE-48EA-B479-1D5F68F8DA6C}"/>
    <cellStyle name="Comma 41 2 5 2 2" xfId="4741" xr:uid="{CEACE119-97BA-424C-952C-9D6FC2455189}"/>
    <cellStyle name="Comma 41 2 5 2 2 2" xfId="8899" xr:uid="{88A633A2-236E-4E17-82BF-67A8861FD324}"/>
    <cellStyle name="Comma 41 2 5 2 2 3" xfId="11566" xr:uid="{1B0684E2-74CB-4D92-9A9D-690574157DA1}"/>
    <cellStyle name="Comma 41 2 5 2 3" xfId="9347" xr:uid="{869B35BF-0811-4E6C-B7E5-5C4773BAD94C}"/>
    <cellStyle name="Comma 41 2 5 2 4" xfId="7258" xr:uid="{7D7B5C40-207E-4C8F-B22E-5ED4C56A9880}"/>
    <cellStyle name="Comma 41 2 5 2 5" xfId="6823" xr:uid="{91F31361-3183-4DFB-96C7-68C0DFF23AE1}"/>
    <cellStyle name="Comma 41 2 5 3" xfId="4319" xr:uid="{8C864EE0-0D67-40F9-9783-EF56E79B45BB}"/>
    <cellStyle name="Comma 41 2 5 3 2" xfId="8087" xr:uid="{68837496-8742-49FF-AE43-B18E508680C3}"/>
    <cellStyle name="Comma 41 2 5 3 3" xfId="11179" xr:uid="{FF185F16-0563-44CC-A2ED-C8732201C89D}"/>
    <cellStyle name="Comma 41 2 5 4" xfId="9400" xr:uid="{25171612-4A7F-4D90-8843-32A842E6F29F}"/>
    <cellStyle name="Comma 41 2 5 5" xfId="6356" xr:uid="{F4DEDD54-E52F-4CE5-8638-95E347ADFAB5}"/>
    <cellStyle name="Comma 41 2 5 6" xfId="10570" xr:uid="{2BA5BD4C-C713-4C18-A5C3-1EB92798C0F9}"/>
    <cellStyle name="Comma 41 2 6" xfId="3714" xr:uid="{0D6B7C0D-FE63-441E-84A2-F01F7EBDCA7D}"/>
    <cellStyle name="Comma 41 2 6 2" xfId="4452" xr:uid="{0F6E93A5-5EAD-40DB-9430-2096F3352342}"/>
    <cellStyle name="Comma 41 2 6 2 2" xfId="9894" xr:uid="{CFE6C540-0B9B-4B3B-92EA-C38377C3BEFF}"/>
    <cellStyle name="Comma 41 2 6 2 3" xfId="8972" xr:uid="{DF8FC59E-044F-4056-9569-BB0DB3147EDA}"/>
    <cellStyle name="Comma 41 2 6 2 4" xfId="11284" xr:uid="{72F198AF-3102-4803-BE82-325D6128866D}"/>
    <cellStyle name="Comma 41 2 6 3" xfId="9502" xr:uid="{2EA983C7-AF1E-4FC8-B537-1CFC860EBDA6}"/>
    <cellStyle name="Comma 41 2 6 4" xfId="7334" xr:uid="{F1A1269F-D71A-47B7-9E5B-90E51746CA34}"/>
    <cellStyle name="Comma 41 2 6 5" xfId="6959" xr:uid="{F3149948-DFB4-4941-96B2-C8F11CF96D6A}"/>
    <cellStyle name="Comma 41 2 7" xfId="3062" xr:uid="{1995D317-265C-43D9-9DA4-69E188C03622}"/>
    <cellStyle name="Comma 41 2 7 2" xfId="5504" xr:uid="{F9661502-D247-4C0F-B81A-ADF9DEF7F3A5}"/>
    <cellStyle name="Comma 41 2 7 2 2" xfId="8621" xr:uid="{C9213369-5DA8-4B9A-BDBD-55CE857B7895}"/>
    <cellStyle name="Comma 41 2 7 3" xfId="9496" xr:uid="{A92B99DE-87D1-45A0-B941-AF96CA4DFBD3}"/>
    <cellStyle name="Comma 41 2 7 4" xfId="6973" xr:uid="{56ABE5BA-15AA-4E7E-9911-470DB1A53C3F}"/>
    <cellStyle name="Comma 41 2 7 5" xfId="10600" xr:uid="{D8792E12-0801-4C30-AD09-661E5B1E1ED5}"/>
    <cellStyle name="Comma 41 2 8" xfId="2433" xr:uid="{544716ED-B495-4A7C-808D-15FD9E1C3604}"/>
    <cellStyle name="Comma 41 2 8 2" xfId="5408" xr:uid="{21101AE7-55CD-4FE4-9D2F-F8E9F7CFDF2B}"/>
    <cellStyle name="Comma 41 2 8 2 2" xfId="8371" xr:uid="{08B111E9-5917-4EB5-B549-7F49C02188B8}"/>
    <cellStyle name="Comma 41 2 8 3" xfId="7498" xr:uid="{FAF732E8-E138-4666-8085-034AF3CF465C}"/>
    <cellStyle name="Comma 41 2 8 4" xfId="6656" xr:uid="{E4FA0DD8-6D56-4195-A5B5-42BC9CBBFE86}"/>
    <cellStyle name="Comma 41 2 8 5" xfId="10567" xr:uid="{FAA8069F-ACFB-40E9-8ABA-FB982235AD35}"/>
    <cellStyle name="Comma 41 2 9" xfId="1672" xr:uid="{1C7BAA16-94E1-48BF-AE28-EFA4F258DD39}"/>
    <cellStyle name="Comma 41 2 9 2" xfId="4974" xr:uid="{72ACD441-F1B2-4BF5-A508-D953282F9AD6}"/>
    <cellStyle name="Comma 41 2 9 2 2" xfId="11670" xr:uid="{D71C46AB-4975-4541-B17B-196C4D5C7FE7}"/>
    <cellStyle name="Comma 41 2 9 3" xfId="7703" xr:uid="{98B073B8-D761-4414-8742-A0B7C62680D8}"/>
    <cellStyle name="Comma 41 2 9 4" xfId="6163" xr:uid="{6DBAAEEB-2DD2-4CE7-A104-7693642D0114}"/>
    <cellStyle name="Comma 41 3" xfId="1305" xr:uid="{AE3049AA-7D57-43DA-84C1-F7018C3E13DB}"/>
    <cellStyle name="Comma 41 3 10" xfId="10736" xr:uid="{BF6AEF27-7599-4F91-A10B-1B890FBC3592}"/>
    <cellStyle name="Comma 41 3 2" xfId="2350" xr:uid="{D3C48571-CAD3-4E93-8C80-25B9E91A3012}"/>
    <cellStyle name="Comma 41 3 2 2" xfId="3307" xr:uid="{3B289CA9-A218-473E-A26C-19B0CB4FABDB}"/>
    <cellStyle name="Comma 41 3 2 2 2" xfId="4598" xr:uid="{224C74DD-B4B5-4A89-8F1C-791959AA10FD}"/>
    <cellStyle name="Comma 41 3 2 2 2 2" xfId="5543" xr:uid="{4D67DDE4-3C80-42BA-9F39-6A935FF71238}"/>
    <cellStyle name="Comma 41 3 2 2 2 3" xfId="11428" xr:uid="{6D4A250E-F2F9-44B3-8231-B8ACED70B291}"/>
    <cellStyle name="Comma 41 3 2 2 3" xfId="10137" xr:uid="{C9ED94BC-CC43-4E62-A73A-65727879E796}"/>
    <cellStyle name="Comma 41 3 2 3" xfId="4117" xr:uid="{0685002B-8952-4A31-8E67-953937234C72}"/>
    <cellStyle name="Comma 41 3 2 3 2" xfId="8325" xr:uid="{933DF683-D766-4885-82E9-4EDA8CD7C98F}"/>
    <cellStyle name="Comma 41 3 2 3 3" xfId="11029" xr:uid="{21C785FB-3486-44F7-946A-7357FC0C76F0}"/>
    <cellStyle name="Comma 41 3 2 4" xfId="9469" xr:uid="{30F340A3-9F83-42D4-894F-FB175DE2542A}"/>
    <cellStyle name="Comma 41 3 2 5" xfId="9599" xr:uid="{1345D4D6-4769-4ED6-8125-0A7895303B00}"/>
    <cellStyle name="Comma 41 3 2 6" xfId="6605" xr:uid="{BBB2440B-B90D-42E5-BAB0-804EC4AB3C22}"/>
    <cellStyle name="Comma 41 3 2 7" xfId="10737" xr:uid="{46756B53-2A20-4DA8-BC04-9C93F4B0A134}"/>
    <cellStyle name="Comma 41 3 3" xfId="2227" xr:uid="{D0A02E51-20EF-46A3-871E-64E692B13EB9}"/>
    <cellStyle name="Comma 41 3 3 2" xfId="3659" xr:uid="{F0878A40-4CB5-438D-8901-CC12B91C15E3}"/>
    <cellStyle name="Comma 41 3 3 2 2" xfId="4773" xr:uid="{1DB6344C-CC96-4692-B777-DE13307291BD}"/>
    <cellStyle name="Comma 41 3 3 2 2 2" xfId="8926" xr:uid="{C22B42A4-A818-4DEA-94B6-9C6306088915}"/>
    <cellStyle name="Comma 41 3 3 2 2 3" xfId="11597" xr:uid="{A04B7483-AFE7-44EE-94F2-2E19DFE0E22C}"/>
    <cellStyle name="Comma 41 3 3 2 3" xfId="8517" xr:uid="{1E50ED6A-77A6-4107-A7B8-D7CCA0EB2B1E}"/>
    <cellStyle name="Comma 41 3 3 2 4" xfId="7289" xr:uid="{02E66A58-2FF0-4919-ADC3-11D43C1B2D9F}"/>
    <cellStyle name="Comma 41 3 3 2 5" xfId="10839" xr:uid="{992486E8-C26F-4085-A4D9-720EFC1CA590}"/>
    <cellStyle name="Comma 41 3 3 3" xfId="4361" xr:uid="{C8E780FB-76FC-4427-A457-5E5556922330}"/>
    <cellStyle name="Comma 41 3 3 3 2" xfId="8229" xr:uid="{5A9FB1DA-3D8C-4FA5-BD22-A4544C5FAA63}"/>
    <cellStyle name="Comma 41 3 3 3 3" xfId="11216" xr:uid="{98B47DCE-EFF8-41B6-8932-DA687842D78C}"/>
    <cellStyle name="Comma 41 3 3 4" xfId="9399" xr:uid="{1BC38888-8466-44EE-B551-731FFFD8E898}"/>
    <cellStyle name="Comma 41 3 3 5" xfId="6497" xr:uid="{76E7E30A-1F5C-4A9A-A5EF-4B860352AC9E}"/>
    <cellStyle name="Comma 41 3 3 6" xfId="10750" xr:uid="{9C74F83E-1FB3-4521-859A-9C31FF3B8E4A}"/>
    <cellStyle name="Comma 41 3 4" xfId="3741" xr:uid="{801102C3-E67B-4E1D-AD9C-0B03A7B1DAF7}"/>
    <cellStyle name="Comma 41 3 4 2" xfId="4465" xr:uid="{15DE17A2-A817-4733-B75B-93976F320BE9}"/>
    <cellStyle name="Comma 41 3 4 2 2" xfId="9910" xr:uid="{218542EA-D4AA-402A-81B8-24420F1C25F2}"/>
    <cellStyle name="Comma 41 3 4 2 3" xfId="8999" xr:uid="{F8DB389C-C442-44A4-8799-0B85FA64E577}"/>
    <cellStyle name="Comma 41 3 4 2 4" xfId="11297" xr:uid="{4A082C96-BD2E-434C-BCEF-25D79C2018DE}"/>
    <cellStyle name="Comma 41 3 4 3" xfId="9057" xr:uid="{3B0DA462-2936-4458-AFF0-0D795C62638D}"/>
    <cellStyle name="Comma 41 3 4 4" xfId="7361" xr:uid="{00C069B2-8E5C-4471-AB98-9D6128F6E00B}"/>
    <cellStyle name="Comma 41 3 4 5" xfId="5730" xr:uid="{76549852-3F35-45A7-9F36-3067E95CAD20}"/>
    <cellStyle name="Comma 41 3 5" xfId="3070" xr:uid="{19172BC0-59C6-43CC-AD95-E7A69DBE8596}"/>
    <cellStyle name="Comma 41 3 5 2" xfId="5508" xr:uid="{FD76B4F1-9149-4D85-920B-9225E97DC602}"/>
    <cellStyle name="Comma 41 3 5 2 2" xfId="8628" xr:uid="{B11FE2B1-6D1B-4ECC-B61B-FA5A5C3E3AF7}"/>
    <cellStyle name="Comma 41 3 5 3" xfId="9735" xr:uid="{1EEE7F62-3850-4E22-BA0B-4A59CF498222}"/>
    <cellStyle name="Comma 41 3 5 4" xfId="6980" xr:uid="{2A8A9EAD-BDF7-4D28-BDB2-8A0CAACC5E8F}"/>
    <cellStyle name="Comma 41 3 5 5" xfId="10084" xr:uid="{0CA30722-30BC-469E-8A4E-4DAE07063601}"/>
    <cellStyle name="Comma 41 3 6" xfId="2460" xr:uid="{5A08B5EB-6517-463B-9E22-73EA964F1FC8}"/>
    <cellStyle name="Comma 41 3 6 2" xfId="5434" xr:uid="{1988A3F9-27F0-43B6-A307-8AF4E160D33C}"/>
    <cellStyle name="Comma 41 3 6 2 2" xfId="8398" xr:uid="{21BFED2F-576E-4E55-AACF-56ABCEAE8E3D}"/>
    <cellStyle name="Comma 41 3 6 3" xfId="9516" xr:uid="{0AE08214-9D76-45C0-8DAD-028E6F5FD2CE}"/>
    <cellStyle name="Comma 41 3 6 4" xfId="6683" xr:uid="{7552F940-205E-495C-8B2D-28A3680A0CDB}"/>
    <cellStyle name="Comma 41 3 6 5" xfId="10308" xr:uid="{8B2924D1-0F48-4F00-B335-6E4448511E24}"/>
    <cellStyle name="Comma 41 3 7" xfId="1884" xr:uid="{CF1F9A9B-10F9-4176-9D09-0BC5C41C20BE}"/>
    <cellStyle name="Comma 41 3 7 2" xfId="5107" xr:uid="{6AA3931C-5E29-4387-8B91-147C478CC7C5}"/>
    <cellStyle name="Comma 41 3 7 2 2" xfId="11690" xr:uid="{A67225E4-74F5-421D-AD6B-395A6B03F71C}"/>
    <cellStyle name="Comma 41 3 7 3" xfId="7893" xr:uid="{9CA8B37C-5B44-4322-A00F-ADD1C6509328}"/>
    <cellStyle name="Comma 41 3 7 4" xfId="5703" xr:uid="{6915508C-E7CE-4982-B530-69FFD8B1D390}"/>
    <cellStyle name="Comma 41 3 8" xfId="3850" xr:uid="{14A80273-BFAF-479A-A9BC-7772D9561966}"/>
    <cellStyle name="Comma 41 3 8 2" xfId="9138" xr:uid="{AFF1A2AB-A73D-47A2-B65A-99EDD4CBECF2}"/>
    <cellStyle name="Comma 41 3 9" xfId="6165" xr:uid="{55C6D76C-4D3A-413F-BD6E-D4C0F84900F6}"/>
    <cellStyle name="Comma 41 4" xfId="1362" xr:uid="{71A61A45-68BA-4F73-8836-C3712FDDBCD4}"/>
    <cellStyle name="Comma 41 4 10" xfId="6195" xr:uid="{D0E8AC02-ED92-47D0-9DCE-96637B88C477}"/>
    <cellStyle name="Comma 41 4 10 2" xfId="5998" xr:uid="{62AF3E6A-544B-4224-95F6-3083EBA61DC4}"/>
    <cellStyle name="Comma 41 4 11" xfId="10534" xr:uid="{3094F53C-6EC9-4923-8036-7DEA7492679E}"/>
    <cellStyle name="Comma 41 4 2" xfId="2313" xr:uid="{54EE31B3-25F7-4774-B141-3B45F0617CBA}"/>
    <cellStyle name="Comma 41 4 2 2" xfId="3528" xr:uid="{A09FCFC2-143B-4E99-8CBB-874925DA08CB}"/>
    <cellStyle name="Comma 41 4 2 2 2" xfId="4641" xr:uid="{B43FABEB-0703-4570-B501-4E66ACF6C273}"/>
    <cellStyle name="Comma 41 4 2 2 2 2" xfId="5579" xr:uid="{16BF371E-D262-4D67-8546-71BB85F71E63}"/>
    <cellStyle name="Comma 41 4 2 2 2 2 2" xfId="11724" xr:uid="{92171659-7428-46C4-9E8B-2E868F451EBA}"/>
    <cellStyle name="Comma 41 4 2 2 2 3" xfId="8813" xr:uid="{BDFCF4FA-72B1-42AC-A821-B12ADBAF2158}"/>
    <cellStyle name="Comma 41 4 2 2 2 4" xfId="11471" xr:uid="{4FC94E4A-B8AC-4AFB-9DED-3ACA5076A201}"/>
    <cellStyle name="Comma 41 4 2 2 3" xfId="7468" xr:uid="{BD8D2292-5224-477E-AC2B-384250542EA5}"/>
    <cellStyle name="Comma 41 4 2 2 4" xfId="7175" xr:uid="{DD28FC6E-F6C6-4039-8647-7077C0DF3E7C}"/>
    <cellStyle name="Comma 41 4 2 2 5" xfId="10786" xr:uid="{66DF76DA-2DCE-4939-82BF-5AF542F6F9C6}"/>
    <cellStyle name="Comma 41 4 2 2 6" xfId="10224" xr:uid="{F7D5437C-98FF-4C94-8CC9-1034700A86A8}"/>
    <cellStyle name="Comma 41 4 2 3" xfId="4160" xr:uid="{9CC387AD-BD4F-4B61-96FF-554F19695CC1}"/>
    <cellStyle name="Comma 41 4 2 3 2" xfId="8309" xr:uid="{64496AB9-E099-4F9E-AF45-A9ECFF0CA2A7}"/>
    <cellStyle name="Comma 41 4 2 3 3" xfId="11072" xr:uid="{048B0589-7AD5-408A-82A0-25AD75EB31E4}"/>
    <cellStyle name="Comma 41 4 2 4" xfId="9463" xr:uid="{8644F17F-6518-4F9C-A2AE-DF8ED6C4D21A}"/>
    <cellStyle name="Comma 41 4 2 5" xfId="9247" xr:uid="{47CD38FE-C7E8-4ADA-8577-77779CE89F69}"/>
    <cellStyle name="Comma 41 4 2 6" xfId="6580" xr:uid="{FD9332D1-764D-4C16-80CD-78F6E1E1D825}"/>
    <cellStyle name="Comma 41 4 2 6 2" xfId="11760" xr:uid="{10068BE4-7B36-4061-94FB-68B6FCADB894}"/>
    <cellStyle name="Comma 41 4 2 7" xfId="10132" xr:uid="{DB2CB9B6-3661-4B5E-B474-A1D75B2EE3FF}"/>
    <cellStyle name="Comma 41 4 3" xfId="2257" xr:uid="{BD85C6D6-44C9-401E-9785-30CECA1107E7}"/>
    <cellStyle name="Comma 41 4 3 2" xfId="3577" xr:uid="{A02356D3-22C8-4C00-BC80-3BA6AA84A86D}"/>
    <cellStyle name="Comma 41 4 3 2 2" xfId="4759" xr:uid="{70DC93CA-207B-4CBA-9793-84E6AAE505DE}"/>
    <cellStyle name="Comma 41 4 3 2 2 2" xfId="5600" xr:uid="{70D1A04A-5FF8-4194-AB58-5A9F350A4A52}"/>
    <cellStyle name="Comma 41 4 3 2 2 2 2" xfId="11731" xr:uid="{B5F09B4C-B036-4981-8703-9D3EE1E1253E}"/>
    <cellStyle name="Comma 41 4 3 2 2 3" xfId="8861" xr:uid="{DDB37EEC-683B-4E35-BEF7-9DE7B8F65C49}"/>
    <cellStyle name="Comma 41 4 3 2 2 4" xfId="11583" xr:uid="{36A930C7-6D08-4087-B825-7478722CFEFE}"/>
    <cellStyle name="Comma 41 4 3 2 3" xfId="9783" xr:uid="{9050D827-11C1-4275-A624-F41F41B55003}"/>
    <cellStyle name="Comma 41 4 3 2 4" xfId="7223" xr:uid="{2E9010A7-B2EB-4CD2-90C5-F623A5783930}"/>
    <cellStyle name="Comma 41 4 3 2 5" xfId="6858" xr:uid="{DB28C648-87A2-447F-A478-49AF5D5D9B3D}"/>
    <cellStyle name="Comma 41 4 3 2 6" xfId="6728" xr:uid="{93CF4AB0-6250-49D2-841A-B414F076402C}"/>
    <cellStyle name="Comma 41 4 3 3" xfId="4341" xr:uid="{1EE06DC7-061A-4A0F-9D7A-57970130BDF9}"/>
    <cellStyle name="Comma 41 4 3 3 2" xfId="8258" xr:uid="{98C0D1B2-5284-4FC5-A129-7150601F9CEC}"/>
    <cellStyle name="Comma 41 4 3 3 3" xfId="11199" xr:uid="{B1053A1D-B0F1-4EF3-8FB6-0F5B006B6526}"/>
    <cellStyle name="Comma 41 4 3 4" xfId="9459" xr:uid="{61D10873-F108-4EB7-B863-5F7254FC2BE1}"/>
    <cellStyle name="Comma 41 4 3 5" xfId="8431" xr:uid="{4BE4BB26-B4FE-425C-A3B7-4B7C942C0D0C}"/>
    <cellStyle name="Comma 41 4 3 6" xfId="6526" xr:uid="{FE601A47-DF2E-4846-9985-AA0912A17D3A}"/>
    <cellStyle name="Comma 41 4 3 6 2" xfId="10081" xr:uid="{18311F05-F79F-494A-9DE8-B02BF6028B3A}"/>
    <cellStyle name="Comma 41 4 3 7" xfId="6829" xr:uid="{96DF6FC5-AD54-4AF2-9434-E8E76013198D}"/>
    <cellStyle name="Comma 41 4 4" xfId="3636" xr:uid="{F0B71556-3E04-4BF0-91F0-2CB0EF0738AD}"/>
    <cellStyle name="Comma 41 4 4 2" xfId="4508" xr:uid="{E9447A77-A947-4371-A594-C65B753D6AC9}"/>
    <cellStyle name="Comma 41 4 4 2 2" xfId="9859" xr:uid="{D9C641BD-AE25-425E-B55C-99CA7CA2277E}"/>
    <cellStyle name="Comma 41 4 4 2 3" xfId="8911" xr:uid="{F85A55AF-D8AD-4D8A-B79B-AA81C384030A}"/>
    <cellStyle name="Comma 41 4 4 2 4" xfId="11340" xr:uid="{E74134EB-FE3A-48BD-B980-AA3639F7C141}"/>
    <cellStyle name="Comma 41 4 4 3" xfId="9495" xr:uid="{D9F6F926-DE0C-4554-86D6-D84996C5B9F8}"/>
    <cellStyle name="Comma 41 4 4 4" xfId="7270" xr:uid="{E9F4A9C9-52E7-4A98-AE39-1306E5C57FA5}"/>
    <cellStyle name="Comma 41 4 4 5" xfId="7097" xr:uid="{BBDDF5F8-3440-41E0-ABF0-E1DC0B0A1A4C}"/>
    <cellStyle name="Comma 41 4 5" xfId="3726" xr:uid="{9819D36F-8193-40FA-BD6F-41AC8B1F60C3}"/>
    <cellStyle name="Comma 41 4 5 2" xfId="5626" xr:uid="{9B894272-B72F-4257-844C-2D4339770A19}"/>
    <cellStyle name="Comma 41 4 5 2 2" xfId="9901" xr:uid="{63AE88A7-D2A4-4AC3-86A4-37F15D186F6B}"/>
    <cellStyle name="Comma 41 4 5 2 3" xfId="8984" xr:uid="{6192F579-CB7A-437A-8C21-EF1D68ECDF34}"/>
    <cellStyle name="Comma 41 4 5 3" xfId="9076" xr:uid="{99726FB2-30D5-4871-9FD9-FB86CA228539}"/>
    <cellStyle name="Comma 41 4 5 4" xfId="7346" xr:uid="{BC096047-8C69-42E0-911B-F3B1E46BBDAE}"/>
    <cellStyle name="Comma 41 4 5 5" xfId="6910" xr:uid="{52FAB378-5A31-4E12-8458-C1B974D267D2}"/>
    <cellStyle name="Comma 41 4 6" xfId="3412" xr:uid="{874931AE-32CF-416E-A992-319DE87637EF}"/>
    <cellStyle name="Comma 41 4 6 2" xfId="5550" xr:uid="{F30E55E8-3312-40B2-ABCE-E4AB826BADD2}"/>
    <cellStyle name="Comma 41 4 6 2 2" xfId="8746" xr:uid="{31129473-A61A-49C3-8145-44398E12BFE5}"/>
    <cellStyle name="Comma 41 4 6 3" xfId="8606" xr:uid="{2703B34A-5651-4BE3-A993-E463932984D3}"/>
    <cellStyle name="Comma 41 4 6 4" xfId="7105" xr:uid="{F8092D97-4905-43F8-9198-110E69F4640A}"/>
    <cellStyle name="Comma 41 4 6 5" xfId="10778" xr:uid="{7952046C-F195-4A20-BE63-D2B68D243BB9}"/>
    <cellStyle name="Comma 41 4 7" xfId="2445" xr:uid="{395C4353-0023-4D47-AB67-5C69A3359EE0}"/>
    <cellStyle name="Comma 41 4 7 2" xfId="5420" xr:uid="{45242A40-2B37-42BE-AEE1-E90D4986A016}"/>
    <cellStyle name="Comma 41 4 7 2 2" xfId="8383" xr:uid="{96F958E0-3781-4AF7-9B6B-A1649ECF720C}"/>
    <cellStyle name="Comma 41 4 7 3" xfId="8519" xr:uid="{4193188A-E8B4-4AE8-9201-1CB1148B0539}"/>
    <cellStyle name="Comma 41 4 7 4" xfId="6668" xr:uid="{EFE35A57-DCDB-4C56-93DF-751F89FD9C25}"/>
    <cellStyle name="Comma 41 4 7 5" xfId="6733" xr:uid="{4D756F98-7B2F-42AC-AF2D-B9FA5518AE17}"/>
    <cellStyle name="Comma 41 4 8" xfId="1917" xr:uid="{C174394D-01F6-4FC2-82DE-82DFB172D18F}"/>
    <cellStyle name="Comma 41 4 8 2" xfId="5127" xr:uid="{B34B84EB-3EC2-4241-B649-F98D5E49AC43}"/>
    <cellStyle name="Comma 41 4 8 2 2" xfId="9572" xr:uid="{B10616F7-F061-45D2-9D06-EDF532FCC1DB}"/>
    <cellStyle name="Comma 41 4 8 3" xfId="8571" xr:uid="{561AB7D7-D8ED-4C11-8E4C-4BD74F53013F}"/>
    <cellStyle name="Comma 41 4 8 4" xfId="8613" xr:uid="{D179D695-8B29-4728-82EA-C596135AEC1B}"/>
    <cellStyle name="Comma 41 4 8 5" xfId="7924" xr:uid="{A2D35F41-88DE-498E-A539-1C490FA10FDB}"/>
    <cellStyle name="Comma 41 4 8 6" xfId="10582" xr:uid="{DA3659A8-4723-4180-B58E-507BECB5C8D4}"/>
    <cellStyle name="Comma 41 4 9" xfId="3893" xr:uid="{EB0E9E19-9435-4295-A48E-0C68BA6EB18D}"/>
    <cellStyle name="Comma 41 4 9 2" xfId="9356" xr:uid="{2C39A1AE-23CF-4C42-AD8B-C0E815501798}"/>
    <cellStyle name="Comma 41 5" xfId="964" xr:uid="{A4F0C042-1454-40A9-981A-1674BD7AFABA}"/>
    <cellStyle name="Comma 41 5 2" xfId="2283" xr:uid="{D7581D49-0806-4912-BF5E-CF9A2E1BE954}"/>
    <cellStyle name="Comma 41 5 2 2" xfId="4653" xr:uid="{69E6842A-68D0-45C6-9A57-4309364A1F9E}"/>
    <cellStyle name="Comma 41 5 2 2 2" xfId="8284" xr:uid="{D34C9CAE-9EC7-4752-B4CA-0D76E2318FBC}"/>
    <cellStyle name="Comma 41 5 2 2 3" xfId="11483" xr:uid="{46BEF456-10D6-438A-B552-E91D8B4C73D2}"/>
    <cellStyle name="Comma 41 5 2 3" xfId="4172" xr:uid="{14C5818D-ABD9-4E34-80B2-20075DB671E0}"/>
    <cellStyle name="Comma 41 5 2 3 2" xfId="9351" xr:uid="{1ADCBF2B-7B00-473D-98B1-788901A9725F}"/>
    <cellStyle name="Comma 41 5 2 3 3" xfId="11084" xr:uid="{D14F081B-0D14-40C3-B0E8-8DF5182C6EFA}"/>
    <cellStyle name="Comma 41 5 2 4" xfId="6552" xr:uid="{044B3D64-9ABB-4515-A0C8-762363489FDE}"/>
    <cellStyle name="Comma 41 5 2 5" xfId="10378" xr:uid="{C74D80C7-A338-492C-BEAF-E67050CEB251}"/>
    <cellStyle name="Comma 41 5 3" xfId="3506" xr:uid="{178EE873-EB45-40BA-8520-DE4EF8724913}"/>
    <cellStyle name="Comma 41 5 3 2" xfId="4520" xr:uid="{C7CAF389-C302-47C5-8856-D0F9358355FD}"/>
    <cellStyle name="Comma 41 5 3 2 2" xfId="8794" xr:uid="{12FF2A9D-FA1B-4C95-AD5D-3D7A6AB085FA}"/>
    <cellStyle name="Comma 41 5 3 2 3" xfId="11351" xr:uid="{C81D4566-F8E6-4E27-990E-DFFB7B73849B}"/>
    <cellStyle name="Comma 41 5 3 3" xfId="7156" xr:uid="{C4E74646-EA90-496D-846B-0FD5C2021AF2}"/>
    <cellStyle name="Comma 41 5 3 4" xfId="6935" xr:uid="{339D5A33-D9E1-4E0A-9C47-A6366FDCA3BC}"/>
    <cellStyle name="Comma 41 5 4" xfId="1651" xr:uid="{B2092A53-E885-41AF-8664-4957C1868AD1}"/>
    <cellStyle name="Comma 41 5 4 2" xfId="4960" xr:uid="{685FE8D6-FA98-4BBC-8BBD-601F6AD6F890}"/>
    <cellStyle name="Comma 41 5 4 2 2" xfId="11665" xr:uid="{7B14CA85-F581-4D92-AF76-A7740AC2B20E}"/>
    <cellStyle name="Comma 41 5 4 3" xfId="7677" xr:uid="{03BA3CDD-3429-443A-AA2B-60F5FAE37979}"/>
    <cellStyle name="Comma 41 5 4 4" xfId="10346" xr:uid="{29278BE1-AA8F-4C50-A867-E0DE55E88E51}"/>
    <cellStyle name="Comma 41 5 5" xfId="3971" xr:uid="{8CB9D24C-45FD-4EB2-B2B4-6CA08FDCC80B}"/>
    <cellStyle name="Comma 41 5 5 2" xfId="9748" xr:uid="{DC497CCB-50DE-48E1-8ADF-0A391707CF87}"/>
    <cellStyle name="Comma 41 5 6" xfId="5984" xr:uid="{C3256790-D012-41F2-B70A-B0B5670C27A3}"/>
    <cellStyle name="Comma 41 5 7" xfId="10064" xr:uid="{A7784583-843B-432B-AD43-2E9084EF470B}"/>
    <cellStyle name="Comma 41 6" xfId="2065" xr:uid="{3BA91D4B-5146-4C87-8AC1-E73C85CB5C2C}"/>
    <cellStyle name="Comma 41 6 2" xfId="3611" xr:uid="{885B37F7-2D17-4867-A876-0C341D27B547}"/>
    <cellStyle name="Comma 41 6 2 2" xfId="4685" xr:uid="{DEACFB77-EFDC-4F50-9CAE-3A1AD1040766}"/>
    <cellStyle name="Comma 41 6 2 2 2" xfId="8886" xr:uid="{3FC1E2E8-18F6-4C18-8B5D-30C16447CA71}"/>
    <cellStyle name="Comma 41 6 2 2 3" xfId="11515" xr:uid="{0AF153B1-9A84-46C8-B6D1-6103A12EBCD1}"/>
    <cellStyle name="Comma 41 6 2 3" xfId="8572" xr:uid="{8AC7EB60-4155-4CBC-9598-FD37F992D9ED}"/>
    <cellStyle name="Comma 41 6 2 4" xfId="7245" xr:uid="{3278F3C2-37CA-4628-9F5C-1C787DD738F8}"/>
    <cellStyle name="Comma 41 6 2 5" xfId="10277" xr:uid="{4F4A3683-E392-41F2-8CF7-E667B280673C}"/>
    <cellStyle name="Comma 41 6 3" xfId="4231" xr:uid="{33B53693-A89D-4F11-99AF-5BEEF60CE7E2}"/>
    <cellStyle name="Comma 41 6 3 2" xfId="8073" xr:uid="{37876C26-DBC8-4442-837F-1031DEF602F3}"/>
    <cellStyle name="Comma 41 6 3 3" xfId="11119" xr:uid="{E3404B7B-BD09-4351-93D9-613AE2F50368}"/>
    <cellStyle name="Comma 41 6 4" xfId="9039" xr:uid="{4212C4AD-46AE-494C-BC0F-0E422D19A7E4}"/>
    <cellStyle name="Comma 41 6 5" xfId="8469" xr:uid="{9D832D7F-8964-4B0C-8C54-1CD76D8310AC}"/>
    <cellStyle name="Comma 41 6 6" xfId="6343" xr:uid="{6E77C72B-A3C1-4824-8480-81AAEC0F8BD1}"/>
    <cellStyle name="Comma 41 6 7" xfId="9352" xr:uid="{57230D1F-07E6-4A04-ACD7-09353E94F053}"/>
    <cellStyle name="Comma 41 7" xfId="3701" xr:uid="{48A1465C-9721-4F0D-95E6-E8B9417A93D2}"/>
    <cellStyle name="Comma 41 7 2" xfId="4728" xr:uid="{CCBAA5F2-8AC7-4B43-90DD-E30964884620}"/>
    <cellStyle name="Comma 41 7 2 2" xfId="9885" xr:uid="{11FABDD5-E8B3-4708-A38B-0BF797291359}"/>
    <cellStyle name="Comma 41 7 2 3" xfId="8959" xr:uid="{75F8A582-9CBA-4C6C-8AEA-4BB0ABE1F593}"/>
    <cellStyle name="Comma 41 7 2 4" xfId="11553" xr:uid="{22FAA4C3-297A-450B-97FE-9A56CA01781D}"/>
    <cellStyle name="Comma 41 7 3" xfId="4302" xr:uid="{A9563EF1-3795-4156-AC20-96388F4D5ACB}"/>
    <cellStyle name="Comma 41 7 3 2" xfId="8682" xr:uid="{63944126-3D9D-441D-BE1E-DF8EA6285CC0}"/>
    <cellStyle name="Comma 41 7 3 3" xfId="11166" xr:uid="{58F2F8FC-2D63-4768-9544-9ADE29D07BCF}"/>
    <cellStyle name="Comma 41 7 4" xfId="7321" xr:uid="{5E277A61-F588-46D3-B6DB-0F70771F7C02}"/>
    <cellStyle name="Comma 41 7 5" xfId="10636" xr:uid="{781D60CC-8E22-4870-BF38-08AC7FB17769}"/>
    <cellStyle name="Comma 41 8" xfId="2540" xr:uid="{0CEEA16E-14DD-4B20-B851-A2A00911B16E}"/>
    <cellStyle name="Comma 41 9" xfId="2419" xr:uid="{13C90597-05EF-4089-A17C-5095AB4DFAF3}"/>
    <cellStyle name="Comma 41 9 2" xfId="5395" xr:uid="{AD1D4823-67E4-43F8-9C68-EEAEB9E0F33E}"/>
    <cellStyle name="Comma 41 9 2 2" xfId="8357" xr:uid="{274C950E-1AE0-4889-B3EC-5946A62607B2}"/>
    <cellStyle name="Comma 41 9 3" xfId="8559" xr:uid="{2FDEE5C1-076D-457A-BE1E-9CCFBE098E00}"/>
    <cellStyle name="Comma 41 9 4" xfId="6642" xr:uid="{6D3D220C-6B0F-4E77-9AB8-588E3F40FDBF}"/>
    <cellStyle name="Comma 41 9 5" xfId="5711" xr:uid="{781241DF-A8A2-43A6-B9DE-2F79A76C9F26}"/>
    <cellStyle name="Comma 42" xfId="703" xr:uid="{19437A32-AB24-494A-984C-CE937E1B421C}"/>
    <cellStyle name="Comma 43" xfId="1245" xr:uid="{AFC058A7-B888-427F-93F7-BC8285865FB0}"/>
    <cellStyle name="Comma 44" xfId="1254" xr:uid="{B2FEB789-BC53-4296-9B85-9949B51362BD}"/>
    <cellStyle name="Comma 44 2" xfId="2681" xr:uid="{78E66DF5-5584-4F8B-8E84-A9D92F127D85}"/>
    <cellStyle name="Comma 45" xfId="1260" xr:uid="{F49A5915-F3A2-4D79-8316-B6029BE4168E}"/>
    <cellStyle name="Comma 45 2" xfId="1337" xr:uid="{E3CA322F-4E0F-479B-9B0C-256036F1CA51}"/>
    <cellStyle name="Comma 46" xfId="1256" xr:uid="{78CE5D5F-B414-4748-A290-41891D8E8708}"/>
    <cellStyle name="Comma 46 2" xfId="2944" xr:uid="{3310D253-3AD7-4AA1-ADFB-0741545F412A}"/>
    <cellStyle name="Comma 47" xfId="1313" xr:uid="{1769C791-BA59-4B82-979B-58B371C5C2B9}"/>
    <cellStyle name="Comma 47 2" xfId="3144" xr:uid="{A39A12DB-1CEF-4AFD-9893-75B41CAFB96D}"/>
    <cellStyle name="Comma 47 2 2" xfId="4347" xr:uid="{9E005A1D-EC7D-41F5-B0C7-B8D7EE37C063}"/>
    <cellStyle name="Comma 47 2 2 2" xfId="5532" xr:uid="{EC1AC781-1A08-4FB1-AACB-C01B526E319F}"/>
    <cellStyle name="Comma 47 2 2 2 2" xfId="9810" xr:uid="{D11FA1C8-A083-44EB-B742-76570ECCEA30}"/>
    <cellStyle name="Comma 47 2 2 3" xfId="8676" xr:uid="{7D1B5BE3-6364-4A34-BBB1-7093C16CDD5B}"/>
    <cellStyle name="Comma 47 2 2 4" xfId="11204" xr:uid="{BF132C4C-DFDC-473F-8D6D-ECDCEDF1D012}"/>
    <cellStyle name="Comma 47 2 3" xfId="7495" xr:uid="{EBD23E32-C8DD-4BEE-A849-A37E29512BBC}"/>
    <cellStyle name="Comma 47 2 4" xfId="7028" xr:uid="{5A57E83F-3D8F-49B3-BEF9-CC2AB1B2B06F}"/>
    <cellStyle name="Comma 47 2 5" xfId="10406" xr:uid="{860FF58C-423A-4EA0-8BCC-401C8A44B9B4}"/>
    <cellStyle name="Comma 47 3" xfId="3508" xr:uid="{0060B13B-7F98-423C-A986-85B9DEB40E51}"/>
    <cellStyle name="Comma 47 3 2" xfId="5567" xr:uid="{BA59979E-68B0-42EF-BA38-1FB2B23D1CE1}"/>
    <cellStyle name="Comma 47 3 2 2" xfId="9822" xr:uid="{84A4F0CA-2000-4269-92E6-47BAECE57172}"/>
    <cellStyle name="Comma 47 3 2 3" xfId="8795" xr:uid="{6056D0D4-1EA3-4FDC-AA23-8A3282CFD765}"/>
    <cellStyle name="Comma 47 3 3" xfId="9290" xr:uid="{6977C199-8C30-4625-995D-3B4E489C8A43}"/>
    <cellStyle name="Comma 47 3 4" xfId="7157" xr:uid="{27B61826-398C-4D31-BC89-3DDB41714A2D}"/>
    <cellStyle name="Comma 47 3 5" xfId="10471" xr:uid="{107F1F68-054C-4CB0-B443-E5C4E3C2C9E3}"/>
    <cellStyle name="Comma 47 4" xfId="3560" xr:uid="{E7B1E9E2-C5CF-406B-8821-5C148958686A}"/>
    <cellStyle name="Comma 47 4 2" xfId="5589" xr:uid="{DBDA3906-6ABB-441B-B870-3F3E578D3621}"/>
    <cellStyle name="Comma 47 4 2 2" xfId="9835" xr:uid="{1FCB0201-0038-4D7A-85BE-E4FC5E0C8FE4}"/>
    <cellStyle name="Comma 47 4 2 3" xfId="8844" xr:uid="{12D4A884-F76C-4932-BAFF-D2FF45485464}"/>
    <cellStyle name="Comma 47 4 3" xfId="9503" xr:uid="{3A719B04-13E3-4862-A137-ED7353B8327C}"/>
    <cellStyle name="Comma 47 4 4" xfId="7206" xr:uid="{6D4D1971-2A5B-475D-8B80-C041F83A58FE}"/>
    <cellStyle name="Comma 47 4 5" xfId="6962" xr:uid="{7FFFC438-7751-4CFF-90AA-67901F8ADE2C}"/>
    <cellStyle name="Comma 47 5" xfId="3641" xr:uid="{26BE8267-3270-465E-BB58-3302C146753E}"/>
    <cellStyle name="Comma 47 6" xfId="3040" xr:uid="{D942CC57-1265-462A-864F-C938E3BA36C8}"/>
    <cellStyle name="Comma 47 6 2" xfId="5495" xr:uid="{0F658FD5-19BD-4AEC-A196-04E06BE3A1C1}"/>
    <cellStyle name="Comma 47 6 2 2" xfId="8614" xr:uid="{F6C40BF2-2429-4CF5-ACDA-A8EECD7A8BE5}"/>
    <cellStyle name="Comma 47 6 3" xfId="9761" xr:uid="{E09D39C0-1647-4556-A14D-E40302AEA5BE}"/>
    <cellStyle name="Comma 47 6 4" xfId="6963" xr:uid="{71A9C3D3-9BA1-44D4-9AFC-EBA8B0347DE0}"/>
    <cellStyle name="Comma 47 6 5" xfId="6633" xr:uid="{5F77C6D5-D871-4D69-987C-A46F52A63F1C}"/>
    <cellStyle name="Comma 47 7" xfId="2321" xr:uid="{A991DAAD-AD52-45AA-808C-4B19871D4A24}"/>
    <cellStyle name="Comma 47 7 2" xfId="9785" xr:uid="{5B847ACE-26EB-4316-8E1D-AAD9805D6F3A}"/>
    <cellStyle name="Comma 47 7 3" xfId="8449" xr:uid="{825D996C-018C-4E95-8369-12DFD9FD116E}"/>
    <cellStyle name="Comma 47 8" xfId="5667" xr:uid="{40D407FC-5D5B-44D0-B842-62CC61DBB320}"/>
    <cellStyle name="Comma 48" xfId="1315" xr:uid="{222E6EFF-DB13-420A-9A3F-9A159CCB6A63}"/>
    <cellStyle name="Comma 49" xfId="1321" xr:uid="{BC4AB498-8FCF-4A3D-9B03-0D0BAF606476}"/>
    <cellStyle name="Comma 49 2" xfId="3151" xr:uid="{2EC8C024-3FCD-4FB8-95FD-FA1D3FB4D125}"/>
    <cellStyle name="Comma 49 3" xfId="3059" xr:uid="{0DABB999-F0C0-4062-89F8-299A4DAFA17D}"/>
    <cellStyle name="Comma 49 3 2" xfId="5501" xr:uid="{D9362F1C-3372-438D-933A-96B72397A65F}"/>
    <cellStyle name="Comma 49 3 2 2" xfId="9789" xr:uid="{4988917F-3586-4CD2-99EA-FB602B89934D}"/>
    <cellStyle name="Comma 49 3 3" xfId="8618" xr:uid="{D825DCB0-9086-4715-84D5-23C11C718C39}"/>
    <cellStyle name="Comma 49 3 4" xfId="7107" xr:uid="{46D0439D-888E-44D6-9202-C30A37C2B1F5}"/>
    <cellStyle name="Comma 49 4" xfId="9641" xr:uid="{38CDA05A-6C97-418F-B291-AD668D0DE02D}"/>
    <cellStyle name="Comma 49 5" xfId="6970" xr:uid="{82788E1C-45AF-401F-BED0-FD099B9369A6}"/>
    <cellStyle name="Comma 5" xfId="208" xr:uid="{10756B97-9CFA-41BD-AB05-78D71D8B68A1}"/>
    <cellStyle name="Comma 5 2" xfId="209" xr:uid="{B72D16A1-CDE6-49B6-86C0-1DB2F7636BF3}"/>
    <cellStyle name="Comma 5 2 2" xfId="965" xr:uid="{B7889457-E175-4166-960B-3BD6F9919BE2}"/>
    <cellStyle name="Comma 5 2 3" xfId="966" xr:uid="{FEEBEC48-B591-4B04-8851-AD73685EF63D}"/>
    <cellStyle name="Comma 5 2 3 2" xfId="2567" xr:uid="{FA646417-704A-413D-B7D6-54DBE1D4D01B}"/>
    <cellStyle name="Comma 5 2 3 3" xfId="1605" xr:uid="{5C1C1DD3-D386-45C8-81CE-0A1F0E253F47}"/>
    <cellStyle name="Comma 5 2 3 4" xfId="9522" xr:uid="{83B5AF60-623C-452C-81C5-455861D8E2C9}"/>
    <cellStyle name="Comma 5 2 4" xfId="1349" xr:uid="{C7550138-CE5D-41DB-93C4-53DACE367E05}"/>
    <cellStyle name="Comma 5 2 4 2" xfId="1588" xr:uid="{5B96D158-C7E2-43AB-B043-CFD92BEAAC67}"/>
    <cellStyle name="Comma 5 2 4 2 2" xfId="4631" xr:uid="{244B7449-7EBB-4FA6-994F-D49701CB3A89}"/>
    <cellStyle name="Comma 5 2 4 2 2 2" xfId="11461" xr:uid="{155008A1-FEAC-493D-9D21-520261EC4EAA}"/>
    <cellStyle name="Comma 5 2 4 2 2 3" xfId="10647" xr:uid="{355A0DC2-D649-46AF-A10A-52C3C6DC0B93}"/>
    <cellStyle name="Comma 5 2 4 2 3" xfId="4150" xr:uid="{20D3505B-45B1-4570-8827-45555F43E334}"/>
    <cellStyle name="Comma 5 2 4 2 3 2" xfId="11062" xr:uid="{AE6CC8DC-59CC-4871-8635-9E805BC0192B}"/>
    <cellStyle name="Comma 5 2 4 2 4" xfId="5997" xr:uid="{416C1D19-525C-4AD3-B30D-8ACE05525BB7}"/>
    <cellStyle name="Comma 5 2 4 2 5" xfId="10577" xr:uid="{16DFCA39-6F72-4767-BF99-1572BA3CD6B6}"/>
    <cellStyle name="Comma 5 2 4 3" xfId="4498" xr:uid="{2ABB41B8-EB6D-4D80-99A3-AF14E106CBB8}"/>
    <cellStyle name="Comma 5 2 4 3 2" xfId="11330" xr:uid="{4AA71B7A-5D71-43A1-A5DE-C59BF6A9F37F}"/>
    <cellStyle name="Comma 5 2 4 3 3" xfId="6884" xr:uid="{D727BDEE-7BD4-420C-A58E-37894FD937A7}"/>
    <cellStyle name="Comma 5 2 4 4" xfId="3883" xr:uid="{783C6D58-752F-42AC-AB5C-28484344E8B7}"/>
    <cellStyle name="Comma 5 2 4 4 2" xfId="4946" xr:uid="{7D488183-321F-4532-86B5-DF9200CBA797}"/>
    <cellStyle name="Comma 5 2 4 4 3" xfId="10913" xr:uid="{1877F502-A923-4C99-B49E-11D58EE8D3CB}"/>
    <cellStyle name="Comma 5 2 4 5" xfId="10121" xr:uid="{89828B7D-2429-4194-88C4-585832E4CA48}"/>
    <cellStyle name="Comma 5 2 4 6" xfId="10516" xr:uid="{C9022857-B0A2-4971-BC86-6B6C51168EFE}"/>
    <cellStyle name="Comma 5 3" xfId="635" xr:uid="{5D2A433D-894E-44E2-9B0A-BC6244BA7E56}"/>
    <cellStyle name="Comma 5 4" xfId="1332" xr:uid="{FC135233-82D0-494F-BF60-2391F70B364C}"/>
    <cellStyle name="Comma 5 4 2" xfId="2329" xr:uid="{0A6E787E-7CDB-4F3F-ADCC-6B0901FD1426}"/>
    <cellStyle name="Comma 5 4 2 2" xfId="3734" xr:uid="{96E89843-83E3-4B2D-87F3-139649DE455D}"/>
    <cellStyle name="Comma 5 4 2 2 2" xfId="4616" xr:uid="{D6590692-E359-4C0B-AB6E-E9D3F35EB601}"/>
    <cellStyle name="Comma 5 4 2 2 2 2" xfId="8992" xr:uid="{15B41F0D-4A8A-43BF-A8AB-A64FA3A0891C}"/>
    <cellStyle name="Comma 5 4 2 2 2 3" xfId="11446" xr:uid="{F2FB558D-75F9-4FB6-A84C-DF95E791E992}"/>
    <cellStyle name="Comma 5 4 2 2 3" xfId="8461" xr:uid="{17165DA1-3F3A-4F87-AE1D-1C2231C19468}"/>
    <cellStyle name="Comma 5 4 2 2 4" xfId="7354" xr:uid="{3A54433C-F35F-4924-995E-4BB41BB040B1}"/>
    <cellStyle name="Comma 5 4 2 2 5" xfId="10228" xr:uid="{FEE01BE8-E830-4915-944C-5FC93F44384E}"/>
    <cellStyle name="Comma 5 4 2 3" xfId="4135" xr:uid="{3510A651-6B3D-413C-ABC7-56284AF045B9}"/>
    <cellStyle name="Comma 5 4 2 3 2" xfId="8317" xr:uid="{C423696E-13A8-484A-AE41-000BFD43A5BE}"/>
    <cellStyle name="Comma 5 4 2 3 3" xfId="11047" xr:uid="{6936C1FC-84D3-4CF5-828E-BCEA0423C573}"/>
    <cellStyle name="Comma 5 4 2 4" xfId="9568" xr:uid="{EB6B65EF-7A1F-4BB2-8607-95219CDC3352}"/>
    <cellStyle name="Comma 5 4 2 5" xfId="6591" xr:uid="{F8DD8B3C-5A66-4984-BF98-238388B91106}"/>
    <cellStyle name="Comma 5 4 2 6" xfId="6886" xr:uid="{5C936DD9-D777-4E95-8EDA-A0B6F003EAFA}"/>
    <cellStyle name="Comma 5 4 3" xfId="3648" xr:uid="{45D2AC89-7DDE-4DA2-B454-D7EAEB6DF044}"/>
    <cellStyle name="Comma 5 4 3 2" xfId="4766" xr:uid="{5F82C1AE-E30C-434E-B7D8-C44CB8A3E622}"/>
    <cellStyle name="Comma 5 4 3 2 2" xfId="8919" xr:uid="{4D041F6C-47C0-4BE3-8151-A1D7BCC7BDA4}"/>
    <cellStyle name="Comma 5 4 3 2 3" xfId="11590" xr:uid="{176E64AC-25F3-427C-9DB3-96FCA6E1E0B7}"/>
    <cellStyle name="Comma 5 4 3 3" xfId="4351" xr:uid="{59854845-A12A-4070-8365-663E527BB08C}"/>
    <cellStyle name="Comma 5 4 3 3 2" xfId="7650" xr:uid="{EBF33539-BFFF-452D-A763-8F5643441FD0}"/>
    <cellStyle name="Comma 5 4 3 3 3" xfId="11208" xr:uid="{BF679D79-4CBF-484C-9203-160975D4CF46}"/>
    <cellStyle name="Comma 5 4 3 4" xfId="7279" xr:uid="{A0B01262-60FE-4EA0-B272-CA948695326F}"/>
    <cellStyle name="Comma 5 4 3 5" xfId="10533" xr:uid="{DC71A7DA-0ADE-480D-89D1-357AF86168BE}"/>
    <cellStyle name="Comma 5 4 4" xfId="2453" xr:uid="{82A58829-253C-4F70-8F79-30BABC1725A1}"/>
    <cellStyle name="Comma 5 4 4 2" xfId="4483" xr:uid="{0B01A176-F993-4B53-A5CC-C052AF341D4B}"/>
    <cellStyle name="Comma 5 4 4 2 2" xfId="8391" xr:uid="{BDC19135-E9F5-4367-88EF-93B53751C78A}"/>
    <cellStyle name="Comma 5 4 4 2 3" xfId="11315" xr:uid="{7E1B8F23-689C-4A9F-805B-2B36B82351FF}"/>
    <cellStyle name="Comma 5 4 4 3" xfId="8531" xr:uid="{D38E5739-4186-44CD-8A15-BEBFB1E0753B}"/>
    <cellStyle name="Comma 5 4 4 4" xfId="6676" xr:uid="{F4C82838-FFEE-4B0A-84B7-CADAF3717026}"/>
    <cellStyle name="Comma 5 4 4 5" xfId="10213" xr:uid="{8D72B3BB-6FA6-4C5F-984D-32FC7D63B004}"/>
    <cellStyle name="Comma 5 4 5" xfId="1576" xr:uid="{4E945241-B90E-47CE-B340-008C0A10BD91}"/>
    <cellStyle name="Comma 5 4 6" xfId="3868" xr:uid="{3CC88855-EF26-4490-94A5-71CF727E43CD}"/>
    <cellStyle name="Comma 5 4 6 2" xfId="9773" xr:uid="{486EE05E-169B-4008-94D9-52C05CF67EB0}"/>
    <cellStyle name="Comma 5 4 6 3" xfId="10898" xr:uid="{98A2E4DA-27D8-4768-956A-BE23CA8B9E33}"/>
    <cellStyle name="Comma 5 4 7" xfId="9948" xr:uid="{912F706B-FA85-4C02-884A-3F0F0F639FE2}"/>
    <cellStyle name="Comma 5 5" xfId="9193" xr:uid="{48D131BB-14E0-4408-8AF4-B9C642142F5B}"/>
    <cellStyle name="Comma 50" xfId="1358" xr:uid="{B48FA3B8-0373-4AA7-9C44-A3A90593B9E8}"/>
    <cellStyle name="Comma 50 2" xfId="3203" xr:uid="{C7D56BF8-5206-40DD-9118-215EEB8FED4F}"/>
    <cellStyle name="Comma 50 3" xfId="3067" xr:uid="{2A207350-D5F5-41E7-A397-D846C15A838E}"/>
    <cellStyle name="Comma 50 3 2" xfId="5505" xr:uid="{0A0912FA-A007-4FC3-9ECC-6C218B13ADD0}"/>
    <cellStyle name="Comma 50 3 2 2" xfId="9792" xr:uid="{09687889-68B4-4700-A059-8814F71C3834}"/>
    <cellStyle name="Comma 50 3 3" xfId="8625" xr:uid="{4C2A1F89-F66F-4870-9D6F-A389ECD209FD}"/>
    <cellStyle name="Comma 50 3 4" xfId="7086" xr:uid="{1F1A11DB-53AB-4E57-992A-AEAD36592B23}"/>
    <cellStyle name="Comma 50 4" xfId="9684" xr:uid="{06291580-5C4F-497B-A34A-3C59FFDBB331}"/>
    <cellStyle name="Comma 50 5" xfId="6977" xr:uid="{6F05B155-048F-4CDF-A01D-5616C880BE14}"/>
    <cellStyle name="Comma 51" xfId="1364" xr:uid="{905A68F1-CC24-4032-8308-AAD66352A409}"/>
    <cellStyle name="Comma 51 2" xfId="3078" xr:uid="{BEA6CB17-E92A-474D-8C05-309561280CD8}"/>
    <cellStyle name="Comma 51 3" xfId="10729" xr:uid="{EC82C930-044E-435D-89BB-64AE65CA631F}"/>
    <cellStyle name="Comma 52" xfId="1365" xr:uid="{24243A00-06B7-4E1F-82C2-3E15000D75E5}"/>
    <cellStyle name="Comma 52 2" xfId="3204" xr:uid="{1E075745-E73B-471B-AB4D-9974C444FA17}"/>
    <cellStyle name="Comma 52 2 2" xfId="4052" xr:uid="{67CDD23C-290A-47E7-8C64-5E4FB9D6DE6E}"/>
    <cellStyle name="Comma 52 2 2 2" xfId="5538" xr:uid="{3474CF29-7864-4FD5-BFDD-AEC7FDFDCC73}"/>
    <cellStyle name="Comma 52 2 2 3" xfId="10968" xr:uid="{A3A7E6BB-D31F-4DC4-BCCF-A0CC6EE3E050}"/>
    <cellStyle name="Comma 52 3" xfId="3099" xr:uid="{78012447-E7D0-431C-82DC-CCA49E150856}"/>
    <cellStyle name="Comma 53" xfId="4" xr:uid="{D3EE3F3E-4DCD-4E39-8F4C-4DF35C470E25}"/>
    <cellStyle name="Comma 53 2" xfId="3205" xr:uid="{2767BF22-889F-4780-9713-5B2832FB19AA}"/>
    <cellStyle name="Comma 53 3" xfId="7311" xr:uid="{D9994871-D69F-4436-8967-BEDD1BA263D3}"/>
    <cellStyle name="Comma 54" xfId="1368" xr:uid="{EBF7918C-BA65-4A30-B040-ED1B0942CEDA}"/>
    <cellStyle name="Comma 54 2" xfId="3206" xr:uid="{9EC0E9AD-E1CA-4FFA-94EE-9F178D8F26BF}"/>
    <cellStyle name="Comma 54 3" xfId="10072" xr:uid="{DF8D190D-5BA1-483F-92D8-1D6EA4956EE5}"/>
    <cellStyle name="Comma 55" xfId="3308" xr:uid="{441F2434-B7D2-4A30-8B37-C746D7D09EC4}"/>
    <cellStyle name="Comma 56" xfId="3309" xr:uid="{E535295E-4E01-4373-8784-3C96BA328BFC}"/>
    <cellStyle name="Comma 57" xfId="3413" xr:uid="{A5533CD7-2F10-463B-A8D6-3A1D79997E07}"/>
    <cellStyle name="Comma 58" xfId="3522" xr:uid="{EA6D952F-F98B-4561-A388-93E7C6E2C2E2}"/>
    <cellStyle name="Comma 59" xfId="3507" xr:uid="{86CDAAAF-0FC7-4CD9-97A5-4EFEC9463E10}"/>
    <cellStyle name="Comma 6" xfId="210" xr:uid="{DAA39A8F-CB62-4B7C-AB7F-2A7C0E0CC7E0}"/>
    <cellStyle name="Comma 6 10" xfId="2899" xr:uid="{3116EBB8-723E-413C-8E5B-7C7EFDF46D75}"/>
    <cellStyle name="Comma 6 11" xfId="2990" xr:uid="{2316ACAC-67F2-4C1E-88A8-76D0FF32F6A2}"/>
    <cellStyle name="Comma 6 12" xfId="3207" xr:uid="{DBDB7224-D3C8-463D-9421-4068E9E8D85F}"/>
    <cellStyle name="Comma 6 13" xfId="3310" xr:uid="{B1D39801-3B38-4E9D-B8BA-29A5EAF05B63}"/>
    <cellStyle name="Comma 6 14" xfId="3414" xr:uid="{25EEA661-6958-4AA5-96F3-692DB561787F}"/>
    <cellStyle name="Comma 6 15" xfId="9196" xr:uid="{054D4471-083A-4545-8471-09A0846C2D2F}"/>
    <cellStyle name="Comma 6 2" xfId="211" xr:uid="{9ED6E347-75EC-458E-A9FA-35A0F1E12544}"/>
    <cellStyle name="Comma 6 2 2" xfId="967" xr:uid="{60945151-CB0A-4E3D-BA76-78749B2EAABD}"/>
    <cellStyle name="Comma 6 2 3" xfId="1352" xr:uid="{F013AAE5-D455-42D4-963E-C546C59FA629}"/>
    <cellStyle name="Comma 6 2 3 2" xfId="4153" xr:uid="{38EE6D0D-58FE-4DD1-9367-B4732DDF4B77}"/>
    <cellStyle name="Comma 6 2 3 2 2" xfId="4634" xr:uid="{BC700A19-4FD5-4DCC-AC94-DC4628477C1E}"/>
    <cellStyle name="Comma 6 2 3 2 2 2" xfId="11464" xr:uid="{55EEB144-3B19-4EE5-B69A-A0EED07F93BD}"/>
    <cellStyle name="Comma 6 2 3 2 2 3" xfId="7079" xr:uid="{AC94F7DC-B206-407D-8374-D10B90423397}"/>
    <cellStyle name="Comma 6 2 3 2 3" xfId="11065" xr:uid="{2EDA525E-9411-409C-B840-7AEAFE34E7BB}"/>
    <cellStyle name="Comma 6 2 3 2 4" xfId="5971" xr:uid="{239EAF63-9AE1-445F-BF6D-6604636A0793}"/>
    <cellStyle name="Comma 6 2 3 3" xfId="4501" xr:uid="{4E1AB895-DE42-49A7-8F52-5FCEE8F44E5C}"/>
    <cellStyle name="Comma 6 2 3 3 2" xfId="11333" xr:uid="{319715EE-8BC8-4D1D-96E5-40321F9ED9D0}"/>
    <cellStyle name="Comma 6 2 3 3 3" xfId="10822" xr:uid="{89DD393B-620C-4AFA-90B3-E938F1759CA5}"/>
    <cellStyle name="Comma 6 2 3 4" xfId="3886" xr:uid="{BA9DDDF7-182B-4046-B703-BBDEB8694BE3}"/>
    <cellStyle name="Comma 6 2 3 4 2" xfId="10916" xr:uid="{CEFC54AD-1B87-4688-8BB4-8B82A62E408A}"/>
    <cellStyle name="Comma 6 2 3 5" xfId="10353" xr:uid="{064E900F-D742-40E2-995E-67C7BEE3DE09}"/>
    <cellStyle name="Comma 6 2 3 6" xfId="6736" xr:uid="{676CD0FB-811C-44B6-AF3E-66BAB4B22699}"/>
    <cellStyle name="Comma 6 3" xfId="968" xr:uid="{516E55CC-8CEF-48E2-BEC4-D509EBF63E71}"/>
    <cellStyle name="Comma 6 3 10" xfId="9672" xr:uid="{83C219E0-A92C-4DE6-AE74-984C185B4E53}"/>
    <cellStyle name="Comma 6 3 2" xfId="969" xr:uid="{98E651A9-0DF9-489B-BEDA-AD68139E5960}"/>
    <cellStyle name="Comma 6 3 3" xfId="2639" xr:uid="{37D469E8-77E3-418F-8F23-951ABAA93579}"/>
    <cellStyle name="Comma 6 3 4" xfId="2769" xr:uid="{D7154774-5F02-4B89-83DA-B6D74D03C764}"/>
    <cellStyle name="Comma 6 3 5" xfId="2770" xr:uid="{3DA1588E-3299-42D0-9CAF-A2E185B44AB7}"/>
    <cellStyle name="Comma 6 3 6" xfId="2900" xr:uid="{FE1D3F6C-6600-437E-A90F-AF4C6D99F2BD}"/>
    <cellStyle name="Comma 6 3 7" xfId="2991" xr:uid="{E0AF1B0E-95FD-4807-AE3C-954C1926181D}"/>
    <cellStyle name="Comma 6 3 8" xfId="3415" xr:uid="{F09D247C-3B8E-491A-9F74-F08E58E5B144}"/>
    <cellStyle name="Comma 6 3 9" xfId="1583" xr:uid="{70128C4C-D7CE-409C-B537-C4A9D21DB4AC}"/>
    <cellStyle name="Comma 6 4" xfId="970" xr:uid="{B8FDDD9C-9352-46A8-96A2-1018AD215AD5}"/>
    <cellStyle name="Comma 6 5" xfId="971" xr:uid="{E766DA09-A634-47B4-BD1A-1D98A76BA84A}"/>
    <cellStyle name="Comma 6 6" xfId="972" xr:uid="{F2E9BD34-BF09-4950-9B22-350D2AF50809}"/>
    <cellStyle name="Comma 6 7" xfId="1336" xr:uid="{4AFD0F45-CDA6-4621-AF02-A841882A0E9D}"/>
    <cellStyle name="Comma 6 7 2" xfId="2640" xr:uid="{9D1BFAEC-5CA2-47F0-B04B-2C2A6DB27BDB}"/>
    <cellStyle name="Comma 6 7 2 2" xfId="4619" xr:uid="{2F47C6E2-92EB-43E8-B2E3-35044657EC81}"/>
    <cellStyle name="Comma 6 7 2 2 2" xfId="11449" xr:uid="{6CDF82D0-722D-41F8-BB8F-589895C91FA1}"/>
    <cellStyle name="Comma 6 7 2 2 3" xfId="10479" xr:uid="{61BFC03F-1587-4DD0-AA28-4BCF2559EC9D}"/>
    <cellStyle name="Comma 6 7 2 3" xfId="4138" xr:uid="{A11607D3-98D5-4662-A45C-CD813E3E32D2}"/>
    <cellStyle name="Comma 6 7 2 3 2" xfId="11050" xr:uid="{649B3360-F898-40E8-881D-340A801DD098}"/>
    <cellStyle name="Comma 6 7 2 4" xfId="10818" xr:uid="{CBE99676-863A-4290-BA44-0047D542FDC6}"/>
    <cellStyle name="Comma 6 7 2 5" xfId="6936" xr:uid="{0AA5B3CE-756B-4C86-98F1-2EDC7921D88C}"/>
    <cellStyle name="Comma 6 7 3" xfId="4486" xr:uid="{FE730069-F2E8-48EB-BF9B-1D2F4A5FEAFF}"/>
    <cellStyle name="Comma 6 7 3 2" xfId="11318" xr:uid="{E6C60F2D-77B4-4084-9237-5652559FE227}"/>
    <cellStyle name="Comma 6 7 3 3" xfId="7027" xr:uid="{ABF85E03-2C94-423A-8E58-2DC3DA58EABD}"/>
    <cellStyle name="Comma 6 7 4" xfId="3871" xr:uid="{DB20904A-BE2A-4205-8F19-154D1B070F38}"/>
    <cellStyle name="Comma 6 7 4 2" xfId="5479" xr:uid="{8AA8FF8A-2B3D-4AEE-929B-853AFEB5EFF4}"/>
    <cellStyle name="Comma 6 7 4 3" xfId="10901" xr:uid="{B8B2370D-0ECC-4370-B1E1-57367555B7C4}"/>
    <cellStyle name="Comma 6 7 5" xfId="5778" xr:uid="{9B38DF2C-4AD9-4484-B8F3-A687D772BC72}"/>
    <cellStyle name="Comma 6 7 6" xfId="9965" xr:uid="{3BF713AA-6237-43AA-B5C8-0792B0196B96}"/>
    <cellStyle name="Comma 6 8" xfId="2771" xr:uid="{92EC055D-300B-42C3-B8A5-1FB88A57BE56}"/>
    <cellStyle name="Comma 6 9" xfId="2772" xr:uid="{105CE20E-4C66-4816-9153-E93AC03F5741}"/>
    <cellStyle name="Comma 60" xfId="3595" xr:uid="{FA3B8D2D-4175-4C93-97F6-DBB51F953B88}"/>
    <cellStyle name="Comma 60 2" xfId="9241" xr:uid="{83F8143F-AB6D-4EFD-9F6B-E816E1352C82}"/>
    <cellStyle name="Comma 60 3" xfId="7467" xr:uid="{9795A0D3-BF71-4023-9EC4-F8DDB03D002B}"/>
    <cellStyle name="Comma 61" xfId="3604" xr:uid="{EDAA0B23-DC8E-4A16-AD63-D608F08E0F2E}"/>
    <cellStyle name="Comma 61 2" xfId="9143" xr:uid="{DE8951D3-F727-4CDC-99AD-A9805B0CD3D5}"/>
    <cellStyle name="Comma 61 3" xfId="8522" xr:uid="{7CEE4E1D-563A-4583-B146-997344370A5E}"/>
    <cellStyle name="Comma 62" xfId="3597" xr:uid="{C4A6ED32-EA68-4D54-BEB5-E5C376F95F68}"/>
    <cellStyle name="Comma 62 2" xfId="7509" xr:uid="{D45A3CA9-0A1E-4C0F-8E6B-717C168EBFC6}"/>
    <cellStyle name="Comma 62 3" xfId="8557" xr:uid="{E738E97F-73EB-42AD-B23D-A6F5F885C74B}"/>
    <cellStyle name="Comma 63" xfId="3605" xr:uid="{BDAC500B-BD23-43F9-8294-F931726F07B8}"/>
    <cellStyle name="Comma 63 2" xfId="7389" xr:uid="{0C437918-83E4-4833-A729-215B786A6781}"/>
    <cellStyle name="Comma 63 3" xfId="8723" xr:uid="{FC06D953-6FC6-4A73-89FC-AE7E0734C2AD}"/>
    <cellStyle name="Comma 64" xfId="3689" xr:uid="{C49796BA-8565-448E-AE7A-7B7BD5872436}"/>
    <cellStyle name="Comma 64 2" xfId="9117" xr:uid="{1E65E8B1-30F3-4676-A4B2-68BEA6E1D806}"/>
    <cellStyle name="Comma 64 3" xfId="9031" xr:uid="{7E2FF538-9E84-4B3F-88C4-AC7D802B1D68}"/>
    <cellStyle name="Comma 65" xfId="3696" xr:uid="{808124D2-812A-499A-9228-5618555B3323}"/>
    <cellStyle name="Comma 65 2" xfId="9027" xr:uid="{3CE96F0F-EDA2-488F-BDF3-7115926483C5}"/>
    <cellStyle name="Comma 65 3" xfId="8717" xr:uid="{C226AAF9-1CF9-4BCF-B1D1-F1B1E0B2FC01}"/>
    <cellStyle name="Comma 66" xfId="3691" xr:uid="{3A76AFEE-CAA0-4226-8227-DF824B2197D8}"/>
    <cellStyle name="Comma 66 2" xfId="8710" xr:uid="{D2694538-D6C6-419F-99A1-D49CE8E18AB6}"/>
    <cellStyle name="Comma 66 3" xfId="9172" xr:uid="{F3A84BF2-0030-4A55-B727-E49C84937401}"/>
    <cellStyle name="Comma 67" xfId="3695" xr:uid="{0DF4F050-5715-40CE-BEF4-4A20E7210E23}"/>
    <cellStyle name="Comma 67 2" xfId="3901" xr:uid="{9358671A-5520-40F1-ADFF-FADA524BE53F}"/>
    <cellStyle name="Comma 67 2 2" xfId="5618" xr:uid="{8D70657E-71E5-44C5-BA41-D0FCD5295069}"/>
    <cellStyle name="Comma 67 2 2 2" xfId="9882" xr:uid="{48CFA4C0-B535-4824-9F1A-74A714A32018}"/>
    <cellStyle name="Comma 67 2 3" xfId="8955" xr:uid="{A2D92F92-4630-49A4-8616-C7AD292F6A50}"/>
    <cellStyle name="Comma 67 2 4" xfId="10924" xr:uid="{4C1D6B81-B699-4823-A35E-9B97EE530DFC}"/>
    <cellStyle name="Comma 67 3" xfId="7492" xr:uid="{371FC87A-171F-488D-8A74-8B63D71194C8}"/>
    <cellStyle name="Comma 67 4" xfId="8605" xr:uid="{15AA6B73-7130-4250-BBE0-740AD60385BC}"/>
    <cellStyle name="Comma 67 5" xfId="9769" xr:uid="{FEA95ABF-DB9B-4558-8D41-B87FA7798A29}"/>
    <cellStyle name="Comma 67 6" xfId="7317" xr:uid="{8B2058FF-D71F-41FC-AB90-E59BDD4E1BA4}"/>
    <cellStyle name="Comma 67 7" xfId="10869" xr:uid="{50DFAD94-3A25-424C-BEA0-9F3CD6ED3248}"/>
    <cellStyle name="Comma 68" xfId="2484" xr:uid="{224DA76F-6030-46FB-B059-EB80B8081988}"/>
    <cellStyle name="Comma 68 2" xfId="3937" xr:uid="{8FB5BD6D-7E12-492E-A39F-E073D03CA060}"/>
    <cellStyle name="Comma 68 2 2" xfId="5457" xr:uid="{E9BA49E6-FAD7-42C5-BCE2-4CC039B75662}"/>
    <cellStyle name="Comma 68 2 3" xfId="10932" xr:uid="{202839BF-D9B7-4559-A197-2BDA4D5B3CED}"/>
    <cellStyle name="Comma 69" xfId="1370" xr:uid="{6F1279B0-B94A-4F39-8DB8-DB8B64C9039D}"/>
    <cellStyle name="Comma 7" xfId="212" xr:uid="{88B16E6E-C0A0-4729-A723-CA709375BD1D}"/>
    <cellStyle name="Comma 7 10" xfId="2773" xr:uid="{3BD0A294-7FBA-4F47-A015-A4D8C3DF2E35}"/>
    <cellStyle name="Comma 7 11" xfId="2774" xr:uid="{64C13A64-0B67-4365-A050-720A14446DBC}"/>
    <cellStyle name="Comma 7 12" xfId="2901" xr:uid="{18A496F5-B6B4-4110-8528-0C29481AB4F7}"/>
    <cellStyle name="Comma 7 13" xfId="2992" xr:uid="{E92733A9-C30E-467E-A8E3-89D32B4F95AF}"/>
    <cellStyle name="Comma 7 14" xfId="3208" xr:uid="{1D097011-32F5-40AD-B97B-91C7AC73BF19}"/>
    <cellStyle name="Comma 7 15" xfId="3311" xr:uid="{52CD0D24-22A2-4D8B-8537-FF008EF4B01D}"/>
    <cellStyle name="Comma 7 16" xfId="3416" xr:uid="{CD534731-4A05-42AF-A70B-51871A7B2204}"/>
    <cellStyle name="Comma 7 2" xfId="213" xr:uid="{92D7097A-4E14-45E7-A6F2-0E1E8E0DD591}"/>
    <cellStyle name="Comma 7 2 10" xfId="3209" xr:uid="{F6A139DE-3F93-4903-BF17-D6E731AD9C5D}"/>
    <cellStyle name="Comma 7 2 11" xfId="3312" xr:uid="{2FDF5058-4690-42F8-83A8-9DE3F3E6A311}"/>
    <cellStyle name="Comma 7 2 12" xfId="3417" xr:uid="{250EC2D8-42BA-4EC0-8517-6439EC79C1C4}"/>
    <cellStyle name="Comma 7 2 2" xfId="973" xr:uid="{6BFB2528-CAC7-4FE9-8CEF-441C7825B5B5}"/>
    <cellStyle name="Comma 7 2 3" xfId="974" xr:uid="{E84917D8-9AED-4D02-94C3-D291CF01F616}"/>
    <cellStyle name="Comma 7 2 4" xfId="975" xr:uid="{DB8EC030-9384-4F0E-9497-D3899524F752}"/>
    <cellStyle name="Comma 7 2 5" xfId="1354" xr:uid="{0FB1E9E5-81A1-48A1-AA95-10AE0A914E42}"/>
    <cellStyle name="Comma 7 2 5 2" xfId="2641" xr:uid="{43225EC3-A8EC-4543-BE43-D967A334F329}"/>
    <cellStyle name="Comma 7 2 5 2 2" xfId="4636" xr:uid="{D66C0872-A28F-4109-AB8A-B0DF53F4E13B}"/>
    <cellStyle name="Comma 7 2 5 2 2 2" xfId="11466" xr:uid="{C55CA254-6C96-4115-A83A-73BD3A932834}"/>
    <cellStyle name="Comma 7 2 5 2 2 3" xfId="10383" xr:uid="{911A4D66-0322-47BF-A04A-D382DD1E9793}"/>
    <cellStyle name="Comma 7 2 5 2 3" xfId="4155" xr:uid="{BAA8ED63-A292-4E7C-98A6-610B7250FA5D}"/>
    <cellStyle name="Comma 7 2 5 2 3 2" xfId="11067" xr:uid="{16B97368-B57E-4ECA-B2E2-290F8DCB27DA}"/>
    <cellStyle name="Comma 7 2 5 2 4" xfId="6925" xr:uid="{A290E6A8-8085-4E9C-9DFB-C81530EEC78C}"/>
    <cellStyle name="Comma 7 2 5 2 5" xfId="6828" xr:uid="{2AF9273B-2692-40A4-8BEE-43F308F1FF06}"/>
    <cellStyle name="Comma 7 2 5 3" xfId="4503" xr:uid="{7684DC77-3889-482A-A206-5F77600F3FD9}"/>
    <cellStyle name="Comma 7 2 5 3 2" xfId="11335" xr:uid="{93059D34-F39C-4ADC-BCB7-DAAEFBF7644C}"/>
    <cellStyle name="Comma 7 2 5 3 3" xfId="10847" xr:uid="{08717CB0-C145-487C-8170-920717EF3526}"/>
    <cellStyle name="Comma 7 2 5 4" xfId="3888" xr:uid="{DAD562F3-9FDD-4389-A4F4-495CF0FC2B3D}"/>
    <cellStyle name="Comma 7 2 5 4 2" xfId="5480" xr:uid="{B5414A3D-4466-45D1-A53D-71C94293F045}"/>
    <cellStyle name="Comma 7 2 5 4 3" xfId="10918" xr:uid="{43937C4C-A17A-4924-92F6-2950E6E3320B}"/>
    <cellStyle name="Comma 7 2 5 5" xfId="5666" xr:uid="{92FA892B-878D-48FE-8E8A-9772C911C9C9}"/>
    <cellStyle name="Comma 7 2 5 6" xfId="7121" xr:uid="{815C200D-006A-4AA0-955F-9D1E78A6644E}"/>
    <cellStyle name="Comma 7 2 6" xfId="2775" xr:uid="{348E84DB-F87B-4C6F-BCF6-887E00702ACC}"/>
    <cellStyle name="Comma 7 2 7" xfId="2776" xr:uid="{4FDC896C-3C8F-4A9F-8375-EE80A345B06D}"/>
    <cellStyle name="Comma 7 2 8" xfId="2902" xr:uid="{B0FF76D6-C2C4-486E-B22B-E9E8075733A9}"/>
    <cellStyle name="Comma 7 2 9" xfId="2993" xr:uid="{CE98D36F-7EC9-4682-B145-0E66E66E06E7}"/>
    <cellStyle name="Comma 7 3" xfId="214" xr:uid="{6D2F4713-67AE-4417-9C47-BAFC52958928}"/>
    <cellStyle name="Comma 7 3 10" xfId="3313" xr:uid="{A7522F3B-BB4C-4FF4-9BC8-4D92AEE54170}"/>
    <cellStyle name="Comma 7 3 11" xfId="3418" xr:uid="{095CD9AC-76A0-40AA-B2EA-1C7824628E0C}"/>
    <cellStyle name="Comma 7 3 2" xfId="976" xr:uid="{3F9FF96A-7DFB-4210-82FE-C22757060158}"/>
    <cellStyle name="Comma 7 3 3" xfId="977" xr:uid="{80761873-7966-45B1-BED7-97AD617E4152}"/>
    <cellStyle name="Comma 7 3 4" xfId="2642" xr:uid="{93760EA2-6035-42A9-9786-1CFDF21A73F9}"/>
    <cellStyle name="Comma 7 3 5" xfId="2777" xr:uid="{756DC3AF-F5B0-40EA-89C4-7A664D4D9B22}"/>
    <cellStyle name="Comma 7 3 6" xfId="2778" xr:uid="{4B7815AE-B6B8-4035-9001-9570E01B9580}"/>
    <cellStyle name="Comma 7 3 7" xfId="2903" xr:uid="{19F1BA30-59B5-4638-A5F0-59902C995991}"/>
    <cellStyle name="Comma 7 3 8" xfId="2994" xr:uid="{F508E6CE-595C-4D46-9586-E663216CE364}"/>
    <cellStyle name="Comma 7 3 9" xfId="3210" xr:uid="{382A3ED1-AC55-4D63-87E6-5DB7A125CA3C}"/>
    <cellStyle name="Comma 7 4" xfId="215" xr:uid="{9D223FC0-3B0C-4C74-B662-503AF1420750}"/>
    <cellStyle name="Comma 7 4 10" xfId="3314" xr:uid="{D167C87C-633B-4B22-969B-977597573AFF}"/>
    <cellStyle name="Comma 7 4 11" xfId="3419" xr:uid="{D54556B7-F68B-4443-9E9C-A35755B9DB04}"/>
    <cellStyle name="Comma 7 4 2" xfId="978" xr:uid="{67368329-2378-4C8D-B785-E0142ABBF92F}"/>
    <cellStyle name="Comma 7 4 3" xfId="979" xr:uid="{78B302CB-8207-49F2-892E-0AA139B8467B}"/>
    <cellStyle name="Comma 7 4 4" xfId="2643" xr:uid="{212DC054-7F9C-4ACA-9151-05EDD388BFA4}"/>
    <cellStyle name="Comma 7 4 5" xfId="2779" xr:uid="{AE7E1424-ADC9-4028-9DAE-7421D6B80317}"/>
    <cellStyle name="Comma 7 4 6" xfId="2780" xr:uid="{9DC34198-3BCC-493C-8925-815C1C11D7E1}"/>
    <cellStyle name="Comma 7 4 7" xfId="2904" xr:uid="{38FA9D52-875C-4CF5-B748-553A0FFE44A3}"/>
    <cellStyle name="Comma 7 4 8" xfId="2995" xr:uid="{BB5609AE-6EC6-41C2-9A38-B16D5459F952}"/>
    <cellStyle name="Comma 7 4 9" xfId="3211" xr:uid="{5CF297C2-B90E-4F01-A830-4D2326D560B3}"/>
    <cellStyle name="Comma 7 5" xfId="216" xr:uid="{0BC1BDF7-F76B-44B8-B3EF-CB30A387B69D}"/>
    <cellStyle name="Comma 7 6" xfId="980" xr:uid="{E4EB25E7-A954-436B-ABDA-716BF233663A}"/>
    <cellStyle name="Comma 7 7" xfId="981" xr:uid="{DEFE95BD-F476-4F2D-99C3-FEE17B0E403E}"/>
    <cellStyle name="Comma 7 7 2" xfId="2203" xr:uid="{02446BD8-4335-4A2E-B108-46B5B0506F41}"/>
    <cellStyle name="Comma 7 7 2 2" xfId="5359" xr:uid="{954FFDBA-DDDD-47CD-B13A-B46CDB2941C3}"/>
    <cellStyle name="Comma 7 7 2 2 2" xfId="8210" xr:uid="{AB2F11CE-F940-455B-8092-E87F08C46D61}"/>
    <cellStyle name="Comma 7 7 2 3" xfId="6479" xr:uid="{7D5877D2-5C7A-42A2-BCFC-46A397899273}"/>
    <cellStyle name="Comma 7 7 2 4" xfId="10153" xr:uid="{5D83384B-0B04-4BE3-9DAF-3B2DD1E3F9FA}"/>
    <cellStyle name="Comma 7 7 3" xfId="2588" xr:uid="{C6309989-8163-4298-A069-2A6B2B1D7EC8}"/>
    <cellStyle name="Comma 7 7 4" xfId="1800" xr:uid="{9EB1ED8D-EA76-49D5-852E-653BFE4B1B89}"/>
    <cellStyle name="Comma 7 7 4 2" xfId="5089" xr:uid="{6859EA15-BF59-4F72-9918-6E0E5301315A}"/>
    <cellStyle name="Comma 7 7 4 2 2" xfId="11687" xr:uid="{271346B9-00E8-4704-B48F-45B60746B7A4}"/>
    <cellStyle name="Comma 7 7 4 3" xfId="7828" xr:uid="{B569D8D9-FFC8-4B67-8C8D-85E7C630A6B8}"/>
    <cellStyle name="Comma 7 7 4 4" xfId="10520" xr:uid="{8EA77600-3CEA-495C-A292-8221BF7FF989}"/>
    <cellStyle name="Comma 7 7 5" xfId="9350" xr:uid="{C8E17F54-7183-4983-B010-4A97470A0734}"/>
    <cellStyle name="Comma 7 7 6" xfId="8594" xr:uid="{A963516B-46C0-4B0F-A77B-47AEEB9A0916}"/>
    <cellStyle name="Comma 7 7 7" xfId="6129" xr:uid="{0C201DCE-EB98-40FC-8CD7-F30670D996A8}"/>
    <cellStyle name="Comma 7 8" xfId="982" xr:uid="{C401F1EB-BE47-4D44-80D3-02FF29F8D6BF}"/>
    <cellStyle name="Comma 7 8 2" xfId="2589" xr:uid="{AE8B5750-953D-4D19-919B-E6E1733852A7}"/>
    <cellStyle name="Comma 7 8 3" xfId="1572" xr:uid="{6D4C7162-5F07-4A63-98D8-037A0C445A92}"/>
    <cellStyle name="Comma 7 8 3 2" xfId="4941" xr:uid="{A946D9AF-BC06-421E-8179-C38FFB6D2A6D}"/>
    <cellStyle name="Comma 7 8 3 2 2" xfId="11661" xr:uid="{CB232853-4DEB-4E7B-B2CD-2528DA519253}"/>
    <cellStyle name="Comma 7 8 3 3" xfId="7647" xr:uid="{ED81F3C2-AE15-4986-B531-D2EE0C3FD68A}"/>
    <cellStyle name="Comma 7 8 3 4" xfId="10326" xr:uid="{AC560F33-58A3-4A6E-B21E-BB39F2F47C42}"/>
    <cellStyle name="Comma 7 8 4" xfId="9296" xr:uid="{FE4CF91A-56E5-414B-BDB9-70320633C86E}"/>
    <cellStyle name="Comma 7 8 5" xfId="9543" xr:uid="{F1733038-427D-413D-BFDB-747D71EE9A7B}"/>
    <cellStyle name="Comma 7 8 6" xfId="5952" xr:uid="{3DED7FC6-F9DD-4C36-883C-574A10756079}"/>
    <cellStyle name="Comma 7 9" xfId="1339" xr:uid="{7B77C726-D79B-4DD7-B2EC-60E1F010A48E}"/>
    <cellStyle name="Comma 7 9 2" xfId="2644" xr:uid="{41286458-AAD6-4906-AFB2-8546CEB69A2C}"/>
    <cellStyle name="Comma 7 9 2 2" xfId="4621" xr:uid="{74CA4045-3627-4CAC-A0EA-7C937F41F4B5}"/>
    <cellStyle name="Comma 7 9 2 2 2" xfId="11451" xr:uid="{5F0471EB-0AF4-4F0D-91AA-8BBB343AC946}"/>
    <cellStyle name="Comma 7 9 2 2 3" xfId="6788" xr:uid="{DAAF39C2-1346-453F-BA09-0985E4A7F8EB}"/>
    <cellStyle name="Comma 7 9 2 3" xfId="4140" xr:uid="{39BC32A2-E6D8-4190-9878-8B1744AB67C1}"/>
    <cellStyle name="Comma 7 9 2 3 2" xfId="5481" xr:uid="{0FB1128B-25D0-49E4-9D91-5F00B4BD6DA1}"/>
    <cellStyle name="Comma 7 9 2 3 3" xfId="11052" xr:uid="{874B9290-AC57-454F-80E1-E64B6542B46B}"/>
    <cellStyle name="Comma 7 9 2 4" xfId="10830" xr:uid="{981FE348-3ED2-447C-9B10-C37CEC214B17}"/>
    <cellStyle name="Comma 7 9 3" xfId="2054" xr:uid="{862A6D13-0945-430E-B757-01670B88945B}"/>
    <cellStyle name="Comma 7 9 3 2" xfId="4488" xr:uid="{037030E8-97A5-45F8-9190-E9F3878B7DA3}"/>
    <cellStyle name="Comma 7 9 3 2 2" xfId="11320" xr:uid="{A5F654EE-6F97-40E1-98C3-BA94B2879469}"/>
    <cellStyle name="Comma 7 9 3 3" xfId="8061" xr:uid="{347DED73-3DC0-4313-A9C4-4A3DBB2E5CA5}"/>
    <cellStyle name="Comma 7 9 3 4" xfId="5780" xr:uid="{66BE4DE3-B37C-4C78-B560-D52A9CF19D9B}"/>
    <cellStyle name="Comma 7 9 3 5" xfId="9941" xr:uid="{E7B135FA-653B-4B5C-AB9A-079ED5072D6C}"/>
    <cellStyle name="Comma 7 9 4" xfId="3873" xr:uid="{EFDF78ED-8D25-4CA7-AD24-5824223B9420}"/>
    <cellStyle name="Comma 7 9 4 2" xfId="5243" xr:uid="{D74CDB3C-03A0-4002-8878-2A26EF678BAB}"/>
    <cellStyle name="Comma 7 9 4 2 2" xfId="11708" xr:uid="{B3AF5CD4-6DED-47D9-A508-8836A444F0B9}"/>
    <cellStyle name="Comma 7 9 4 3" xfId="9413" xr:uid="{613AF4F8-3943-4C64-813E-BCD09B3EA28F}"/>
    <cellStyle name="Comma 7 9 4 4" xfId="10903" xr:uid="{2AB9D069-57A1-469A-9361-AF5053CB74DF}"/>
    <cellStyle name="Comma 7 9 5" xfId="9147" xr:uid="{618B8D10-682F-4F30-B8BC-1EA1170EF5B5}"/>
    <cellStyle name="Comma 7 9 6" xfId="6331" xr:uid="{872A6101-CCAA-4CE8-B5DB-FC4624F26107}"/>
    <cellStyle name="Comma 7 9 7" xfId="10565" xr:uid="{C0AAB7F5-94C5-428F-A765-D4CC0E246192}"/>
    <cellStyle name="Comma 7 9 8" xfId="6954" xr:uid="{FCFE3E1F-E165-4B45-80A6-621E97E673FF}"/>
    <cellStyle name="Comma 70" xfId="1383" xr:uid="{849D5605-FC8F-4FEE-89DA-2D57BE077DDD}"/>
    <cellStyle name="Comma 70 2" xfId="9709" xr:uid="{4A928981-6490-45D3-A949-F039F7A14F37}"/>
    <cellStyle name="Comma 70 3" xfId="8563" xr:uid="{72F49B64-456D-4226-89B8-8D94AAFB9F2C}"/>
    <cellStyle name="Comma 71" xfId="3781" xr:uid="{B7D7C6CE-3CBD-4E58-A7F0-FAFD6AA6AF2F}"/>
    <cellStyle name="Comma 71 2" xfId="9190" xr:uid="{85E340E8-26E3-4E26-992E-CA74B2CB5FA3}"/>
    <cellStyle name="Comma 72" xfId="3785" xr:uid="{DD50D49B-5306-4117-9162-E1863D26579C}"/>
    <cellStyle name="Comma 73" xfId="3774" xr:uid="{18521E88-6598-4CA1-9114-2A93421EBCB5}"/>
    <cellStyle name="Comma 74" xfId="2537" xr:uid="{73554611-22FD-43D7-AC43-1584E17B5E50}"/>
    <cellStyle name="Comma 74 2" xfId="7664" xr:uid="{8BBD9A71-C6C6-4F41-8B6D-4FC3BBA1B29A}"/>
    <cellStyle name="Comma 75" xfId="2496" xr:uid="{53EC4207-5ABA-44B2-9BC5-A8F95D8E3798}"/>
    <cellStyle name="Comma 75 2" xfId="7673" xr:uid="{76BC73EB-0143-4156-94F4-9514215D2127}"/>
    <cellStyle name="Comma 76" xfId="3791" xr:uid="{396AAEEA-3B2F-4973-A8DC-30F9EF6B5248}"/>
    <cellStyle name="Comma 76 2" xfId="8731" xr:uid="{8BE06982-AC29-4235-97A2-60A1A4CD8F85}"/>
    <cellStyle name="Comma 77" xfId="2522" xr:uid="{A5505794-2DC7-4D5D-820F-439E9723D0D6}"/>
    <cellStyle name="Comma 78" xfId="1377" xr:uid="{6BBCF583-0454-4616-B3E6-C1F0A571344F}"/>
    <cellStyle name="Comma 79" xfId="2531" xr:uid="{579A4518-2D22-4C85-B61A-98FC6876DEE2}"/>
    <cellStyle name="Comma 79 2" xfId="9557" xr:uid="{23EAEEB0-F8C2-4BA8-82D9-725A9F58A626}"/>
    <cellStyle name="Comma 8" xfId="217" xr:uid="{9B9518C1-D04D-4DAA-B5D4-ACE6DE160537}"/>
    <cellStyle name="Comma 8 10" xfId="3212" xr:uid="{B89A2ED1-8A52-41AC-80ED-0BF173C52582}"/>
    <cellStyle name="Comma 8 11" xfId="3315" xr:uid="{4333A949-F39D-45B1-94A1-A33117215382}"/>
    <cellStyle name="Comma 8 12" xfId="3420" xr:uid="{8C86DEE9-95C3-453D-BB0E-C5D67E846ED8}"/>
    <cellStyle name="Comma 8 2" xfId="983" xr:uid="{EA7D31D6-5379-4F43-9410-6F85660414BE}"/>
    <cellStyle name="Comma 8 2 2" xfId="1356" xr:uid="{9C3F55CD-9AAB-4455-915A-C387E9D8CEDB}"/>
    <cellStyle name="Comma 8 2 2 2" xfId="2213" xr:uid="{159424B2-86ED-418A-BDCD-20D188F2B42A}"/>
    <cellStyle name="Comma 8 2 2 2 2" xfId="4638" xr:uid="{73A3F245-3F87-48AE-A753-8EB4C6D55332}"/>
    <cellStyle name="Comma 8 2 2 2 2 2" xfId="11468" xr:uid="{578D7BFA-F55A-4C6A-A66C-6990F48762E6}"/>
    <cellStyle name="Comma 8 2 2 2 2 3" xfId="6582" xr:uid="{1202B593-6E36-4FFE-AE9E-70153562835B}"/>
    <cellStyle name="Comma 8 2 2 2 3" xfId="4157" xr:uid="{B2BB4B15-3719-4469-A3B7-B168BE3D1B88}"/>
    <cellStyle name="Comma 8 2 2 2 3 2" xfId="11069" xr:uid="{7AFA7FEF-63E2-4F90-BA89-FA7041FD07CC}"/>
    <cellStyle name="Comma 8 2 2 2 4" xfId="8219" xr:uid="{1FFC5EDA-C73A-417C-A658-0AE868194A9A}"/>
    <cellStyle name="Comma 8 2 2 2 5" xfId="10807" xr:uid="{E3BAFB46-FE19-4D5F-8885-6F3055D3FED3}"/>
    <cellStyle name="Comma 8 2 2 3" xfId="4505" xr:uid="{30538F3A-1D1B-4327-8882-B06EED1B3FD7}"/>
    <cellStyle name="Comma 8 2 2 3 2" xfId="11337" xr:uid="{80B9CD6B-D6D8-4801-A423-1C88512010E0}"/>
    <cellStyle name="Comma 8 2 2 3 3" xfId="6841" xr:uid="{93221037-68A9-4A4B-9B1B-BB062D451077}"/>
    <cellStyle name="Comma 8 2 2 4" xfId="3890" xr:uid="{4D5D9D0C-1352-47E0-AC67-12C95D8790FD}"/>
    <cellStyle name="Comma 8 2 2 4 2" xfId="10920" xr:uid="{8A37DD38-CBEB-44E2-9969-E9B2A83BA355}"/>
    <cellStyle name="Comma 8 2 2 4 3" xfId="6885" xr:uid="{30C62104-F3F9-4E8F-B910-A9DAD21BF426}"/>
    <cellStyle name="Comma 8 2 2 5" xfId="6488" xr:uid="{A76B8996-6D98-4CFB-A335-C76602E39CC0}"/>
    <cellStyle name="Comma 8 2 2 6" xfId="10726" xr:uid="{0BE14BCE-2C7D-4D3D-AFE6-8225A4F3964B}"/>
    <cellStyle name="Comma 8 2 3" xfId="2568" xr:uid="{8ACC063C-D023-42EE-9404-F5A2E81B400F}"/>
    <cellStyle name="Comma 8 2 4" xfId="1845" xr:uid="{5E76384F-E3D3-494D-920A-0CAAE7B9EA4A}"/>
    <cellStyle name="Comma 8 2 4 2" xfId="5097" xr:uid="{A9A9FE60-FD6A-43E6-86DD-C45B65BBC858}"/>
    <cellStyle name="Comma 8 2 4 2 2" xfId="11688" xr:uid="{2CC0AFEA-1D52-48D7-BB68-3E9F6A52D8BA}"/>
    <cellStyle name="Comma 8 2 4 3" xfId="7877" xr:uid="{D0DD41AA-7265-460D-AD04-735E17B00AAB}"/>
    <cellStyle name="Comma 8 2 4 4" xfId="7055" xr:uid="{3E9187A0-3928-4C41-AAD1-F3D239352B87}"/>
    <cellStyle name="Comma 8 2 5" xfId="9358" xr:uid="{CB0D9400-E59D-4C4B-A71F-7F113BE43FA4}"/>
    <cellStyle name="Comma 8 2 6" xfId="8748" xr:uid="{B262881A-4BDA-42F8-9700-02854B9158F8}"/>
    <cellStyle name="Comma 8 2 7" xfId="6149" xr:uid="{529210E2-4DD2-405A-9948-AE4C4643FF36}"/>
    <cellStyle name="Comma 8 3" xfId="984" xr:uid="{1EB8EEF2-D334-4CE5-9D0C-C02923286281}"/>
    <cellStyle name="Comma 8 4" xfId="985" xr:uid="{5ACA15E9-5002-45F8-9E27-B5BC16BCC723}"/>
    <cellStyle name="Comma 8 5" xfId="1341" xr:uid="{B8DDE400-6CF7-45C4-B8B6-2B143EE02F06}"/>
    <cellStyle name="Comma 8 5 2" xfId="2645" xr:uid="{14DAA2F9-7C54-4927-8E1C-F3DBE8AF0B60}"/>
    <cellStyle name="Comma 8 5 2 2" xfId="4623" xr:uid="{6927086E-9269-4587-8C81-4445BE5EF193}"/>
    <cellStyle name="Comma 8 5 2 2 2" xfId="11453" xr:uid="{DB1B2E4C-38B7-4BCA-A9C4-A69C88FCF012}"/>
    <cellStyle name="Comma 8 5 2 2 3" xfId="10214" xr:uid="{1F1DA9B2-A59A-4092-9EFC-C7BE723FFB36}"/>
    <cellStyle name="Comma 8 5 2 3" xfId="4142" xr:uid="{FB03B0F7-4AEE-4D96-A722-5B00F6FA4584}"/>
    <cellStyle name="Comma 8 5 2 3 2" xfId="11054" xr:uid="{8F1C3E18-3D31-46B3-985A-6B15D2DD70C2}"/>
    <cellStyle name="Comma 8 5 2 4" xfId="10532" xr:uid="{F7C3A24E-71B2-4DDD-BC81-18D9FBCAFAB8}"/>
    <cellStyle name="Comma 8 5 2 5" xfId="6948" xr:uid="{7C8F8B57-9101-4756-BF44-0967992477CB}"/>
    <cellStyle name="Comma 8 5 3" xfId="4490" xr:uid="{30430AC0-1C2F-4E25-B078-1022AA649511}"/>
    <cellStyle name="Comma 8 5 3 2" xfId="11322" xr:uid="{935C8157-512C-4A8A-A91C-196134F4ADFE}"/>
    <cellStyle name="Comma 8 5 3 3" xfId="10877" xr:uid="{3F30D74B-5CD8-49F0-987E-914005CE9F96}"/>
    <cellStyle name="Comma 8 5 4" xfId="3875" xr:uid="{E72DDDFE-A0B4-469D-938C-2CB8CB06C96A}"/>
    <cellStyle name="Comma 8 5 4 2" xfId="5482" xr:uid="{9DADDFBE-D7E6-4546-9E5E-D32B09A1DE7C}"/>
    <cellStyle name="Comma 8 5 4 3" xfId="10905" xr:uid="{6893453F-D720-4D67-BE19-EC7DFE007167}"/>
    <cellStyle name="Comma 8 5 5" xfId="10848" xr:uid="{A6FECB65-67D1-4F89-AD1D-578142BD8965}"/>
    <cellStyle name="Comma 8 5 6" xfId="10587" xr:uid="{07C75196-0285-4A8D-8023-F65E0E4F0115}"/>
    <cellStyle name="Comma 8 6" xfId="2781" xr:uid="{6D221A2A-B579-422C-AB2D-E0F4012C1EA4}"/>
    <cellStyle name="Comma 8 7" xfId="2782" xr:uid="{C8103037-8C4B-470D-9C33-2ECEEDD57202}"/>
    <cellStyle name="Comma 8 8" xfId="2905" xr:uid="{FAE1457B-54B3-4C9B-A6F1-37DE44940EBB}"/>
    <cellStyle name="Comma 8 9" xfId="2996" xr:uid="{8A53EBCF-F586-46A6-9BC6-4DD2A7C6AD51}"/>
    <cellStyle name="Comma 80" xfId="2532" xr:uid="{28DCABDA-B91A-4563-9E2D-57F08D891FF3}"/>
    <cellStyle name="Comma 81" xfId="3793" xr:uid="{19D6F93C-1287-41BA-B2F0-7F5944152150}"/>
    <cellStyle name="Comma 81 2" xfId="7454" xr:uid="{CCE57C9C-8948-4670-905F-FA773F55D5C7}"/>
    <cellStyle name="Comma 82" xfId="2592" xr:uid="{49535F63-3528-41DE-8F8F-D3D154F291AB}"/>
    <cellStyle name="Comma 82 2" xfId="9145" xr:uid="{6E9FD50A-E575-4483-A230-EDFE1BA96308}"/>
    <cellStyle name="Comma 83" xfId="3775" xr:uid="{794388C2-1D16-4835-83AB-627DD86D945B}"/>
    <cellStyle name="Comma 84" xfId="3769" xr:uid="{F6282310-7274-4204-8BCC-64180DC87830}"/>
    <cellStyle name="Comma 85" xfId="3767" xr:uid="{36DAA426-B189-4E00-B8A6-2808CACC2E9F}"/>
    <cellStyle name="Comma 86" xfId="3779" xr:uid="{DCB2E093-71AB-44E6-B21E-F562CEAFC7DB}"/>
    <cellStyle name="Comma 87" xfId="3925" xr:uid="{558D08DC-B76B-4D6B-ADFA-2AC7F8122CE9}"/>
    <cellStyle name="Comma 88" xfId="3912" xr:uid="{758E7590-A8F0-41E8-B513-ECB53EDEFC6F}"/>
    <cellStyle name="Comma 89" xfId="4001" xr:uid="{36A2AC4E-B73B-4C1C-A67F-ED6EC00F430B}"/>
    <cellStyle name="Comma 9" xfId="218" xr:uid="{900D12D6-263D-4A66-A45F-16798F51F585}"/>
    <cellStyle name="Comma 9 10" xfId="3213" xr:uid="{786041DA-AD9B-4A7C-BB3A-AC1162E3D80F}"/>
    <cellStyle name="Comma 9 11" xfId="3316" xr:uid="{5E27F29B-5F2F-481F-9261-B4DFF6B5E353}"/>
    <cellStyle name="Comma 9 12" xfId="3421" xr:uid="{663A33ED-A3A1-454E-803D-E65B6514D8B9}"/>
    <cellStyle name="Comma 9 2" xfId="986" xr:uid="{4FBFCFED-3071-4428-8BD4-A8F50BFD4C64}"/>
    <cellStyle name="Comma 9 3" xfId="987" xr:uid="{C245118A-821F-4D77-AB66-8659B7B2E87D}"/>
    <cellStyle name="Comma 9 4" xfId="988" xr:uid="{3EB6809D-1A09-4DBE-87A2-4F9A8A1748AC}"/>
    <cellStyle name="Comma 9 5" xfId="2646" xr:uid="{74F9F3A8-84B4-4EE9-8D94-FA9EDDFF8E62}"/>
    <cellStyle name="Comma 9 6" xfId="2783" xr:uid="{F5BA542E-2359-4BD5-ACC7-8241314134C3}"/>
    <cellStyle name="Comma 9 7" xfId="2784" xr:uid="{D6397A81-0BBF-445C-BB40-998889940F12}"/>
    <cellStyle name="Comma 9 8" xfId="2906" xr:uid="{9B67A5DF-F2DE-4C93-9608-02254B7F2555}"/>
    <cellStyle name="Comma 9 9" xfId="2997" xr:uid="{0DD3E890-013A-4C12-9B7E-531D800162AA}"/>
    <cellStyle name="Comma 90" xfId="3940" xr:uid="{08BA585B-14A3-4E87-95D1-13F7865FE002}"/>
    <cellStyle name="Comma 91" xfId="3898" xr:uid="{3EDD2EBD-139E-4535-A95F-72BE619131D3}"/>
    <cellStyle name="Comma 92" xfId="3954" xr:uid="{6C14E1B3-49F2-4A5E-A207-C5CFB89A5C2F}"/>
    <cellStyle name="Comma 93" xfId="3965" xr:uid="{EDA5EB95-234F-4295-B911-2A2D81CF1666}"/>
    <cellStyle name="Comma 94" xfId="3943" xr:uid="{1D3F5419-55DC-4EA5-B02B-724AA30CF4B5}"/>
    <cellStyle name="Comma 95" xfId="3941" xr:uid="{9F2FFC53-17E5-48CE-A2FA-7FD1A95ED081}"/>
    <cellStyle name="Comma 96" xfId="3980" xr:uid="{1AE61CDF-BD07-4FBE-938E-C2BA5C42F9D1}"/>
    <cellStyle name="Comma 97" xfId="4007" xr:uid="{AFDD7C8A-C266-46C6-AA81-AF8EFC286416}"/>
    <cellStyle name="Comma 98" xfId="3953" xr:uid="{6FB4EE56-DD90-474E-BFA3-592564D0EC47}"/>
    <cellStyle name="Comma 99" xfId="4028" xr:uid="{423D371A-8503-4CAE-9BB0-975422533FB6}"/>
    <cellStyle name="comma zerodec" xfId="219" xr:uid="{89FA4380-C4A2-4919-ADEA-56CCD3209E54}"/>
    <cellStyle name="comma zerodec 2" xfId="220" xr:uid="{E87ADBFD-4AA4-4034-B9E8-BD7001629F9D}"/>
    <cellStyle name="comma zerodec 3" xfId="221" xr:uid="{BA7C838A-D87B-4692-9D7B-0594415CC5FC}"/>
    <cellStyle name="comma zerodec 4" xfId="222" xr:uid="{DBE93A64-2A85-4982-BEBE-A0BD15009735}"/>
    <cellStyle name="comma zerodec 5" xfId="223" xr:uid="{7487C1EB-20C9-4285-9981-C2FA89B593BE}"/>
    <cellStyle name="comma zerodec 5 2" xfId="990" xr:uid="{02209ACC-1049-42BB-BCD4-2DED51D9CAD4}"/>
    <cellStyle name="comma zerodec 5 3" xfId="989" xr:uid="{AA93C67A-E74B-4AC3-A5A2-60EFB298611D}"/>
    <cellStyle name="Comma0" xfId="224" xr:uid="{00EA4D1D-1ABE-4FF8-9778-AFA7759AEF66}"/>
    <cellStyle name="company_title" xfId="225" xr:uid="{D5E877F4-776B-46FE-BF16-9836242F67E9}"/>
    <cellStyle name="Copied" xfId="226" xr:uid="{ECCB4795-EB9C-471A-96B9-A3C55917211C}"/>
    <cellStyle name="Curpency_FGCOST-1_TCC-LCASH" xfId="227" xr:uid="{25662AD5-13A5-46C0-A675-E7778C4D9174}"/>
    <cellStyle name="Curren - Style3" xfId="228" xr:uid="{A4585CDE-2D35-461A-918C-0077FC3ECB2C}"/>
    <cellStyle name="Curren - Style4" xfId="229" xr:uid="{F39593DB-6F70-4F16-B55D-C63A0EB6588F}"/>
    <cellStyle name="Currency [00]" xfId="230" xr:uid="{D41F3086-9BA4-4238-A66A-05EA55DEF7E7}"/>
    <cellStyle name="Currency [00] 2" xfId="636" xr:uid="{6CC12412-2138-42A7-930D-428ACC34E934}"/>
    <cellStyle name="Currency 2" xfId="1411" xr:uid="{39EDC0B3-3690-45A2-88C6-659AF88DF750}"/>
    <cellStyle name="Currency 2 10" xfId="5828" xr:uid="{6A8B22D3-090E-4B05-9338-2D4AB1731F4F}"/>
    <cellStyle name="Currency 2 11" xfId="10152" xr:uid="{379793FE-FD6D-470F-B933-3EA05FB05075}"/>
    <cellStyle name="Currency 2 2" xfId="1461" xr:uid="{13105DA5-68E4-41B9-AE09-91388C149F65}"/>
    <cellStyle name="Currency 2 2 2" xfId="1480" xr:uid="{7CE9864C-B7C9-46A4-B37F-26C6442B712E}"/>
    <cellStyle name="Currency 2 2 2 2" xfId="1524" xr:uid="{CA5F8F74-921D-4735-8877-428FB1FF57AB}"/>
    <cellStyle name="Currency 2 2 2 2 2" xfId="1753" xr:uid="{60416272-945B-40CD-8CF7-56C51D2DA2F0}"/>
    <cellStyle name="Currency 2 2 2 2 2 2" xfId="2156" xr:uid="{15446BAE-A8D2-488A-9360-A1FD4E7054C9}"/>
    <cellStyle name="Currency 2 2 2 2 2 2 2" xfId="5313" xr:uid="{80CB6EA2-281E-49F6-976A-E0BEE42A0104}"/>
    <cellStyle name="Currency 2 2 2 2 2 2 2 2" xfId="8163" xr:uid="{87D86B6E-B814-4191-910A-DF1DF0FFF5BE}"/>
    <cellStyle name="Currency 2 2 2 2 2 2 3" xfId="6432" xr:uid="{2420964A-400B-4F48-B7CC-5E29F4CAE6F8}"/>
    <cellStyle name="Currency 2 2 2 2 2 2 4" xfId="10317" xr:uid="{BAE4CEEC-7D52-4473-956C-8F3BFFDC1559}"/>
    <cellStyle name="Currency 2 2 2 2 2 3" xfId="5045" xr:uid="{7460520C-0C7D-4984-84BF-0366E2AF3429}"/>
    <cellStyle name="Currency 2 2 2 2 2 3 2" xfId="7781" xr:uid="{ADAE8775-2E09-4E72-BE8C-7B1E02DA2893}"/>
    <cellStyle name="Currency 2 2 2 2 2 4" xfId="6082" xr:uid="{9A6C8FF9-F907-4377-AE17-7FF61445F9DA}"/>
    <cellStyle name="Currency 2 2 2 2 2 5" xfId="10047" xr:uid="{170F307D-09F1-43AB-9FF0-616BD7B73DEA}"/>
    <cellStyle name="Currency 2 2 2 2 3" xfId="2007" xr:uid="{2F9A6266-8DB5-404C-B045-43CD06354B8A}"/>
    <cellStyle name="Currency 2 2 2 2 3 2" xfId="5198" xr:uid="{2260E469-C770-4BA7-AFF6-740B743D7219}"/>
    <cellStyle name="Currency 2 2 2 2 3 2 2" xfId="8014" xr:uid="{6CEC1BAC-6B9E-4CA2-9C87-0CCBC841A567}"/>
    <cellStyle name="Currency 2 2 2 2 3 3" xfId="6284" xr:uid="{D6D7CB81-5658-4A58-BCFD-F18D2A84BACE}"/>
    <cellStyle name="Currency 2 2 2 2 3 4" xfId="6775" xr:uid="{FFAE1FCE-3D6F-4372-AFBB-9CB6558EA0DA}"/>
    <cellStyle name="Currency 2 2 2 2 4" xfId="4898" xr:uid="{2710A94C-DE58-4A66-BFBE-04A47645E610}"/>
    <cellStyle name="Currency 2 2 2 2 4 2" xfId="7600" xr:uid="{69527783-71D7-4B25-840E-281591C53389}"/>
    <cellStyle name="Currency 2 2 2 2 5" xfId="5905" xr:uid="{CC0E30C5-1D87-4D3A-972A-17ED9786E954}"/>
    <cellStyle name="Currency 2 2 2 2 6" xfId="10255" xr:uid="{5DA01CB4-DCAE-48D6-ABD0-050AC5230C9A}"/>
    <cellStyle name="Currency 2 2 2 3" xfId="1561" xr:uid="{5DE087B4-13AF-40FF-9109-89B1E1DE75C3}"/>
    <cellStyle name="Currency 2 2 2 3 2" xfId="1789" xr:uid="{2019D053-F21A-4B83-8699-C7CA0C554BA5}"/>
    <cellStyle name="Currency 2 2 2 3 2 2" xfId="2192" xr:uid="{2A22F78D-494B-471D-B86B-EE1643710D31}"/>
    <cellStyle name="Currency 2 2 2 3 2 2 2" xfId="5348" xr:uid="{6B435015-49F2-497C-8F31-4C6F86E25435}"/>
    <cellStyle name="Currency 2 2 2 3 2 2 2 2" xfId="8199" xr:uid="{E64E1A3A-7041-45F5-B796-47471ABEE5D6}"/>
    <cellStyle name="Currency 2 2 2 3 2 2 3" xfId="6468" xr:uid="{BCCF475E-B41F-4F8E-BAEF-336ADD687D94}"/>
    <cellStyle name="Currency 2 2 2 3 2 2 4" xfId="10258" xr:uid="{B8C2CD29-7C5D-4047-BE34-D0CB4BBC8371}"/>
    <cellStyle name="Currency 2 2 2 3 2 3" xfId="5079" xr:uid="{D3337524-991C-4AFF-8D21-06887732CE6D}"/>
    <cellStyle name="Currency 2 2 2 3 2 3 2" xfId="7817" xr:uid="{50AAE8F8-837F-402E-8CFC-B71E16C6F103}"/>
    <cellStyle name="Currency 2 2 2 3 2 4" xfId="6118" xr:uid="{0E48E27E-8980-4C41-9ECE-D4639F6F7848}"/>
    <cellStyle name="Currency 2 2 2 3 2 5" xfId="6860" xr:uid="{69518308-4D29-4D9E-A9C6-603121775F07}"/>
    <cellStyle name="Currency 2 2 2 3 3" xfId="2043" xr:uid="{5E0748D4-2E5A-4522-B49E-7DCB0EBAF63E}"/>
    <cellStyle name="Currency 2 2 2 3 3 2" xfId="5233" xr:uid="{96050E95-13D5-4101-9ED2-0E758FAC0ACC}"/>
    <cellStyle name="Currency 2 2 2 3 3 2 2" xfId="8050" xr:uid="{03C80B29-38FA-484E-81AE-B91FF715E774}"/>
    <cellStyle name="Currency 2 2 2 3 3 3" xfId="6320" xr:uid="{C20B12D6-0CB6-472A-8F62-AD30B30C14C2}"/>
    <cellStyle name="Currency 2 2 2 3 3 4" xfId="6927" xr:uid="{5B96B171-C402-4DD5-9724-4C8742BD7A31}"/>
    <cellStyle name="Currency 2 2 2 3 4" xfId="4932" xr:uid="{09632E21-AC23-45D4-A54A-E04B8DAB73D4}"/>
    <cellStyle name="Currency 2 2 2 3 4 2" xfId="7636" xr:uid="{55BD06BF-BCC8-4540-8178-E8A777B1BC9A}"/>
    <cellStyle name="Currency 2 2 2 3 5" xfId="5941" xr:uid="{B1891892-0A6D-4386-8BBF-FDC6CDA31E9E}"/>
    <cellStyle name="Currency 2 2 2 3 6" xfId="6825" xr:uid="{D584774E-FAFC-4E26-816A-939EAA21E8D6}"/>
    <cellStyle name="Currency 2 2 2 4" xfId="1717" xr:uid="{28735281-00AC-483A-8A74-CA325A46ED34}"/>
    <cellStyle name="Currency 2 2 2 4 2" xfId="2120" xr:uid="{C610F0A7-2E22-44BF-85C3-430E5B08E5EF}"/>
    <cellStyle name="Currency 2 2 2 4 2 2" xfId="5280" xr:uid="{AEB12918-D124-4616-8910-4D9BCB5759F5}"/>
    <cellStyle name="Currency 2 2 2 4 2 2 2" xfId="8127" xr:uid="{87B1AFA9-D20D-4CB0-8202-960771782DFE}"/>
    <cellStyle name="Currency 2 2 2 4 2 3" xfId="6396" xr:uid="{A5DA6E11-254B-4CBC-B34F-565FCA363C6F}"/>
    <cellStyle name="Currency 2 2 2 4 2 4" xfId="10128" xr:uid="{F0108861-4BB7-483B-906D-3CBB7E17B839}"/>
    <cellStyle name="Currency 2 2 2 4 3" xfId="5013" xr:uid="{0BED893B-510D-48C4-B213-0F98392BAF04}"/>
    <cellStyle name="Currency 2 2 2 4 3 2" xfId="7745" xr:uid="{62C2D459-7841-470B-82A5-C473E5D63F83}"/>
    <cellStyle name="Currency 2 2 2 4 4" xfId="6046" xr:uid="{8A928D89-65D6-4D31-AF9B-C048C02CC4E9}"/>
    <cellStyle name="Currency 2 2 2 4 5" xfId="10464" xr:uid="{247D68B7-9033-4129-896F-C6465462B64A}"/>
    <cellStyle name="Currency 2 2 2 5" xfId="1971" xr:uid="{D052E935-A60C-45CB-BE4B-04ADE5C6BFAA}"/>
    <cellStyle name="Currency 2 2 2 5 2" xfId="5164" xr:uid="{88E0CDEC-6315-41D9-8E4B-8B07A2B96A1D}"/>
    <cellStyle name="Currency 2 2 2 5 2 2" xfId="7978" xr:uid="{80487B80-BAB9-4C50-870B-CCCAC885DE59}"/>
    <cellStyle name="Currency 2 2 2 5 3" xfId="6248" xr:uid="{D89EFAB5-8E0B-4E79-AB58-FF156EB9120D}"/>
    <cellStyle name="Currency 2 2 2 5 4" xfId="5957" xr:uid="{E5832C10-25FB-4431-9372-C7570085D674}"/>
    <cellStyle name="Currency 2 2 2 6" xfId="4862" xr:uid="{BA0D8719-C1A4-4E3F-86DF-3A6079CB6C62}"/>
    <cellStyle name="Currency 2 2 2 6 2" xfId="7563" xr:uid="{BA8A7318-B267-4809-B111-86F9FB0ED420}"/>
    <cellStyle name="Currency 2 2 2 7" xfId="5867" xr:uid="{6EC89B45-B840-4DE7-98D3-237B92899739}"/>
    <cellStyle name="Currency 2 2 2 8" xfId="5953" xr:uid="{DB9ECC6C-8EC5-4703-AEC5-8FB4099299E1}"/>
    <cellStyle name="Currency 2 2 3" xfId="1507" xr:uid="{F0041F30-C056-48E3-8A29-0B967BC7A4D4}"/>
    <cellStyle name="Currency 2 2 3 2" xfId="1736" xr:uid="{339AEB09-E4D3-4696-8BBA-957BC0704BBB}"/>
    <cellStyle name="Currency 2 2 3 2 2" xfId="2139" xr:uid="{48D3605B-2139-4D05-93CE-620831E90437}"/>
    <cellStyle name="Currency 2 2 3 2 2 2" xfId="5297" xr:uid="{9F21C668-CD75-4AFD-942F-AFEDE2072EF9}"/>
    <cellStyle name="Currency 2 2 3 2 2 2 2" xfId="8146" xr:uid="{EEE62FCF-2359-420D-BAC4-C64405F31367}"/>
    <cellStyle name="Currency 2 2 3 2 2 3" xfId="6415" xr:uid="{943B7E13-DAAE-44AA-B7DA-469CC36F67FE}"/>
    <cellStyle name="Currency 2 2 3 2 2 4" xfId="10141" xr:uid="{AAD407F6-8BCF-4AA5-B0DB-B0C6CE70ED76}"/>
    <cellStyle name="Currency 2 2 3 2 3" xfId="5029" xr:uid="{1D226E84-4E47-4BAE-A1EE-83A54B0FA7F0}"/>
    <cellStyle name="Currency 2 2 3 2 3 2" xfId="7764" xr:uid="{2D37ED74-E6A9-4144-B43F-1E10931D1236}"/>
    <cellStyle name="Currency 2 2 3 2 4" xfId="6065" xr:uid="{C0C22EEA-6918-417C-B643-4186E3ACBF32}"/>
    <cellStyle name="Currency 2 2 3 2 5" xfId="10804" xr:uid="{470EC361-0B35-4AAC-9031-F1A373FFEF67}"/>
    <cellStyle name="Currency 2 2 3 3" xfId="1990" xr:uid="{4FB31650-2244-4F37-8AD7-55379CBAE72D}"/>
    <cellStyle name="Currency 2 2 3 3 2" xfId="5182" xr:uid="{A4A8F997-2B8A-4754-A40B-AD9432CC6964}"/>
    <cellStyle name="Currency 2 2 3 3 2 2" xfId="7997" xr:uid="{D24FA24E-0E3B-4650-8A70-9D6E3B29B1D2}"/>
    <cellStyle name="Currency 2 2 3 3 3" xfId="6267" xr:uid="{6CA249D9-D86E-499E-9CBB-1D81BE663298}"/>
    <cellStyle name="Currency 2 2 3 3 4" xfId="10145" xr:uid="{461F8E94-3AC5-4076-A58E-A74D9BB0B4F2}"/>
    <cellStyle name="Currency 2 2 3 4" xfId="4883" xr:uid="{772D1D40-188B-4BA1-9089-280AD3609368}"/>
    <cellStyle name="Currency 2 2 3 4 2" xfId="7583" xr:uid="{EB996361-6A35-4DE2-8A34-71008982DAF4}"/>
    <cellStyle name="Currency 2 2 3 5" xfId="5888" xr:uid="{912E3466-EADA-46DD-9187-F5F4D8339860}"/>
    <cellStyle name="Currency 2 2 3 6" xfId="9985" xr:uid="{F4B99251-3C9C-436F-872F-4B61BE6720CE}"/>
    <cellStyle name="Currency 2 2 4" xfId="1544" xr:uid="{4440EFBA-7EF4-4899-BA14-E275D20AF72B}"/>
    <cellStyle name="Currency 2 2 4 2" xfId="1772" xr:uid="{EC4A5639-F9FE-454C-A1D1-99363D6FB1EC}"/>
    <cellStyle name="Currency 2 2 4 2 2" xfId="2175" xr:uid="{0EE370CA-F525-4FC6-9F77-B9E7B140CE0D}"/>
    <cellStyle name="Currency 2 2 4 2 2 2" xfId="5332" xr:uid="{FDE48AD4-30DA-45B7-9F1A-8EE88AA94728}"/>
    <cellStyle name="Currency 2 2 4 2 2 2 2" xfId="8182" xr:uid="{BEFC3A1F-DEEE-44FC-882C-953BD43E0D14}"/>
    <cellStyle name="Currency 2 2 4 2 2 3" xfId="6451" xr:uid="{6A253B54-F44E-4F17-B3B4-9D7583220B10}"/>
    <cellStyle name="Currency 2 2 4 2 2 4" xfId="6866" xr:uid="{687D5860-6CF0-41C3-809F-11221A4433CA}"/>
    <cellStyle name="Currency 2 2 4 2 3" xfId="5062" xr:uid="{E00AEE36-6B78-44BD-A6C6-7EA0093B3599}"/>
    <cellStyle name="Currency 2 2 4 2 3 2" xfId="7800" xr:uid="{D679695D-E338-493C-BD9A-0EA3ED0954A7}"/>
    <cellStyle name="Currency 2 2 4 2 4" xfId="6101" xr:uid="{82BC1532-FB05-4C05-B4F0-4BF13E7380CB}"/>
    <cellStyle name="Currency 2 2 4 2 5" xfId="10110" xr:uid="{EDA45146-2CE7-423C-8AF3-DA27F10608E2}"/>
    <cellStyle name="Currency 2 2 4 3" xfId="2026" xr:uid="{71227AC9-C27E-4FBF-9236-B4D724F1276A}"/>
    <cellStyle name="Currency 2 2 4 3 2" xfId="5217" xr:uid="{51828917-E5DB-44EF-81F2-9AAC2E35CFE6}"/>
    <cellStyle name="Currency 2 2 4 3 2 2" xfId="8033" xr:uid="{EF6084A2-DC4A-4331-B32C-71033CB3682D}"/>
    <cellStyle name="Currency 2 2 4 3 3" xfId="6303" xr:uid="{0C378EE2-F14B-4D5E-905A-0747CE11199F}"/>
    <cellStyle name="Currency 2 2 4 3 4" xfId="10229" xr:uid="{EC68ED04-5F73-456C-B9CD-8B9A8E9CF426}"/>
    <cellStyle name="Currency 2 2 4 4" xfId="4916" xr:uid="{D0D5D4F5-7912-4766-8304-B1EE4F7B6707}"/>
    <cellStyle name="Currency 2 2 4 4 2" xfId="7619" xr:uid="{CAC00FBF-91E0-46CC-B89E-D1BB0D25805D}"/>
    <cellStyle name="Currency 2 2 4 5" xfId="5924" xr:uid="{BBBD2925-726D-4243-8381-F89951CF296F}"/>
    <cellStyle name="Currency 2 2 4 6" xfId="10174" xr:uid="{DB423588-7A6A-40BD-9032-6475346F2984}"/>
    <cellStyle name="Currency 2 2 5" xfId="1700" xr:uid="{82BB2CC2-EBA9-49CF-9425-51924CD3D476}"/>
    <cellStyle name="Currency 2 2 5 2" xfId="2103" xr:uid="{5CEC4836-DC9C-4D4D-8229-E275241C0774}"/>
    <cellStyle name="Currency 2 2 5 2 2" xfId="5264" xr:uid="{DAA22379-B9AD-4BDF-9059-C4B16F4F4AE2}"/>
    <cellStyle name="Currency 2 2 5 2 2 2" xfId="8110" xr:uid="{818F5CEA-4185-479A-B4C1-B7A1D11A18CD}"/>
    <cellStyle name="Currency 2 2 5 2 3" xfId="6379" xr:uid="{AA1F06E8-B014-4720-82A1-EEC339C85636}"/>
    <cellStyle name="Currency 2 2 5 2 4" xfId="10107" xr:uid="{6E719EE1-83E9-4635-B97E-A86DEDB9A45D}"/>
    <cellStyle name="Currency 2 2 5 3" xfId="4997" xr:uid="{0A3B7DEE-5377-4B05-9A07-AB1DA189BCE6}"/>
    <cellStyle name="Currency 2 2 5 3 2" xfId="7728" xr:uid="{E3122AB9-22D9-47E6-B209-EAFB06A6E939}"/>
    <cellStyle name="Currency 2 2 5 4" xfId="6029" xr:uid="{858014DD-35DB-4270-B333-E950B3B091FF}"/>
    <cellStyle name="Currency 2 2 5 5" xfId="10597" xr:uid="{A86C7963-8E62-4AAE-B0FA-6978B11E6999}"/>
    <cellStyle name="Currency 2 2 6" xfId="1954" xr:uid="{FADC4816-CE1C-4B72-9938-C0E8947DF530}"/>
    <cellStyle name="Currency 2 2 6 2" xfId="5148" xr:uid="{4A4A45B6-B0E4-44A7-8A2C-52DC3CFA05D5}"/>
    <cellStyle name="Currency 2 2 6 2 2" xfId="7961" xr:uid="{DD71D21A-C900-4366-9988-3521398ED9DE}"/>
    <cellStyle name="Currency 2 2 6 3" xfId="6231" xr:uid="{DE56A2D9-1D09-461C-941B-7E7025DAE0E2}"/>
    <cellStyle name="Currency 2 2 6 4" xfId="7085" xr:uid="{1B47BED8-1EB8-436A-BEB8-E07C9C7A3356}"/>
    <cellStyle name="Currency 2 2 7" xfId="4846" xr:uid="{FE00DDF6-1D53-45FB-BF09-342C84A13C32}"/>
    <cellStyle name="Currency 2 2 7 2" xfId="7546" xr:uid="{70854AE9-422C-43B1-9464-7558D1EAA85F}"/>
    <cellStyle name="Currency 2 2 8" xfId="5849" xr:uid="{BAED30A2-7BD9-4F44-A956-0368B139C1A8}"/>
    <cellStyle name="Currency 2 2 9" xfId="10095" xr:uid="{163FFA43-33BB-441C-A4EA-4D66FE0ACCA9}"/>
    <cellStyle name="Currency 2 3" xfId="1470" xr:uid="{1330F09C-334D-4A44-9670-5CA2DCABADC8}"/>
    <cellStyle name="Currency 2 3 2" xfId="1515" xr:uid="{A3296E07-72CF-413A-A8F5-161811994F74}"/>
    <cellStyle name="Currency 2 3 2 2" xfId="1744" xr:uid="{386A1B24-A459-4717-9D1A-6FBD5E68A689}"/>
    <cellStyle name="Currency 2 3 2 2 2" xfId="2147" xr:uid="{C45B02F8-9AE7-4126-8E74-A6D0D2F3C27E}"/>
    <cellStyle name="Currency 2 3 2 2 2 2" xfId="5304" xr:uid="{0B4FBDE5-289A-4D06-B83A-395E3EBF1A6F}"/>
    <cellStyle name="Currency 2 3 2 2 2 2 2" xfId="8154" xr:uid="{26204E6C-57A0-4190-868B-E899B0625639}"/>
    <cellStyle name="Currency 2 3 2 2 2 3" xfId="6423" xr:uid="{CAB31E06-967C-46A9-8842-4C3BE7BA8DD2}"/>
    <cellStyle name="Currency 2 3 2 2 2 4" xfId="10249" xr:uid="{9396B360-C1F2-4A2E-B5F0-E9C49206F050}"/>
    <cellStyle name="Currency 2 3 2 2 3" xfId="5037" xr:uid="{8096AAD6-7CE5-455E-948C-F0B31E5246FB}"/>
    <cellStyle name="Currency 2 3 2 2 3 2" xfId="7772" xr:uid="{65F21A4B-9757-4EC5-BD06-2AD6EC065D64}"/>
    <cellStyle name="Currency 2 3 2 2 4" xfId="6073" xr:uid="{00AF0110-C635-4D42-AA60-297288E4350C}"/>
    <cellStyle name="Currency 2 3 2 2 5" xfId="5694" xr:uid="{4352B87F-19B3-415E-BCD2-920DD9EF092A}"/>
    <cellStyle name="Currency 2 3 2 3" xfId="1998" xr:uid="{21AE5F00-8A6F-4352-BF96-DD18054B0D0D}"/>
    <cellStyle name="Currency 2 3 2 3 2" xfId="5189" xr:uid="{43E37F3D-A91C-46B4-B5D6-C9AE4899CCFD}"/>
    <cellStyle name="Currency 2 3 2 3 2 2" xfId="8005" xr:uid="{1CBDF448-AD1D-4481-89B1-C8C5C008BF62}"/>
    <cellStyle name="Currency 2 3 2 3 3" xfId="6275" xr:uid="{BEF38B32-575B-4C10-9671-B7828CAFE0ED}"/>
    <cellStyle name="Currency 2 3 2 3 4" xfId="10510" xr:uid="{0220392C-CE77-4B13-A16C-DD4B5432D768}"/>
    <cellStyle name="Currency 2 3 2 4" xfId="4891" xr:uid="{851AEDAC-32E7-4905-85E0-01A300A702F5}"/>
    <cellStyle name="Currency 2 3 2 4 2" xfId="7591" xr:uid="{8AC7D005-718B-4636-9004-8245624F00D1}"/>
    <cellStyle name="Currency 2 3 2 5" xfId="5896" xr:uid="{DBE9EEC9-9E8E-4FDB-AA35-F88ADF4553B9}"/>
    <cellStyle name="Currency 2 3 2 6" xfId="10182" xr:uid="{27195743-48AA-4CB2-AFA8-A220C4F1B0B9}"/>
    <cellStyle name="Currency 2 3 3" xfId="1552" xr:uid="{E65031C2-2C49-451E-AC1B-0DEF287C4F6D}"/>
    <cellStyle name="Currency 2 3 3 2" xfId="1780" xr:uid="{0F2D8B7F-8281-475B-986F-4273888EA04F}"/>
    <cellStyle name="Currency 2 3 3 2 2" xfId="2183" xr:uid="{52D2DC8F-1478-44C6-971E-854ACD6F3249}"/>
    <cellStyle name="Currency 2 3 3 2 2 2" xfId="5339" xr:uid="{08BE295B-5A91-4852-BC2D-CC2B8D55F1FF}"/>
    <cellStyle name="Currency 2 3 3 2 2 2 2" xfId="8190" xr:uid="{BB90BB3C-CB3D-41C7-963C-7B57FDBDF8C2}"/>
    <cellStyle name="Currency 2 3 3 2 2 3" xfId="6459" xr:uid="{D149372D-0CAD-4126-977F-F1F0D517AACC}"/>
    <cellStyle name="Currency 2 3 3 2 2 4" xfId="10396" xr:uid="{F9C97C9B-4F13-4C81-B20E-1DB0A586C528}"/>
    <cellStyle name="Currency 2 3 3 2 3" xfId="5070" xr:uid="{CEA95AA8-8EBC-44DE-A30B-1FB1B2D09CC9}"/>
    <cellStyle name="Currency 2 3 3 2 3 2" xfId="7808" xr:uid="{E72A6C06-9B4E-4D15-B69F-187772FC69FC}"/>
    <cellStyle name="Currency 2 3 3 2 4" xfId="6109" xr:uid="{48615010-FCE8-4D4E-82DF-77CB3162DD14}"/>
    <cellStyle name="Currency 2 3 3 2 5" xfId="9944" xr:uid="{6BF93BB2-5BEF-42DB-8347-72C359200FED}"/>
    <cellStyle name="Currency 2 3 3 3" xfId="2034" xr:uid="{B0FA179B-05F9-4D2E-9192-D92EAE03C32A}"/>
    <cellStyle name="Currency 2 3 3 3 2" xfId="5224" xr:uid="{A3C8956F-18CB-42A6-920B-23AE47E63091}"/>
    <cellStyle name="Currency 2 3 3 3 2 2" xfId="8041" xr:uid="{DD3EA06B-7AC0-49A2-8F7A-1C6BABD1C331}"/>
    <cellStyle name="Currency 2 3 3 3 3" xfId="6311" xr:uid="{0D5BC979-3A8E-462D-B28C-E32AD8520B27}"/>
    <cellStyle name="Currency 2 3 3 3 4" xfId="10256" xr:uid="{26241222-BFFC-4FCA-BFEC-E7E097080C9F}"/>
    <cellStyle name="Currency 2 3 3 4" xfId="4924" xr:uid="{04DDB4EE-5D1E-4D9A-98D8-AFA6C3F9D74C}"/>
    <cellStyle name="Currency 2 3 3 4 2" xfId="7627" xr:uid="{D9FF75F9-B48F-4D98-822C-C6C158E26E56}"/>
    <cellStyle name="Currency 2 3 3 5" xfId="5932" xr:uid="{EC54F4E0-33CC-485E-A5A7-1426BD23C221}"/>
    <cellStyle name="Currency 2 3 3 6" xfId="5989" xr:uid="{4BEAB82D-C9C0-40DD-8DA7-D28ECC144B68}"/>
    <cellStyle name="Currency 2 3 4" xfId="1708" xr:uid="{D571A893-DAEA-4E4D-B196-0D30C7CFAC96}"/>
    <cellStyle name="Currency 2 3 4 2" xfId="2111" xr:uid="{4839BB91-F8D9-4C41-909C-08508A89012A}"/>
    <cellStyle name="Currency 2 3 4 2 2" xfId="5271" xr:uid="{3FAE2CB9-6D0B-492F-A460-7143B40AC0AC}"/>
    <cellStyle name="Currency 2 3 4 2 2 2" xfId="8118" xr:uid="{CF61D323-4DCB-4974-BE36-1C8771D2B638}"/>
    <cellStyle name="Currency 2 3 4 2 3" xfId="6387" xr:uid="{7BC1AF2E-6E12-4653-A978-E0D8C2CDA98A}"/>
    <cellStyle name="Currency 2 3 4 2 4" xfId="10426" xr:uid="{E8BE6A50-EA7F-4368-8FB6-47FA87501577}"/>
    <cellStyle name="Currency 2 3 4 3" xfId="5004" xr:uid="{6E11ABE2-EAAD-436A-AED5-B986E07C791B}"/>
    <cellStyle name="Currency 2 3 4 3 2" xfId="7736" xr:uid="{2F3FF4A4-DB62-479F-BCF3-8BF4B61C933A}"/>
    <cellStyle name="Currency 2 3 4 4" xfId="6037" xr:uid="{308DCA12-6754-4E7F-AC5B-65D7E24866FD}"/>
    <cellStyle name="Currency 2 3 4 5" xfId="6918" xr:uid="{513673E3-B867-457A-8CA8-0C4C77378404}"/>
    <cellStyle name="Currency 2 3 5" xfId="1962" xr:uid="{622D15AA-6D4B-45CA-B9DF-D5F88B17687D}"/>
    <cellStyle name="Currency 2 3 5 2" xfId="5155" xr:uid="{D55ED623-578D-4C01-B631-91290DC8E9DB}"/>
    <cellStyle name="Currency 2 3 5 2 2" xfId="7969" xr:uid="{8C091210-2FDC-4512-A898-3718D4BB409B}"/>
    <cellStyle name="Currency 2 3 5 3" xfId="6239" xr:uid="{A87F43D9-B423-4A56-8259-E9C64191FD70}"/>
    <cellStyle name="Currency 2 3 5 4" xfId="5979" xr:uid="{D3A88880-9CFB-4E40-97C5-58681C54184B}"/>
    <cellStyle name="Currency 2 3 6" xfId="4854" xr:uid="{D0208FF4-C68A-43CC-ACD0-F8DB62E8D87E}"/>
    <cellStyle name="Currency 2 3 6 2" xfId="7554" xr:uid="{8D108BE0-46E4-4BD1-A2B2-0749BE84E770}"/>
    <cellStyle name="Currency 2 3 7" xfId="5857" xr:uid="{D50523E6-5ECD-48DD-A5E9-AFFF5C27909E}"/>
    <cellStyle name="Currency 2 3 8" xfId="6632" xr:uid="{250154AE-5B0B-4173-8549-7870F6B4EA18}"/>
    <cellStyle name="Currency 2 4" xfId="1498" xr:uid="{748DCEE2-E7DE-4A71-AD69-A11D87636CF3}"/>
    <cellStyle name="Currency 2 4 2" xfId="1571" xr:uid="{B270FB3A-3FE9-4128-B958-33D903ADCAD2}"/>
    <cellStyle name="Currency 2 4 2 2" xfId="1799" xr:uid="{05B659EC-94EA-4A8D-A365-38134116F865}"/>
    <cellStyle name="Currency 2 4 2 2 2" xfId="2202" xr:uid="{4C41232A-E736-45AD-95DC-A869A9A8A25F}"/>
    <cellStyle name="Currency 2 4 2 2 2 2" xfId="5358" xr:uid="{A1DBABE3-6180-4A95-A4A0-C659D234045E}"/>
    <cellStyle name="Currency 2 4 2 2 2 2 2" xfId="8209" xr:uid="{9E5C1E50-9B82-4040-A2C5-C66E2D351408}"/>
    <cellStyle name="Currency 2 4 2 2 2 3" xfId="6478" xr:uid="{8CD5F7B0-5402-496A-B797-3E23BCAFAA0B}"/>
    <cellStyle name="Currency 2 4 2 2 2 4" xfId="10333" xr:uid="{73A001EE-B6E8-44D6-9B7F-9AA3D73D8634}"/>
    <cellStyle name="Currency 2 4 2 2 3" xfId="5088" xr:uid="{55C911AB-F040-4119-AFDC-6A755B3B1732}"/>
    <cellStyle name="Currency 2 4 2 2 3 2" xfId="7827" xr:uid="{C2D9602C-65D1-4540-8DA4-55CCA91775E1}"/>
    <cellStyle name="Currency 2 4 2 2 4" xfId="6128" xr:uid="{24DDCDEC-592A-4A62-A56A-FE6CDB02ABEA}"/>
    <cellStyle name="Currency 2 4 2 2 5" xfId="10674" xr:uid="{CF1DD416-4C65-4035-BABB-7D175EC673DF}"/>
    <cellStyle name="Currency 2 4 2 3" xfId="2053" xr:uid="{828972EF-4B82-4A0F-B031-165F2834134C}"/>
    <cellStyle name="Currency 2 4 2 3 2" xfId="5242" xr:uid="{F61AC70F-3979-40F0-BF9E-6783954676E6}"/>
    <cellStyle name="Currency 2 4 2 3 2 2" xfId="8060" xr:uid="{6B3DF6AC-9EC4-4C3E-AC67-1C03F3183E7A}"/>
    <cellStyle name="Currency 2 4 2 3 3" xfId="6330" xr:uid="{89E1FDCE-ADA2-462B-B6FC-E0F44021BAAE}"/>
    <cellStyle name="Currency 2 4 2 3 4" xfId="10405" xr:uid="{484A9A4D-3669-42B0-A064-38B2E7837DBE}"/>
    <cellStyle name="Currency 2 4 2 4" xfId="4940" xr:uid="{8C6DF5E4-2C8B-4635-B64D-3F34B323A08A}"/>
    <cellStyle name="Currency 2 4 2 4 2" xfId="7646" xr:uid="{7B082B54-946B-4CA5-8889-1FCFFEABA5FD}"/>
    <cellStyle name="Currency 2 4 2 5" xfId="5951" xr:uid="{677972C6-6EA7-4556-AA4A-C8CE8045B596}"/>
    <cellStyle name="Currency 2 4 2 6" xfId="5679" xr:uid="{F8B7F624-529D-41AC-8BFD-3563589BDEEC}"/>
    <cellStyle name="Currency 2 4 3" xfId="1727" xr:uid="{4ED98473-093F-4564-941E-1D5605681555}"/>
    <cellStyle name="Currency 2 4 3 2" xfId="2130" xr:uid="{A5356865-EFED-4A32-B922-C51E3F5D42A6}"/>
    <cellStyle name="Currency 2 4 3 2 2" xfId="5288" xr:uid="{F9FEB165-8C0F-4017-9612-BD561B602DBE}"/>
    <cellStyle name="Currency 2 4 3 2 2 2" xfId="8137" xr:uid="{A77FD35B-FA95-40B3-91A4-04A183A352EE}"/>
    <cellStyle name="Currency 2 4 3 2 3" xfId="6406" xr:uid="{17FED1C6-C999-49FE-9087-C7200F5386C4}"/>
    <cellStyle name="Currency 2 4 3 2 4" xfId="6915" xr:uid="{D0377E41-88CB-4EE3-BB3C-FE439622B9F2}"/>
    <cellStyle name="Currency 2 4 3 3" xfId="5021" xr:uid="{41D229DF-AB30-4744-817F-E556415AE9B1}"/>
    <cellStyle name="Currency 2 4 3 3 2" xfId="7755" xr:uid="{F879C896-FC95-4BA6-B0E5-8D1B3F10019C}"/>
    <cellStyle name="Currency 2 4 3 4" xfId="6056" xr:uid="{37092C51-6763-40A5-8A8D-1158C8326577}"/>
    <cellStyle name="Currency 2 4 3 5" xfId="10663" xr:uid="{82F7BCD4-20BA-4A73-93E9-19800889F210}"/>
    <cellStyle name="Currency 2 4 4" xfId="1981" xr:uid="{66274E56-E2CE-44BF-A50D-C9FFA5BFE4D4}"/>
    <cellStyle name="Currency 2 4 4 2" xfId="5173" xr:uid="{58907BA3-37CB-41D7-B553-C5DC00C0DEFC}"/>
    <cellStyle name="Currency 2 4 4 2 2" xfId="7988" xr:uid="{03A9E15C-0BA5-4450-98DB-DF7CC10E4EAF}"/>
    <cellStyle name="Currency 2 4 4 3" xfId="6258" xr:uid="{C808B200-C999-4081-9542-DC410DFBF392}"/>
    <cellStyle name="Currency 2 4 4 4" xfId="10713" xr:uid="{219C00C4-1B7B-48FB-B25F-94CC5BEF7719}"/>
    <cellStyle name="Currency 2 4 5" xfId="4875" xr:uid="{3E8682A9-2DB5-496C-A68F-124D7E0023CC}"/>
    <cellStyle name="Currency 2 4 5 2" xfId="7574" xr:uid="{E10C892C-0CFC-41E2-850B-CEA7D924A1B7}"/>
    <cellStyle name="Currency 2 4 6" xfId="5878" xr:uid="{3C3F57C5-1333-4158-807B-B99CBE8131F1}"/>
    <cellStyle name="Currency 2 4 7" xfId="6821" xr:uid="{8EDC5286-4A38-40A1-9020-41DA8F926946}"/>
    <cellStyle name="Currency 2 5" xfId="1535" xr:uid="{3C5C424B-E564-49B4-B5F3-CB69EC0798E7}"/>
    <cellStyle name="Currency 2 5 2" xfId="1763" xr:uid="{B10DC249-F86B-444E-8DBE-8E1EA2C8628E}"/>
    <cellStyle name="Currency 2 5 2 2" xfId="2166" xr:uid="{FF6A49E9-FA25-4F71-9551-3DFB0E9BB3E9}"/>
    <cellStyle name="Currency 2 5 2 2 2" xfId="5323" xr:uid="{C1D027AC-4C93-4102-9E15-8A205CB71F9F}"/>
    <cellStyle name="Currency 2 5 2 2 2 2" xfId="8173" xr:uid="{DEFC0C4D-AAF6-4AF0-834E-694C83A18493}"/>
    <cellStyle name="Currency 2 5 2 2 3" xfId="6442" xr:uid="{45E8F7A6-64B4-46BC-B34D-348D3B3ED68E}"/>
    <cellStyle name="Currency 2 5 2 2 4" xfId="7087" xr:uid="{76500727-85FB-41B7-ADDD-BF19DE3FC72B}"/>
    <cellStyle name="Currency 2 5 2 3" xfId="5054" xr:uid="{924D75BE-52A3-44AF-B7F5-2557CF5C03CE}"/>
    <cellStyle name="Currency 2 5 2 3 2" xfId="7791" xr:uid="{6C834F66-398A-48DB-B286-196FC2F093EE}"/>
    <cellStyle name="Currency 2 5 2 4" xfId="6092" xr:uid="{E757C9E0-B068-4FB9-ABDD-C0BDD56E3E5A}"/>
    <cellStyle name="Currency 2 5 2 5" xfId="10447" xr:uid="{32CB3C7E-2E85-40BE-96C5-4FF40BF117EC}"/>
    <cellStyle name="Currency 2 5 3" xfId="2017" xr:uid="{AE3D761A-32AE-4429-84D4-3576F16F6AAB}"/>
    <cellStyle name="Currency 2 5 3 2" xfId="5208" xr:uid="{681CCA5F-455D-474C-B986-D934D4FC8E4D}"/>
    <cellStyle name="Currency 2 5 3 2 2" xfId="8024" xr:uid="{4EC90212-6935-433D-89DD-9FC5E1557277}"/>
    <cellStyle name="Currency 2 5 3 3" xfId="6294" xr:uid="{95A7B134-F01A-482E-8CE9-6BEA0B84D892}"/>
    <cellStyle name="Currency 2 5 3 4" xfId="10239" xr:uid="{3A773D56-EE84-4BBB-A946-8DBB1A153F16}"/>
    <cellStyle name="Currency 2 5 4" xfId="4908" xr:uid="{96ED1A8A-F7C8-415D-91B3-1BF582735335}"/>
    <cellStyle name="Currency 2 5 4 2" xfId="7610" xr:uid="{0F5E5FAF-561A-47A2-82CF-314A09E76776}"/>
    <cellStyle name="Currency 2 5 5" xfId="5915" xr:uid="{97409E02-8BC7-4650-BE60-002ADF13DAA8}"/>
    <cellStyle name="Currency 2 5 6" xfId="10573" xr:uid="{F25A5C24-AB07-42D2-898F-946A9A7D8CF8}"/>
    <cellStyle name="Currency 2 6" xfId="1587" xr:uid="{0E7656F5-CCF4-4E49-B712-510480F640DE}"/>
    <cellStyle name="Currency 2 7" xfId="1690" xr:uid="{62387977-4DE3-43D5-AA90-30B19FCCC386}"/>
    <cellStyle name="Currency 2 7 2" xfId="2094" xr:uid="{0E62BF1F-151D-45B4-82DF-976DCFEEA3CB}"/>
    <cellStyle name="Currency 2 7 2 2" xfId="5255" xr:uid="{1A0810BD-2934-4DF7-94C8-50B41AC5F538}"/>
    <cellStyle name="Currency 2 7 2 2 2" xfId="8101" xr:uid="{D6BE66A4-D295-45AE-A9D3-3D31655649A0}"/>
    <cellStyle name="Currency 2 7 2 3" xfId="6370" xr:uid="{786DE8E6-4808-4C2A-A418-01D59C8C0C95}"/>
    <cellStyle name="Currency 2 7 2 4" xfId="10008" xr:uid="{162EC041-C4A5-4D5E-8FEC-D11AA8B31403}"/>
    <cellStyle name="Currency 2 7 3" xfId="4988" xr:uid="{C36A7E96-268F-4C77-98C1-EFE8E671E7A1}"/>
    <cellStyle name="Currency 2 7 3 2" xfId="7718" xr:uid="{AF3C211B-F218-4804-AD16-A040173A21A7}"/>
    <cellStyle name="Currency 2 7 4" xfId="6020" xr:uid="{832E4BDE-A69E-4193-BAB9-1A75CB0B4234}"/>
    <cellStyle name="Currency 2 7 5" xfId="10720" xr:uid="{DC148197-A4FE-4790-ACE6-E8E5219057F9}"/>
    <cellStyle name="Currency 2 8" xfId="1945" xr:uid="{99E882B9-787F-460D-9CDC-94914F3C5EC6}"/>
    <cellStyle name="Currency 2 8 2" xfId="5139" xr:uid="{18E600D0-44B6-4A01-9630-2672E0F9A957}"/>
    <cellStyle name="Currency 2 8 2 2" xfId="7952" xr:uid="{25C1F1A7-E97F-4167-8478-436D01E97FCF}"/>
    <cellStyle name="Currency 2 8 3" xfId="6222" xr:uid="{2FB9FD33-9C79-432F-B7B1-DF4B3D44FEC7}"/>
    <cellStyle name="Currency 2 8 4" xfId="10495" xr:uid="{4869F770-4F35-46B7-BAF5-9ED38BC0B2D8}"/>
    <cellStyle name="Currency 2 9" xfId="4834" xr:uid="{7F289929-8FFB-4976-ADD6-561E6347F149}"/>
    <cellStyle name="Currency 2 9 2" xfId="7528" xr:uid="{A7E8E014-1F1A-4F3A-B7DD-5F2221EE9E49}"/>
    <cellStyle name="Currency0" xfId="231" xr:uid="{C01A19B2-9677-4AE4-9A2A-8CD82FBD02D0}"/>
    <cellStyle name="Currency1" xfId="232" xr:uid="{BF17C60E-CFA9-4DE6-951E-1C599192FE1E}"/>
    <cellStyle name="Currency1 2" xfId="233" xr:uid="{675DB8F5-1B1A-432F-832F-F5C52615452D}"/>
    <cellStyle name="Currency1 3" xfId="234" xr:uid="{39A55EB3-3675-41A0-AE96-80B2DBC862C2}"/>
    <cellStyle name="Currency1 4" xfId="235" xr:uid="{4E2B53BF-E028-420B-AE1E-6A2383C5BACC}"/>
    <cellStyle name="Currency1 5" xfId="236" xr:uid="{86E4B1C3-11A9-4CEC-A194-2233A42FD27C}"/>
    <cellStyle name="Currency1 5 2" xfId="992" xr:uid="{8C8D43CA-5988-4F21-8957-98E1C5592D23}"/>
    <cellStyle name="Currency1 5 3" xfId="991" xr:uid="{D2B2B85C-D426-4A56-B514-F214DB8491E0}"/>
    <cellStyle name="Currency2" xfId="237" xr:uid="{4A14A240-01D9-4809-8AB4-D3D2FDB4196E}"/>
    <cellStyle name="Currency2 2" xfId="637" xr:uid="{C2EE5C8D-7524-49C4-A48C-AD63CC6764D4}"/>
    <cellStyle name="Dan" xfId="238" xr:uid="{5E32EB7F-873F-4F02-8609-B33C75154F97}"/>
    <cellStyle name="Date Short" xfId="239" xr:uid="{6F1FAF27-000E-467D-8946-54B685F9CB9D}"/>
    <cellStyle name="date_format" xfId="240" xr:uid="{BA08AA97-3EC1-4635-942D-876F51283E43}"/>
    <cellStyle name="DELTA" xfId="241" xr:uid="{9ADF56FC-3693-4117-8D23-B009B3E86BBF}"/>
    <cellStyle name="Dezimal [0]_OPTIMIR1 (deutsch)" xfId="242" xr:uid="{40A559DB-453A-4852-AC8B-3E795FE19DF7}"/>
    <cellStyle name="Dezimal_OPTIMIR1 (deutsch)" xfId="243" xr:uid="{94E1850B-22F7-4A55-86B4-60C08C027D75}"/>
    <cellStyle name="Dollar (zero dec)" xfId="244" xr:uid="{00F328B4-FCCD-4407-BBE4-123D84199B1E}"/>
    <cellStyle name="Dollar (zero dec) 2" xfId="245" xr:uid="{97C06FA9-CF03-409C-9D21-3BF00BB77E2A}"/>
    <cellStyle name="Dollar (zero dec) 3" xfId="246" xr:uid="{207F2836-BA13-4BB7-BB4A-500ADA7B1080}"/>
    <cellStyle name="Dollar (zero dec) 4" xfId="247" xr:uid="{A5C80873-AF90-4D69-BB47-B4A57955AA35}"/>
    <cellStyle name="Dollar (zero dec) 5" xfId="248" xr:uid="{457BA1C0-4424-4D45-9E43-D9F382D690A5}"/>
    <cellStyle name="Dollar (zero dec) 5 2" xfId="994" xr:uid="{9A3CA922-ACE2-4762-8C2D-6EA4ADFCDBFB}"/>
    <cellStyle name="Dollar (zero dec) 5 3" xfId="993" xr:uid="{C62B5CFD-D091-41AE-B24B-A5B8541105F9}"/>
    <cellStyle name="Enter Currency (0)" xfId="249" xr:uid="{8726A4F9-71BD-4F74-AAF3-F52693106CCF}"/>
    <cellStyle name="Enter Currency (0) 2" xfId="638" xr:uid="{65B5BC87-3802-42C9-A1BA-726E8E26B891}"/>
    <cellStyle name="Enter Currency (2)" xfId="250" xr:uid="{327DC1A2-1B48-465E-8E60-095637B6C08A}"/>
    <cellStyle name="Enter Currency (2) 2" xfId="639" xr:uid="{6BA6ADBE-E4E2-4DFD-9D2C-24B451179EBE}"/>
    <cellStyle name="Enter Units (0)" xfId="251" xr:uid="{28FBA508-53FA-472C-9F13-8F4F429E87A4}"/>
    <cellStyle name="Enter Units (0) 2" xfId="640" xr:uid="{A6526CC1-A26C-405E-AD6A-EA8FE0C32DED}"/>
    <cellStyle name="Enter Units (1)" xfId="252" xr:uid="{765F5607-B4EE-4991-A7E0-3967A02A689D}"/>
    <cellStyle name="Enter Units (1) 2" xfId="641" xr:uid="{7B75CDA0-533F-4ED5-A6A1-3F09CDEE22DC}"/>
    <cellStyle name="Enter Units (2)" xfId="253" xr:uid="{BD94C190-6598-44A7-8193-B52958EBCDF7}"/>
    <cellStyle name="Enter Units (2) 2" xfId="642" xr:uid="{2B134B0B-8117-47B2-87FD-934BFC2235AB}"/>
    <cellStyle name="Entered" xfId="254" xr:uid="{FE28D138-9ED2-4791-992C-693752F86828}"/>
    <cellStyle name="Excel Built-in Normal" xfId="255" xr:uid="{8A37CEF8-9724-45B0-B1CD-3BFED654F557}"/>
    <cellStyle name="Explanatory Text 2" xfId="256" xr:uid="{FB02CE01-967F-4C29-AD5F-5976B4B0FDE2}"/>
    <cellStyle name="Format Number Column" xfId="257" xr:uid="{80EA8CCB-832A-47FD-A75B-DB24DDD0BBEC}"/>
    <cellStyle name="GalleryPath" xfId="258" xr:uid="{961405A5-AD05-496D-9F09-F3818C713951}"/>
    <cellStyle name="Good 2" xfId="259" xr:uid="{AAAD8145-8498-467B-AE53-E7D296956C17}"/>
    <cellStyle name="Grand total" xfId="260" xr:uid="{F1996BEB-FB55-4767-A92D-89B1D3108CE7}"/>
    <cellStyle name="Grand total 2" xfId="1813" xr:uid="{9416EBA1-E690-4EDD-9451-556A854FD7EF}"/>
    <cellStyle name="Grand total 3" xfId="1911" xr:uid="{2FAA0568-00D9-4599-8757-5B0BA4447718}"/>
    <cellStyle name="Grey" xfId="261" xr:uid="{AA16E1D1-CD5E-4A2A-ABE1-7677792F1852}"/>
    <cellStyle name="Header1" xfId="262" xr:uid="{8F18729E-243A-4502-A4DA-87CE7929DD09}"/>
    <cellStyle name="Header2" xfId="263" xr:uid="{943A95F9-16A9-45C2-BC29-5EC03BD1E027}"/>
    <cellStyle name="Heading" xfId="264" xr:uid="{C82CC43D-26D9-451F-A5B2-37D1BEA0377A}"/>
    <cellStyle name="Heading 1 2" xfId="265" xr:uid="{1FE6271A-9128-4471-8C6F-8B03FE878A9A}"/>
    <cellStyle name="Heading 2 2" xfId="266" xr:uid="{46559F90-969C-46A1-8762-1912D1FA8E5E}"/>
    <cellStyle name="Heading 3 2" xfId="267" xr:uid="{9423645E-60D8-4128-BAE6-5ED8F4A1D75B}"/>
    <cellStyle name="Heading 4 2" xfId="268" xr:uid="{41E279DE-8720-44BE-AC78-A5ABB688A1B7}"/>
    <cellStyle name="HEADING, MAJOR" xfId="269" xr:uid="{231028E7-680A-4050-BF82-23C865A27334}"/>
    <cellStyle name="HEADING, MINOR" xfId="270" xr:uid="{F2B18B54-485A-4341-A744-49C8CD02F738}"/>
    <cellStyle name="HEADING, RIGHT" xfId="271" xr:uid="{0017ED74-E30A-4D28-BEC7-E768B939E71F}"/>
    <cellStyle name="HEADING,MAJOR" xfId="272" xr:uid="{CBE2652C-186F-4C23-A0A7-1755FCBC9A77}"/>
    <cellStyle name="Hyperlink 2" xfId="273" xr:uid="{630B87CD-67E5-43F2-AD84-47ED56E3D4A5}"/>
    <cellStyle name="Hyperlink 2 2" xfId="1487" xr:uid="{E22B9921-C0E0-4956-979D-3DEF73356860}"/>
    <cellStyle name="Hyperlink 2 2 2" xfId="1849" xr:uid="{D2E82714-4A8F-4E05-A2AE-79513A0A1AD1}"/>
    <cellStyle name="Hyperlink 2 2 3" xfId="4339" xr:uid="{65100E9A-4BE6-4EE7-8653-F7294859CC76}"/>
    <cellStyle name="Hyperlink 2 2 3 2" xfId="4865" xr:uid="{3966852A-9749-4560-A83F-9A1D8B3E6D2E}"/>
    <cellStyle name="Hyperlink 2 2 3 3" xfId="11197" xr:uid="{92FA7BCD-D95E-4BE7-8840-C77716CF2945}"/>
    <cellStyle name="Hyperlink 2 3" xfId="2310" xr:uid="{CE757DAD-4E2F-43B8-8E9E-99AB4B964F08}"/>
    <cellStyle name="Hyperlink 2 4" xfId="1442" xr:uid="{C759C267-3DCD-45C1-B919-D21FFA4BF9B8}"/>
    <cellStyle name="Hyperlink 2 5" xfId="9504" xr:uid="{2E970BAD-59B1-469E-AFB7-3C2CD467DEFF}"/>
    <cellStyle name="Hyperlink 3" xfId="1606" xr:uid="{96D85EDD-9399-4DE6-8A06-85AE4E052F97}"/>
    <cellStyle name="Indent" xfId="274" xr:uid="{6422FEFD-AFC6-4CB1-93AE-B564746E0685}"/>
    <cellStyle name="Info_Main" xfId="275" xr:uid="{EEAC3F9B-3441-400D-BABA-166F07F3FF06}"/>
    <cellStyle name="Input [yellow]" xfId="276" xr:uid="{CA992657-66DE-4D2C-BD70-B986A57BA1C8}"/>
    <cellStyle name="Input 2" xfId="277" xr:uid="{D5E3C4C9-FFB5-41BD-A2B7-B20712F8B196}"/>
    <cellStyle name="Input 2 2" xfId="1814" xr:uid="{639BC244-A345-44FB-B568-E6EA4E4C658B}"/>
    <cellStyle name="Input 2 2 2" xfId="7836" xr:uid="{3EFBC138-B116-407C-9AD4-FD1F28B17C67}"/>
    <cellStyle name="Input 2 3" xfId="2373" xr:uid="{D9A54B6C-D81D-471F-B028-16E9FE52361A}"/>
    <cellStyle name="InputCurrency" xfId="278" xr:uid="{FF66DFA8-C5B2-4BAD-BAE1-89F1F38F98D9}"/>
    <cellStyle name="InputCurrency 2" xfId="643" xr:uid="{E35A7858-C2E9-4C4A-B573-30BFB5F3D958}"/>
    <cellStyle name="InputPercent1" xfId="279" xr:uid="{14117796-ED10-42FE-A3F7-A462ED70447C}"/>
    <cellStyle name="Komma [0]_form8Q" xfId="280" xr:uid="{C04194D4-0F10-46A6-BD58-F7A198B51286}"/>
    <cellStyle name="Komma_form8Q" xfId="281" xr:uid="{5CE64795-D6C8-49AE-B68D-180BB57DB543}"/>
    <cellStyle name="KPMG Heading 1" xfId="282" xr:uid="{5A08F638-4D80-4A00-A410-7311E81BFD03}"/>
    <cellStyle name="KPMG Heading 2" xfId="283" xr:uid="{55ED4539-73FC-4BC5-8C8E-3F13D8D4FA57}"/>
    <cellStyle name="KPMG Heading 3" xfId="284" xr:uid="{CDAD36C5-D314-4314-A317-ECA02F2EE735}"/>
    <cellStyle name="KPMG Heading 4" xfId="285" xr:uid="{08A0C4D8-91CD-438A-8BF4-D598FE216FB8}"/>
    <cellStyle name="KPMG Normal" xfId="286" xr:uid="{F3568D67-6A37-4D4F-8FBD-2D5629908F4A}"/>
    <cellStyle name="KPMG Normal Text" xfId="287" xr:uid="{6A5EFF16-4847-4730-BC1E-419E24CCDADC}"/>
    <cellStyle name="left" xfId="288" xr:uid="{60EE037A-4C3A-430F-A357-86DEEF8E810E}"/>
    <cellStyle name="Link Currency (0)" xfId="289" xr:uid="{B67C2430-6449-463C-A109-6866B5000E38}"/>
    <cellStyle name="Link Currency (0) 2" xfId="644" xr:uid="{12A755FC-02AA-4967-8DF6-E3EBBCE2E5C5}"/>
    <cellStyle name="Link Currency (2)" xfId="290" xr:uid="{2CBAFEA9-ACDF-4CFA-AB3A-313A40252AF2}"/>
    <cellStyle name="Link Currency (2) 2" xfId="645" xr:uid="{8FC83BC4-B31B-441E-AA9B-6AE3228A306B}"/>
    <cellStyle name="Link Units (0)" xfId="291" xr:uid="{F0AAF2ED-9025-45FC-B981-B60E9DA90E19}"/>
    <cellStyle name="Link Units (0) 2" xfId="646" xr:uid="{2B96739A-71D0-4CF1-A137-F7C1B7E0E7D4}"/>
    <cellStyle name="Link Units (1)" xfId="292" xr:uid="{A3FF34C4-1168-4E9E-B1E8-E3DD16EDA5E5}"/>
    <cellStyle name="Link Units (1) 2" xfId="647" xr:uid="{7454C368-09BA-4E1C-8631-EA77F4F95096}"/>
    <cellStyle name="Link Units (2)" xfId="293" xr:uid="{19CC54FD-A57C-4BF2-8E27-ABDC8B95EACA}"/>
    <cellStyle name="Link Units (2) 2" xfId="648" xr:uid="{AC9E29E7-A1AA-401C-85A4-96D1C4E019CC}"/>
    <cellStyle name="Linked Cell 2" xfId="294" xr:uid="{7A6F48A4-33E7-4E72-9551-B62EA527FFC6}"/>
    <cellStyle name="Miglia - Stile1" xfId="295" xr:uid="{4CCB75D3-1B54-42BC-9A57-3911066D614B}"/>
    <cellStyle name="Miglia - Stile2" xfId="296" xr:uid="{3065DF99-1E61-4010-898F-BAE93061F461}"/>
    <cellStyle name="Miglia - Stile3" xfId="297" xr:uid="{0F8C55A4-EA12-4E5E-BB9A-D691D0CBD8FD}"/>
    <cellStyle name="Miglia - Stile4" xfId="298" xr:uid="{45346E85-B77C-44E2-B0B4-EC5FED57445B}"/>
    <cellStyle name="Miglia - Stile5" xfId="299" xr:uid="{A8136AB7-3B45-4007-B370-681BB9DE3672}"/>
    <cellStyle name="Millares [0]" xfId="300" xr:uid="{E6594CCF-7A79-4F07-91C6-342FCF167964}"/>
    <cellStyle name="Millares [0] 2" xfId="649" xr:uid="{09D6A81B-A196-4A85-820A-828E62463397}"/>
    <cellStyle name="Milliers [0]_AR1194" xfId="301" xr:uid="{E37E9749-1162-4CF6-8E26-7C06DC420300}"/>
    <cellStyle name="Milliers_AR1194" xfId="302" xr:uid="{CF34ED28-7403-4F4D-B137-EC9DFC675DDB}"/>
    <cellStyle name="Mon?taire [0]_AR1194" xfId="303" xr:uid="{BD865353-8641-44EE-858D-6C5F986E0009}"/>
    <cellStyle name="Mon?taire_AR1194" xfId="304" xr:uid="{C8743E6A-94F9-480C-8342-CD0DEB416BB6}"/>
    <cellStyle name="Moneda [0]" xfId="305" xr:uid="{62A9A3E9-654C-41FD-91B2-B25798DC9941}"/>
    <cellStyle name="Moneda [0] 2" xfId="650" xr:uid="{A939EB86-FF9D-4580-99F3-B8187C976A74}"/>
    <cellStyle name="Monétaire [0]_laroux" xfId="306" xr:uid="{F36C10F7-611F-4D63-87C8-0ECC8E0D486D}"/>
    <cellStyle name="Monétaire_laroux" xfId="307" xr:uid="{2DF9A062-566F-414A-8A27-F905A275399B}"/>
    <cellStyle name="Mon้taire [0]_laroux" xfId="308" xr:uid="{261BFA9B-C0E4-4C21-93E6-2A0051DC358C}"/>
    <cellStyle name="Mon้taire_laroux" xfId="309" xr:uid="{45256315-A111-4A3C-9EE9-2FFFE538E456}"/>
    <cellStyle name="NEE" xfId="310" xr:uid="{ED04B8D2-2138-4562-B0EC-2DF8D8A33F19}"/>
    <cellStyle name="Neutral 2" xfId="311" xr:uid="{ED4C4A81-724F-4755-A61A-CFD17EDC025D}"/>
    <cellStyle name="no dec" xfId="312" xr:uid="{380D9B3D-3553-452E-AB90-4DB8BB12777A}"/>
    <cellStyle name="Normal" xfId="0" builtinId="0"/>
    <cellStyle name="Normal - Stile6" xfId="313" xr:uid="{F79FBD1B-FE72-4311-BA2A-4EEFE38D98F6}"/>
    <cellStyle name="Normal - Stile7" xfId="314" xr:uid="{2D5CF723-42AF-4223-AF23-6CAE50DF3261}"/>
    <cellStyle name="Normal - Stile8" xfId="315" xr:uid="{985820EC-9461-42B5-BA5F-0CD59E8FCA88}"/>
    <cellStyle name="Normal - Style1" xfId="316" xr:uid="{2AE34537-9350-457C-85CE-B578CA0ACE9E}"/>
    <cellStyle name="Normal - Style1 2" xfId="317" xr:uid="{3940301B-17C2-45E1-AA6B-B15EE92C88AD}"/>
    <cellStyle name="Normal - Style1 3" xfId="318" xr:uid="{25873A82-C232-45C0-9239-00DA791B6F85}"/>
    <cellStyle name="Normal - Style1 4" xfId="319" xr:uid="{77B33BEB-B6C6-48E5-8AAC-F9374FD9D2B6}"/>
    <cellStyle name="Normal - Style1 5" xfId="995" xr:uid="{13A3E29E-7F6D-421F-A641-E8E9A989F1F7}"/>
    <cellStyle name="Normal - Style5" xfId="320" xr:uid="{16AE42EB-D1BA-4090-81C6-3AC98D3AD407}"/>
    <cellStyle name="Normal 10" xfId="321" xr:uid="{DA18B12C-6804-4D7A-9153-C4C63172B26F}"/>
    <cellStyle name="Normal 10 2" xfId="322" xr:uid="{328E3356-8F9C-4A92-9101-51CBA4C4AB5B}"/>
    <cellStyle name="Normal 10 2 2" xfId="651" xr:uid="{FC4E9BF0-C42E-4001-ABEE-B629EBA51238}"/>
    <cellStyle name="Normal 10 2 2 2" xfId="2482" xr:uid="{086C0609-0DB8-4C9B-9A51-1AE4DDE17E58}"/>
    <cellStyle name="Normal 10 2 3" xfId="1355" xr:uid="{00E15B03-DA66-4C00-B256-A6A1A0E88C25}"/>
    <cellStyle name="Normal 10 2 3 2" xfId="4156" xr:uid="{13C41B11-E39B-4BFF-878B-7FB43BF1C26D}"/>
    <cellStyle name="Normal 10 2 3 2 2" xfId="4637" xr:uid="{E3E72AC2-51F4-48B8-8906-774231E8FC49}"/>
    <cellStyle name="Normal 10 2 3 2 2 2" xfId="11467" xr:uid="{D7533365-0CC8-425C-8D17-B7AB5B11AEE0}"/>
    <cellStyle name="Normal 10 2 3 2 2 3" xfId="5782" xr:uid="{D54F716B-AFC4-49E9-B39B-8B920F73D62F}"/>
    <cellStyle name="Normal 10 2 3 2 3" xfId="11068" xr:uid="{408E47A0-DF94-49F0-A507-0724F9A665FE}"/>
    <cellStyle name="Normal 10 2 3 2 4" xfId="9963" xr:uid="{89220DF4-A476-43AB-8BF0-2F633D68A8F9}"/>
    <cellStyle name="Normal 10 2 3 3" xfId="4504" xr:uid="{93B19286-969C-494C-869B-9C42A2967159}"/>
    <cellStyle name="Normal 10 2 3 3 2" xfId="11336" xr:uid="{9E4E79DC-0F97-41B5-83BF-6D14FEE5E471}"/>
    <cellStyle name="Normal 10 2 3 3 3" xfId="10584" xr:uid="{F1E88BBC-A8B2-46A4-8621-BD629494C724}"/>
    <cellStyle name="Normal 10 2 3 4" xfId="3889" xr:uid="{224A6623-E880-4B82-A16D-08E1BEA06165}"/>
    <cellStyle name="Normal 10 2 3 4 2" xfId="10919" xr:uid="{EBE8C48A-7325-4BFE-821A-ADDC079B6203}"/>
    <cellStyle name="Normal 10 2 3 5" xfId="9259" xr:uid="{0C62C984-826C-4203-8C77-FE63867E2B84}"/>
    <cellStyle name="Normal 10 2 3 6" xfId="10503" xr:uid="{BFC99C47-2CEE-43BF-8610-63E01C3D2575}"/>
    <cellStyle name="Normal 10 3" xfId="996" xr:uid="{BFE37DFA-AD5F-4E24-AF76-7931653D48A3}"/>
    <cellStyle name="Normal 10 4" xfId="1340" xr:uid="{97AEB74B-D0F5-4E12-B7E6-DA28A67A81C6}"/>
    <cellStyle name="Normal 10 4 2" xfId="1607" xr:uid="{E7EC7292-00B6-42DB-955B-514593376F5B}"/>
    <cellStyle name="Normal 10 4 2 2" xfId="4622" xr:uid="{0FB2DF51-D538-411D-A645-A54D8BCAD902}"/>
    <cellStyle name="Normal 10 4 2 2 2" xfId="11452" xr:uid="{D3535A84-BE83-442B-921C-FA9421A58951}"/>
    <cellStyle name="Normal 10 4 2 2 3" xfId="6782" xr:uid="{CDB0609F-FCE8-4ABA-8BFC-C13EEFE2AE09}"/>
    <cellStyle name="Normal 10 4 2 3" xfId="4141" xr:uid="{9A2BBDF4-8FC1-428F-B262-32EF27BCB7DB}"/>
    <cellStyle name="Normal 10 4 2 3 2" xfId="11053" xr:uid="{4712C016-E9C2-42B5-95DC-E38A67E0233E}"/>
    <cellStyle name="Normal 10 4 2 4" xfId="9197" xr:uid="{C31D30C9-3C19-45E2-B606-7BF90AFB0378}"/>
    <cellStyle name="Normal 10 4 2 5" xfId="10097" xr:uid="{3DD111FF-4A7D-4093-8C66-4BF9DF5B4957}"/>
    <cellStyle name="Normal 10 4 2 6" xfId="10159" xr:uid="{42337976-AAC5-458F-A6E5-76A37E996012}"/>
    <cellStyle name="Normal 10 4 3" xfId="4489" xr:uid="{4CDD96E7-4CFB-4D63-90E5-9879BAC7958C}"/>
    <cellStyle name="Normal 10 4 3 2" xfId="11321" xr:uid="{7ED9DDC5-27EF-4335-8865-9AAAA3D33D85}"/>
    <cellStyle name="Normal 10 4 3 3" xfId="11794" xr:uid="{E60E971E-2A01-4744-9FC1-27A9482BE5DB}"/>
    <cellStyle name="Normal 10 4 3 4" xfId="7053" xr:uid="{0BC9CD0A-83D9-48CC-8187-02E5BFEBC00B}"/>
    <cellStyle name="Normal 10 4 4" xfId="3874" xr:uid="{93DE6F13-9816-4225-BFFF-9EB3BCAE98CB}"/>
    <cellStyle name="Normal 10 4 4 2" xfId="4949" xr:uid="{52BDF800-247A-4A87-9010-C87AB26F9CB2}"/>
    <cellStyle name="Normal 10 4 4 3" xfId="10904" xr:uid="{BB9D0E64-4C1C-4BFA-935B-0F2FF4711803}"/>
    <cellStyle name="Normal 10 4 5" xfId="10585" xr:uid="{36635333-AB6D-41D8-9202-543B7FE468FF}"/>
    <cellStyle name="Normal 10 4 6" xfId="10195" xr:uid="{F6A909E3-E81B-4E8D-A981-D1C125AE2BB2}"/>
    <cellStyle name="Normal 10 5" xfId="1860" xr:uid="{5EB5B56F-AE2D-4457-9E65-D1A8630F1850}"/>
    <cellStyle name="Normal 100" xfId="3773" xr:uid="{B62CE7DF-A046-4020-B955-0E2CF198E24C}"/>
    <cellStyle name="Normal 100 2" xfId="4018" xr:uid="{9442DCDD-DF3A-4DE3-AB4D-B1284230720C}"/>
    <cellStyle name="Normal 100 3" xfId="7390" xr:uid="{BA00408E-B838-42D4-BAAB-6B2201640835}"/>
    <cellStyle name="Normal 101" xfId="1371" xr:uid="{8164F910-929B-494D-A6E3-E5F9E75E45BA}"/>
    <cellStyle name="Normal 101 2" xfId="4030" xr:uid="{72426294-5FD1-4967-8508-697981718046}"/>
    <cellStyle name="Normal 101 3" xfId="7412" xr:uid="{5D0238D7-B647-401D-A37B-71AC8FCEA473}"/>
    <cellStyle name="Normal 102" xfId="3789" xr:uid="{B65B272E-1774-4823-924E-A382534D0C44}"/>
    <cellStyle name="Normal 102 2" xfId="4005" xr:uid="{57A39C26-D4F3-4B29-B744-A80807605327}"/>
    <cellStyle name="Normal 103" xfId="3794" xr:uid="{508229A0-0FD6-42E5-89FF-E3858A636B47}"/>
    <cellStyle name="Normal 103 2" xfId="3917" xr:uid="{F0F89189-6B24-4743-A7A1-9696FF7AE295}"/>
    <cellStyle name="Normal 104" xfId="1382" xr:uid="{98C0EB18-ED6D-498C-9A99-3093F35B870E}"/>
    <cellStyle name="Normal 104 2" xfId="3947" xr:uid="{EC448AEB-FB6F-4301-A39E-27DB69C9DE52}"/>
    <cellStyle name="Normal 104 3" xfId="9475" xr:uid="{0DE3B5D0-39F9-4C08-AD99-511E662B09C8}"/>
    <cellStyle name="Normal 105" xfId="3786" xr:uid="{8276DAAA-E382-4036-A0D6-BBE0E87B734B}"/>
    <cellStyle name="Normal 105 2" xfId="3982" xr:uid="{6A179522-4BF0-4DD7-9BD3-F87E624E6D10}"/>
    <cellStyle name="Normal 106" xfId="3792" xr:uid="{C39B6B4B-CE06-482A-81AD-4A2257BBCFB8}"/>
    <cellStyle name="Normal 106 2" xfId="3949" xr:uid="{C8C02407-B21C-4196-9A72-107A5F19E5C1}"/>
    <cellStyle name="Normal 106 3" xfId="8609" xr:uid="{CC94828A-8E96-4764-8797-CAA4402BA745}"/>
    <cellStyle name="Normal 107" xfId="3778" xr:uid="{9DD01C73-D1FF-4D63-B810-C573D7335474}"/>
    <cellStyle name="Normal 107 2" xfId="3964" xr:uid="{DC17A0BB-5C5C-4E8B-9B73-E8E48041B6B5}"/>
    <cellStyle name="Normal 107 3" xfId="9401" xr:uid="{37CA54B4-F4FD-470C-83E1-D01B58C5C3B3}"/>
    <cellStyle name="Normal 108" xfId="2569" xr:uid="{7CB4F580-5563-4113-A568-20BA54C7F91E}"/>
    <cellStyle name="Normal 108 2" xfId="3966" xr:uid="{E45E5F69-A481-449E-878D-90A8B47E5F56}"/>
    <cellStyle name="Normal 109" xfId="1384" xr:uid="{B9FCB8A6-B488-4318-8AB2-B913FC1B02B9}"/>
    <cellStyle name="Normal 109 2" xfId="4002" xr:uid="{D3AA68D0-1E48-455A-9147-2C5485BD7E3A}"/>
    <cellStyle name="Normal 11" xfId="323" xr:uid="{7205BC92-AB95-4070-AC5E-CA30B38C477C}"/>
    <cellStyle name="Normal 11 2" xfId="997" xr:uid="{53BF31BA-0881-40F4-BF37-5AC2285B64E0}"/>
    <cellStyle name="Normal 11 3" xfId="1608" xr:uid="{8C888533-2530-420B-A7CC-7FDF4021EB5E}"/>
    <cellStyle name="Normal 11 3 2" xfId="9198" xr:uid="{CC82E579-03F2-442D-812D-2B597EA0DA9D}"/>
    <cellStyle name="Normal 11 3 3" xfId="10525" xr:uid="{EF46D72E-64A7-4A03-B2CE-4EF397842C5B}"/>
    <cellStyle name="Normal 11 4" xfId="1842" xr:uid="{62A2736E-3D3E-4DE2-A7BC-7623ED87264D}"/>
    <cellStyle name="Normal 11 5" xfId="1484" xr:uid="{DD656CB3-C476-4B27-8105-921A74B12CAD}"/>
    <cellStyle name="Normal 110" xfId="3780" xr:uid="{A102EBCD-32F0-4511-BCFA-1D50015CD3B3}"/>
    <cellStyle name="Normal 110 2" xfId="3999" xr:uid="{B4EC3BEF-3BC0-4012-ADD0-0BC360EDCF00}"/>
    <cellStyle name="Normal 111" xfId="3765" xr:uid="{08D309DE-4F35-4D82-B593-FFA7D4AA09A1}"/>
    <cellStyle name="Normal 111 2" xfId="3896" xr:uid="{D5D6E2D1-FD63-4AD9-9CC6-BA1D22261267}"/>
    <cellStyle name="Normal 112" xfId="3955" xr:uid="{A5AEDC44-E6DE-4FA5-BF90-712E1650CC53}"/>
    <cellStyle name="Normal 113" xfId="4012" xr:uid="{13E6450B-140C-4E72-8A1D-39E19C6D04E8}"/>
    <cellStyle name="Normal 114" xfId="3926" xr:uid="{1B68CF01-EDAA-4863-B709-E6E2019E95D9}"/>
    <cellStyle name="Normal 115" xfId="4025" xr:uid="{BB4921BD-736B-42DD-88F3-435532E0FE1F}"/>
    <cellStyle name="Normal 116" xfId="3909" xr:uid="{53B6CDC8-26B9-45AD-A368-D04B7ED55DE5}"/>
    <cellStyle name="Normal 117" xfId="4024" xr:uid="{4FAD5339-24A4-4F83-84FE-D59EAFEF9EF8}"/>
    <cellStyle name="Normal 118" xfId="3969" xr:uid="{86D76E0A-4810-438C-9766-542D0D3E1852}"/>
    <cellStyle name="Normal 119" xfId="3975" xr:uid="{A7EFFC40-0EAD-4C6C-992A-1F8FD698864C}"/>
    <cellStyle name="Normal 12" xfId="324" xr:uid="{94C2F386-43DA-4255-B535-DCBDD96E546E}"/>
    <cellStyle name="Normal 12 2" xfId="325" xr:uid="{CD862491-B9A8-4403-B9AE-0B5AA0270B6B}"/>
    <cellStyle name="Normal 12 2 10" xfId="2998" xr:uid="{4D36284E-2A92-41D7-B1C4-4C1C65DF0A34}"/>
    <cellStyle name="Normal 12 2 11" xfId="3214" xr:uid="{562229F3-B00B-4E9A-9797-EB5A35C18333}"/>
    <cellStyle name="Normal 12 2 12" xfId="3317" xr:uid="{ED9F9DBE-04DD-412E-A693-78C108308BCE}"/>
    <cellStyle name="Normal 12 2 13" xfId="3422" xr:uid="{C78BB666-E0F0-489B-874D-4C7C73DBADFB}"/>
    <cellStyle name="Normal 12 2 2" xfId="326" xr:uid="{9D3111B7-4687-4489-A04C-A22280074522}"/>
    <cellStyle name="Normal 12 2 2 10" xfId="3215" xr:uid="{B919AF7F-F320-42F5-9C6B-A7E31597ABF2}"/>
    <cellStyle name="Normal 12 2 2 11" xfId="3318" xr:uid="{24791A01-638B-419E-9BD0-172B07930D9A}"/>
    <cellStyle name="Normal 12 2 2 12" xfId="3423" xr:uid="{5F0BA2D1-ACC0-4913-B7B6-92B31C44B8C4}"/>
    <cellStyle name="Normal 12 2 2 2" xfId="998" xr:uid="{2DE184F4-8F0E-4E60-BF9F-F3173F7C9C00}"/>
    <cellStyle name="Normal 12 2 2 3" xfId="999" xr:uid="{3A1461DE-C59F-4CD8-9841-2313C4F0FF21}"/>
    <cellStyle name="Normal 12 2 2 4" xfId="1000" xr:uid="{C9962D8A-1849-43B1-A144-4E72A28C79ED}"/>
    <cellStyle name="Normal 12 2 2 5" xfId="2647" xr:uid="{84F2A827-A663-427A-AC25-A795E10F5629}"/>
    <cellStyle name="Normal 12 2 2 6" xfId="2785" xr:uid="{C529FB35-024D-406F-B2AD-31BADFA2D93B}"/>
    <cellStyle name="Normal 12 2 2 7" xfId="2786" xr:uid="{EFCE9263-FC8F-4F71-8615-39DF3EA7D0DB}"/>
    <cellStyle name="Normal 12 2 2 8" xfId="2907" xr:uid="{9D15ADA4-F752-43AC-B272-F573C27C8D63}"/>
    <cellStyle name="Normal 12 2 2 9" xfId="2999" xr:uid="{140D197A-09D0-44EB-B797-ADC183C08765}"/>
    <cellStyle name="Normal 12 2 3" xfId="1001" xr:uid="{18F2849B-D1B7-4A89-9FB9-DFDAE0BBEBEA}"/>
    <cellStyle name="Normal 12 2 4" xfId="1002" xr:uid="{203452C1-92AC-4FAA-8F22-AD2C961A0300}"/>
    <cellStyle name="Normal 12 2 5" xfId="1003" xr:uid="{387032AB-AD7D-4098-860D-8EFB48C81589}"/>
    <cellStyle name="Normal 12 2 6" xfId="2648" xr:uid="{A48C6DE3-64AF-4E97-AC70-C05B3448646C}"/>
    <cellStyle name="Normal 12 2 7" xfId="2787" xr:uid="{D20C5C26-FE6C-4B3A-8F61-C90DB0B04713}"/>
    <cellStyle name="Normal 12 2 8" xfId="2788" xr:uid="{1D0963C3-1AD5-4CC5-9DBD-401047353F66}"/>
    <cellStyle name="Normal 12 2 9" xfId="2908" xr:uid="{A1F83B5A-C8FC-44CE-A905-D5C0F7150243}"/>
    <cellStyle name="Normal 12 3" xfId="1004" xr:uid="{DE33EFA6-CF25-4D06-B33E-742B99CE32AA}"/>
    <cellStyle name="Normal 12 4" xfId="1609" xr:uid="{2A53D68D-0006-480C-8D22-716D53A233BA}"/>
    <cellStyle name="Normal 120" xfId="3983" xr:uid="{2F93A24D-879A-4BEC-BCEF-ABA6CDD83267}"/>
    <cellStyle name="Normal 121" xfId="4017" xr:uid="{BC35561E-222C-48B2-B8C4-E0708D4A73A4}"/>
    <cellStyle name="Normal 122" xfId="3977" xr:uid="{BAC5105A-1BCA-47D3-9EE9-CED93B4C880B}"/>
    <cellStyle name="Normal 123" xfId="3906" xr:uid="{0BB9A072-9D1D-420F-A79F-82EB23E43F36}"/>
    <cellStyle name="Normal 124" xfId="4006" xr:uid="{13FDD592-1DBA-47D7-A6BF-D8BB2C04A59C}"/>
    <cellStyle name="Normal 125" xfId="4027" xr:uid="{BD61AEBD-5058-4BC0-A24B-1393BB6B359E}"/>
    <cellStyle name="Normal 126" xfId="4054" xr:uid="{57237983-7ECA-414D-AD36-1E95328F28B7}"/>
    <cellStyle name="Normal 127" xfId="4193" xr:uid="{31DADD63-73B9-40BC-8368-C5192AEE0D49}"/>
    <cellStyle name="Normal 128" xfId="4197" xr:uid="{577110C3-5250-4F8B-939E-D466354B3C6B}"/>
    <cellStyle name="Normal 129" xfId="4199" xr:uid="{F2BD76E9-F995-401A-BA75-8F7296DB8485}"/>
    <cellStyle name="Normal 13" xfId="327" xr:uid="{F300E9AE-C87D-4641-8503-B298CA442611}"/>
    <cellStyle name="Normal 13 2" xfId="1005" xr:uid="{BD6EA7A8-68C9-4D64-B632-CE632FF93369}"/>
    <cellStyle name="Normal 13 3" xfId="1844" xr:uid="{A98AC5E0-CD4C-444A-9D59-2CE4C3F61642}"/>
    <cellStyle name="Normal 13 3 2" xfId="2212" xr:uid="{FB50D801-5BAB-4B22-94C4-52BB9A525D2D}"/>
    <cellStyle name="Normal 13 3 2 2" xfId="5363" xr:uid="{6ED303D3-A7E3-47AD-AA43-381C5B04E25B}"/>
    <cellStyle name="Normal 13 3 2 2 2" xfId="8218" xr:uid="{E85643CF-5317-409B-B9A2-8C9AFC60D16A}"/>
    <cellStyle name="Normal 13 3 2 3" xfId="6487" xr:uid="{173D8927-B6F5-47E5-B11A-259C129E33E7}"/>
    <cellStyle name="Normal 13 3 2 4" xfId="6799" xr:uid="{CE40416E-0C31-4E57-B29B-96C12EF2B2FC}"/>
    <cellStyle name="Normal 13 3 3" xfId="5096" xr:uid="{3FE47AC9-6E45-4F0A-A7FA-0A3525DC031E}"/>
    <cellStyle name="Normal 13 3 3 2" xfId="7876" xr:uid="{FE3E3CA3-0DBB-44CD-845C-04F3A612FADF}"/>
    <cellStyle name="Normal 13 3 4" xfId="9199" xr:uid="{F11E2FE8-3BF3-4CE6-AEC4-11F01E0297C1}"/>
    <cellStyle name="Normal 13 3 5" xfId="6148" xr:uid="{7AEC6084-B07F-4982-89ED-62841D6B2060}"/>
    <cellStyle name="Normal 13 3 6" xfId="10637" xr:uid="{1B7A41BF-0003-4691-8C24-F47B964CBD4B}"/>
    <cellStyle name="Normal 13 4" xfId="1610" xr:uid="{17EEAE78-6F47-4BF0-BCC4-C6AED4AE8E9D}"/>
    <cellStyle name="Normal 130" xfId="4195" xr:uid="{58620FDD-8A63-4CA9-9A56-4A88BB5B7711}"/>
    <cellStyle name="Normal 131" xfId="4053" xr:uid="{D7820B31-DE56-4013-A1E1-DD2BE38B0A65}"/>
    <cellStyle name="Normal 131 2" xfId="4542" xr:uid="{913DBA1C-A2AE-41F5-823F-6368FA3F283C}"/>
    <cellStyle name="Normal 131 2 2" xfId="11372" xr:uid="{A1C14F3D-5837-4CCA-B540-2BA3EA3F58B1}"/>
    <cellStyle name="Normal 131 2 3" xfId="10423" xr:uid="{FF54B442-8650-46D9-A7C0-A2BF51D16A70}"/>
    <cellStyle name="Normal 131 3" xfId="10969" xr:uid="{AE6E33EB-4A48-44B6-B2B5-1360CBDE3404}"/>
    <cellStyle name="Normal 131 4" xfId="10165" xr:uid="{2609F149-6B78-4B0E-9C62-3B986D80C25C}"/>
    <cellStyle name="Normal 132" xfId="4201" xr:uid="{391FA8BA-6EC5-499F-826A-F55CA9A3B99D}"/>
    <cellStyle name="Normal 133" xfId="4228" xr:uid="{43E3070D-25C7-4E78-84ED-59E280A6C9B9}"/>
    <cellStyle name="Normal 134" xfId="4216" xr:uid="{60117044-5D42-4545-9560-4B32854481BF}"/>
    <cellStyle name="Normal 135" xfId="4260" xr:uid="{4F2C9C4C-0F56-47BB-9008-55AE5DFB5A71}"/>
    <cellStyle name="Normal 135 2" xfId="4705" xr:uid="{4EC7DF30-FB36-44CD-89CB-F6D2765F02B5}"/>
    <cellStyle name="Normal 135 2 2" xfId="11535" xr:uid="{64316314-3610-482A-91D0-C2F0BF5195A2}"/>
    <cellStyle name="Normal 135 2 3" xfId="10707" xr:uid="{3FC019AA-67A2-4CA1-B2C0-6E94ABE86FC3}"/>
    <cellStyle name="Normal 135 3" xfId="11148" xr:uid="{3CADE6C4-9E03-45C2-927E-A0EC60DD7474}"/>
    <cellStyle name="Normal 135 4" xfId="10724" xr:uid="{67264050-3FB1-48DC-9DD1-7613BAA65A68}"/>
    <cellStyle name="Normal 136" xfId="4263" xr:uid="{3E9D7839-EB18-4C75-AF92-F543D4559BBF}"/>
    <cellStyle name="Normal 136 2" xfId="4708" xr:uid="{A6AC1C0A-992D-4B7C-9761-517CDAB5BFAE}"/>
    <cellStyle name="Normal 136 2 2" xfId="11537" xr:uid="{44A34142-0A88-4ABE-B7D5-CADCAB3822AD}"/>
    <cellStyle name="Normal 136 2 3" xfId="10029" xr:uid="{E3438148-B0AE-41D9-8CE6-0BEFF8C729E2}"/>
    <cellStyle name="Normal 136 3" xfId="11150" xr:uid="{CBD6A7FF-9253-400D-9C07-2BB5A3077741}"/>
    <cellStyle name="Normal 136 4" xfId="10158" xr:uid="{269D452A-51F8-41AF-AF8B-58A6E98E33E8}"/>
    <cellStyle name="Normal 137" xfId="4264" xr:uid="{79654485-410E-467F-9AB3-77EF916FA26F}"/>
    <cellStyle name="Normal 137 2" xfId="4709" xr:uid="{5ABCFA5D-4EC3-4007-A0E2-46F204539852}"/>
    <cellStyle name="Normal 137 2 2" xfId="11538" xr:uid="{76B5DB2C-B46B-4DF4-A26D-C6C93BA61464}"/>
    <cellStyle name="Normal 137 2 3" xfId="6854" xr:uid="{5CC67AB7-35D3-4F79-9EF6-696C63920177}"/>
    <cellStyle name="Normal 137 3" xfId="11151" xr:uid="{F504533C-D4AA-40F0-85AC-90971C82C495}"/>
    <cellStyle name="Normal 137 4" xfId="10319" xr:uid="{120D58E9-CD66-405B-88F5-D8DD88173A0A}"/>
    <cellStyle name="Normal 138" xfId="4269" xr:uid="{460FC143-FD54-4EE2-91FD-01712CC54A95}"/>
    <cellStyle name="Normal 138 2" xfId="4713" xr:uid="{8385F538-263D-4743-BCF8-014A47752AB8}"/>
    <cellStyle name="Normal 138 2 2" xfId="11541" xr:uid="{838EBAB3-FFD0-4021-B75E-B7BF6CCD3167}"/>
    <cellStyle name="Normal 138 2 3" xfId="9951" xr:uid="{41E93E43-7E38-4FED-97AC-40D23C226FE5}"/>
    <cellStyle name="Normal 138 3" xfId="11154" xr:uid="{5850CBDA-5C2B-4A1D-B473-D0CD541C6C1D}"/>
    <cellStyle name="Normal 138 4" xfId="10489" xr:uid="{86D6B57D-F70F-4448-A5C7-B15C56774117}"/>
    <cellStyle name="Normal 139" xfId="4262" xr:uid="{B87D9354-AB59-47FD-B3B3-44D2735BB22F}"/>
    <cellStyle name="Normal 139 2" xfId="4707" xr:uid="{D9A65E7F-8504-4BF3-A0DB-CA835FD592D0}"/>
    <cellStyle name="Normal 14" xfId="328" xr:uid="{B30EA9C8-0818-4EBE-9DE3-635D6E19150B}"/>
    <cellStyle name="Normal 14 2" xfId="1006" xr:uid="{F678C17B-BA39-45F4-AE07-2B540F25ED46}"/>
    <cellStyle name="Normal 14 3" xfId="1611" xr:uid="{2E9B8652-0AD3-4AA5-88C3-303E9EE19607}"/>
    <cellStyle name="Normal 14 3 2" xfId="9200" xr:uid="{7E366AD2-232E-4233-84B4-53258A6D8B48}"/>
    <cellStyle name="Normal 14 3 3" xfId="11801" xr:uid="{5D524F56-B9A6-46A4-98DC-0CF1D4240404}"/>
    <cellStyle name="Normal 140" xfId="4300" xr:uid="{710AA75B-7DA7-40F3-8203-D8A5E77D631C}"/>
    <cellStyle name="Normal 140 2" xfId="4726" xr:uid="{09D30F80-9496-4899-9C9B-1F47BA196B39}"/>
    <cellStyle name="Normal 141" xfId="4275" xr:uid="{35B0BE45-9E5C-4D94-813B-D4B03AB14E56}"/>
    <cellStyle name="Normal 141 2" xfId="4717" xr:uid="{0F24D44C-D9F9-4276-BA04-B7EE08980770}"/>
    <cellStyle name="Normal 142" xfId="4291" xr:uid="{F46928F5-77DF-4D0F-916B-6CF01BBE0A82}"/>
    <cellStyle name="Normal 142 2" xfId="4722" xr:uid="{2E307F76-C1F1-44E4-BC5C-6849AFDDDA06}"/>
    <cellStyle name="Normal 143" xfId="4333" xr:uid="{F66C36C6-E9F2-4415-8B23-9E84658B1F7C}"/>
    <cellStyle name="Normal 143 2" xfId="4753" xr:uid="{947269DC-DE57-4859-94AB-1F4260D0A985}"/>
    <cellStyle name="Normal 144" xfId="4294" xr:uid="{907DA54B-88D5-471E-A8BE-D24B7F8FEA07}"/>
    <cellStyle name="Normal 144 2" xfId="4723" xr:uid="{A9B1DCA8-B2CA-4D63-B69C-B56A259D5C87}"/>
    <cellStyle name="Normal 145" xfId="4391" xr:uid="{D363645B-0572-4ACD-A18B-94A4F613657B}"/>
    <cellStyle name="Normal 145 2" xfId="4795" xr:uid="{D6D36270-D7CF-4382-88A6-12F50324CBA6}"/>
    <cellStyle name="Normal 146" xfId="4384" xr:uid="{A65617E4-FD01-4773-9A7B-C3F804F3BD4B}"/>
    <cellStyle name="Normal 146 2" xfId="4793" xr:uid="{3F252E7D-F05F-44F0-B61D-FBE254BB3810}"/>
    <cellStyle name="Normal 147" xfId="4385" xr:uid="{776FF1D9-11C2-48AC-B4A4-7BA35059CFB5}"/>
    <cellStyle name="Normal 147 2" xfId="4794" xr:uid="{182D44FF-03EB-4FCA-BA89-1452809D4D55}"/>
    <cellStyle name="Normal 148" xfId="4285" xr:uid="{53ED542C-9AF5-4F3E-A6DB-3EB09DDD8E93}"/>
    <cellStyle name="Normal 149" xfId="4389" xr:uid="{8590D25F-6158-4266-A218-461BB0716545}"/>
    <cellStyle name="Normal 15" xfId="329" xr:uid="{92DFF82F-6F1E-4644-8195-581B23D9755A}"/>
    <cellStyle name="Normal 15 2" xfId="1007" xr:uid="{502EE80A-A1EE-4F54-BA42-3ACCEBF49F3B}"/>
    <cellStyle name="Normal 15 3" xfId="1612" xr:uid="{880E7DF7-0027-4FF5-B3B6-3BA3A14C84C4}"/>
    <cellStyle name="Normal 15 3 2" xfId="9201" xr:uid="{51E3142B-D397-4FCB-ACB5-F6FF580A8E89}"/>
    <cellStyle name="Normal 15 3 3" xfId="5767" xr:uid="{64D7BD8F-200F-4A7C-9A6B-BF41DFFD0850}"/>
    <cellStyle name="Normal 150" xfId="4298" xr:uid="{48CB96B3-EC09-4825-8889-34E9571F72F0}"/>
    <cellStyle name="Normal 151" xfId="4316" xr:uid="{56FF4C0B-E5A4-4646-B979-56C80D8ABF21}"/>
    <cellStyle name="Normal 152" xfId="4207" xr:uid="{F0F49B05-4EEE-4588-91FE-E4F9BC3ADE68}"/>
    <cellStyle name="Normal 153" xfId="4383" xr:uid="{6E773A57-476F-4F2C-9AB7-ACC452EEA83C}"/>
    <cellStyle name="Normal 154" xfId="4397" xr:uid="{B6F8DE1E-4702-43BB-9A37-75A759387F4A}"/>
    <cellStyle name="Normal 154 2" xfId="11238" xr:uid="{76FF49C9-A5DF-4C5F-AECA-BC457F21A634}"/>
    <cellStyle name="Normal 155" xfId="4399" xr:uid="{5F0F00B3-9DA5-47EC-92A5-E7F62D381AB7}"/>
    <cellStyle name="Normal 155 2" xfId="4798" xr:uid="{EE230245-62B8-4E2E-A9A3-A1420A1BC123}"/>
    <cellStyle name="Normal 155 2 2" xfId="11619" xr:uid="{F47ACA86-4712-4157-B6D6-1C65534CF74A}"/>
    <cellStyle name="Normal 155 2 3" xfId="10797" xr:uid="{65A8F8B8-5BF4-416D-98F4-09DB8BFCA142}"/>
    <cellStyle name="Normal 155 3" xfId="11240" xr:uid="{FB077F2D-202D-4EE9-842B-3CB3F7478C15}"/>
    <cellStyle name="Normal 155 4" xfId="10728" xr:uid="{B6BF1483-648A-48FF-9FED-BFD828395B3D}"/>
    <cellStyle name="Normal 156" xfId="4800" xr:uid="{1D8726F1-66DF-4EB2-AE24-43ECFD391E84}"/>
    <cellStyle name="Normal 156 2" xfId="11621" xr:uid="{476D7542-D7B5-45A4-B9C0-76CB4E790EEC}"/>
    <cellStyle name="Normal 156 3" xfId="10564" xr:uid="{0DB3BE18-75C0-4EB1-8587-0462E3DD71D2}"/>
    <cellStyle name="Normal 157" xfId="4803" xr:uid="{CFDFAD14-301D-4756-8A7A-B550651907B8}"/>
    <cellStyle name="Normal 158" xfId="4805" xr:uid="{30B27A50-DE04-4732-8C91-64EA231AA979}"/>
    <cellStyle name="Normal 159" xfId="4807" xr:uid="{59F9BF38-F0A5-4A54-A14B-89FF7209336A}"/>
    <cellStyle name="Normal 16" xfId="330" xr:uid="{BAEFD185-C9BA-4D4D-B43C-ED299EA08F07}"/>
    <cellStyle name="Normal 16 2" xfId="1008" xr:uid="{A6287C52-AFFB-4E06-9C90-651FA0D38E86}"/>
    <cellStyle name="Normal 16 3" xfId="1613" xr:uid="{8C156AD4-558C-42BC-A98B-6B0E5E3AFCA3}"/>
    <cellStyle name="Normal 16 3 2" xfId="4210" xr:uid="{773E66E0-A597-4D73-915C-5A1A7002C8D8}"/>
    <cellStyle name="Normal 16 3 2 2" xfId="4950" xr:uid="{C5B05F80-348B-401C-8EFA-143F00F10FCA}"/>
    <cellStyle name="Normal 16 3 2 3" xfId="11109" xr:uid="{D8D3C472-AAA1-46ED-B011-45186E6325FC}"/>
    <cellStyle name="Normal 16 3 3" xfId="11759" xr:uid="{F54E7EFF-BE05-4552-B6D4-CB2A1EC9C267}"/>
    <cellStyle name="Normal 16 4" xfId="9202" xr:uid="{AE9EA6B5-8F1E-4BAB-BA68-A32B52FDC708}"/>
    <cellStyle name="Normal 160" xfId="4810" xr:uid="{2DF83531-D246-47BA-87EE-AAEBE6139382}"/>
    <cellStyle name="Normal 161" xfId="4821" xr:uid="{18349931-70C4-43AA-8688-246749240A43}"/>
    <cellStyle name="Normal 162" xfId="5652" xr:uid="{FA90ED85-89DE-4AA0-B3E4-CCC16209CB14}"/>
    <cellStyle name="Normal 163" xfId="5808" xr:uid="{A8DAD833-87CF-43D6-9CB0-35160419C099}"/>
    <cellStyle name="Normal 164" xfId="6856" xr:uid="{DF976138-7821-42B2-B39F-B5EDF6E3465E}"/>
    <cellStyle name="Normal 165" xfId="7070" xr:uid="{86BCACF9-EF33-41EB-A416-774CC2FF7F45}"/>
    <cellStyle name="Normal 166" xfId="5705" xr:uid="{ECAEF9BC-5979-4F4C-9210-C5A9916C5230}"/>
    <cellStyle name="Normal 167" xfId="10015" xr:uid="{BCEF6355-4ADA-4FBE-8B0E-182C7BC6789D}"/>
    <cellStyle name="Normal 168" xfId="11747" xr:uid="{92A048FA-5C71-472E-8AF7-A7255E00E8EC}"/>
    <cellStyle name="Normal 169" xfId="11784" xr:uid="{F07E92BF-9C8E-45A8-8EA5-E39538EFD652}"/>
    <cellStyle name="Normal 17" xfId="331" xr:uid="{39D3B0F9-ACBC-4A0A-AF6D-4BBD6A8A3D6B}"/>
    <cellStyle name="Normal 17 2" xfId="1009" xr:uid="{3EB962DE-8D37-4ABB-A4D8-71E5880B99D5}"/>
    <cellStyle name="Normal 17 3" xfId="1614" xr:uid="{F07222FD-270D-4BDB-AC30-226C16761AAF}"/>
    <cellStyle name="Normal 17 3 2" xfId="9203" xr:uid="{CB86542C-60F4-4F8E-987E-3F4565B4522E}"/>
    <cellStyle name="Normal 17 3 3" xfId="11753" xr:uid="{34263A0A-AD23-418C-A980-431D980483B1}"/>
    <cellStyle name="Normal 170" xfId="7031" xr:uid="{3D33681C-6B30-4490-846A-8F2BA27626B4}"/>
    <cellStyle name="Normal 18" xfId="332" xr:uid="{4420996F-68D3-4C9F-A0A3-ABC6BE04CA95}"/>
    <cellStyle name="Normal 18 2" xfId="652" xr:uid="{04C9F74F-9FED-4628-A033-D0E2397075E7}"/>
    <cellStyle name="Normal 18 2 2" xfId="9204" xr:uid="{76482ACE-3E26-4A41-8B4B-B398BDAE320E}"/>
    <cellStyle name="Normal 19" xfId="333" xr:uid="{1149E0AE-C65C-458D-B789-ABBE012EDAAA}"/>
    <cellStyle name="Normal 19 2" xfId="1010" xr:uid="{1615F6E7-D43A-4692-AE3B-53E700612F26}"/>
    <cellStyle name="Normal 19 3" xfId="1615" xr:uid="{F86615E8-0BB1-4C1E-9896-7D13490D000B}"/>
    <cellStyle name="Normal 19 3 2" xfId="9205" xr:uid="{90CD520B-0671-4B55-BE37-1D7B20A533F4}"/>
    <cellStyle name="Normal 19 3 3" xfId="8462" xr:uid="{C2FAF327-50EE-482A-AAAF-B96BBFE9D5C3}"/>
    <cellStyle name="Normal 2" xfId="10" xr:uid="{361D10BC-5CB7-42BF-A43C-1BBC3499381E}"/>
    <cellStyle name="Normal 2 10" xfId="1012" xr:uid="{48D9C6F8-9022-4E82-B6AE-A1F18EB921D1}"/>
    <cellStyle name="Normal 2 10 2" xfId="2336" xr:uid="{5EE6CE38-F15F-4A41-8038-CD1044B8AB46}"/>
    <cellStyle name="Normal 2 10 3" xfId="2541" xr:uid="{B6F3C956-0BEE-49B8-98E1-DD4C7B277941}"/>
    <cellStyle name="Normal 2 10 4" xfId="1403" xr:uid="{463D5B44-E8A7-412A-9DDC-3076B7F064C3}"/>
    <cellStyle name="Normal 2 10 5" xfId="8539" xr:uid="{F5B9A521-B5FF-4D40-AF23-47E38C51B1DF}"/>
    <cellStyle name="Normal 2 11" xfId="1013" xr:uid="{3D388504-25FA-4A74-98FC-0055EB2169E4}"/>
    <cellStyle name="Normal 2 12" xfId="1014" xr:uid="{EAFE3274-4E2F-4641-95AD-20C8AE0A8D43}"/>
    <cellStyle name="Normal 2 13" xfId="1015" xr:uid="{EB1FAE40-3A26-4D61-8B0C-D1AFF6AD44BD}"/>
    <cellStyle name="Normal 2 14" xfId="1016" xr:uid="{6142856F-ECD0-410D-BD88-6A3C0DC0C0A6}"/>
    <cellStyle name="Normal 2 15" xfId="1017" xr:uid="{2A8A2506-BC07-449E-BC42-5B20F2958F8A}"/>
    <cellStyle name="Normal 2 16" xfId="1018" xr:uid="{0ED04459-C2F2-47F0-9955-7AC0F120C966}"/>
    <cellStyle name="Normal 2 17" xfId="1019" xr:uid="{A403D005-808B-4AA9-A06E-D6D0ADE3AA62}"/>
    <cellStyle name="Normal 2 18" xfId="1020" xr:uid="{25023746-E20B-4A19-A17D-EA52EF6E41B9}"/>
    <cellStyle name="Normal 2 19" xfId="1021" xr:uid="{7F0DE0DF-CDC1-4B35-80EA-7ECEAF331D38}"/>
    <cellStyle name="Normal 2 2" xfId="335" xr:uid="{1C855643-5F19-4864-99FF-0E52BB16E355}"/>
    <cellStyle name="Normal 2 2 10" xfId="1616" xr:uid="{040969D4-6B09-47EA-8A3F-73670B4EC5DA}"/>
    <cellStyle name="Normal 2 2 11" xfId="1683" xr:uid="{0021688F-217E-4B0D-BAC3-5135D79113D9}"/>
    <cellStyle name="Normal 2 2 11 2" xfId="2087" xr:uid="{C676C320-05C7-4582-A39F-2D694DBB3EB8}"/>
    <cellStyle name="Normal 2 2 11 2 2" xfId="5248" xr:uid="{A13DF542-A4D8-4809-AAE5-A948CCC391BE}"/>
    <cellStyle name="Normal 2 2 11 2 2 2" xfId="8094" xr:uid="{7740FC4A-3551-4839-A8C6-99F8D9E98FA2}"/>
    <cellStyle name="Normal 2 2 11 2 3" xfId="6363" xr:uid="{B43A6564-140E-4580-B35F-7099C1B9D0DC}"/>
    <cellStyle name="Normal 2 2 11 2 4" xfId="10845" xr:uid="{093E81FC-9E80-4611-B330-4DE312A8C922}"/>
    <cellStyle name="Normal 2 2 11 3" xfId="4981" xr:uid="{A2E8BD42-6295-4644-8FAD-678712639205}"/>
    <cellStyle name="Normal 2 2 11 3 2" xfId="7711" xr:uid="{000E73B0-9403-448D-8D3B-53CE977DAFAE}"/>
    <cellStyle name="Normal 2 2 11 4" xfId="6013" xr:uid="{722289BC-13D6-426D-B881-09E1CDE936B1}"/>
    <cellStyle name="Normal 2 2 11 5" xfId="9964" xr:uid="{F6F4D446-1044-4F12-87A1-867607A469A3}"/>
    <cellStyle name="Normal 2 2 12" xfId="1399" xr:uid="{13A72ACB-20B0-4AEF-A520-0580F3CC350C}"/>
    <cellStyle name="Normal 2 2 12 2" xfId="4828" xr:uid="{78CBC209-8C48-48EF-9DBE-35C427209F44}"/>
    <cellStyle name="Normal 2 2 12 2 2" xfId="7520" xr:uid="{1B62B024-5FF1-482F-8758-42AEDA469D92}"/>
    <cellStyle name="Normal 2 2 12 3" xfId="5818" xr:uid="{4EE837A5-75E5-4BC4-9C03-7F1F37E6383C}"/>
    <cellStyle name="Normal 2 2 12 4" xfId="6780" xr:uid="{CF031A56-ECC1-43A1-BCC9-53ECB79057E7}"/>
    <cellStyle name="Normal 2 2 13" xfId="1938" xr:uid="{D0FADBA6-D710-45E4-BCC0-A3E536FCE4A7}"/>
    <cellStyle name="Normal 2 2 13 2" xfId="5132" xr:uid="{A556773D-9AB4-412C-AF5B-82EECE065B7A}"/>
    <cellStyle name="Normal 2 2 13 2 2" xfId="7945" xr:uid="{0CB57368-6FB3-4932-8E52-CC2A11B98AF5}"/>
    <cellStyle name="Normal 2 2 13 3" xfId="6215" xr:uid="{2B56038F-CAD3-4C86-A1BA-0796BFDC7CB4}"/>
    <cellStyle name="Normal 2 2 13 4" xfId="10336" xr:uid="{FDFFF56A-F3E8-44AE-B2F5-9102E4DE1070}"/>
    <cellStyle name="Normal 2 2 2" xfId="336" xr:uid="{2DE535E8-3BF7-429B-BB70-AB4E3A3679EA}"/>
    <cellStyle name="Normal 2 2 2 2" xfId="337" xr:uid="{D341DAE5-0B01-494E-8293-F8307BDE1FBA}"/>
    <cellStyle name="Normal 2 2 2 2 2" xfId="1022" xr:uid="{C2256D1E-79E8-49D5-8B6E-441D98FF4DB8}"/>
    <cellStyle name="Normal 2 2 2 2 3" xfId="1585" xr:uid="{0055D694-E4ED-4FE6-9BD0-4BB33A1A81B2}"/>
    <cellStyle name="Normal 2 2 2 3" xfId="1023" xr:uid="{A3AA6317-DFE5-48D5-A4A7-EF77DA9E71E3}"/>
    <cellStyle name="Normal 2 2 2 4" xfId="1343" xr:uid="{1C391571-A96C-4FE0-BD51-100F0E470464}"/>
    <cellStyle name="Normal 2 2 2 4 2" xfId="1410" xr:uid="{E1FFFF53-5F94-4F6F-B815-A81E21C2349C}"/>
    <cellStyle name="Normal 2 2 2 4 2 2" xfId="4625" xr:uid="{3F0157B3-5602-441A-842D-C4D69FAD53FA}"/>
    <cellStyle name="Normal 2 2 2 4 2 2 2" xfId="11455" xr:uid="{4BDC8AFE-D613-4DC3-9AF7-B2A743C44314}"/>
    <cellStyle name="Normal 2 2 2 4 2 2 3" xfId="10038" xr:uid="{24F231FB-F9A6-4B6D-8205-5EC2E3E08EE3}"/>
    <cellStyle name="Normal 2 2 2 4 2 3" xfId="4144" xr:uid="{8D73FA07-E469-45EB-9C16-DCF8C74F6BFC}"/>
    <cellStyle name="Normal 2 2 2 4 2 3 2" xfId="11056" xr:uid="{D2B3C5A2-6EE2-4221-931C-00E422E3B21F}"/>
    <cellStyle name="Normal 2 2 2 4 2 4" xfId="9067" xr:uid="{ECC07ECB-B71E-4B15-A772-607BC335116F}"/>
    <cellStyle name="Normal 2 2 2 4 2 5" xfId="9278" xr:uid="{B0D02992-E331-4073-9065-115B1800CEE2}"/>
    <cellStyle name="Normal 2 2 2 4 2 6" xfId="10500" xr:uid="{4C25B27B-5C95-4FD7-AE3D-56AFF904EB6C}"/>
    <cellStyle name="Normal 2 2 2 4 3" xfId="4220" xr:uid="{FEAC880D-487B-4A7A-A8E4-623678E0CC42}"/>
    <cellStyle name="Normal 2 2 2 4 3 2" xfId="11771" xr:uid="{A876D0F8-0958-4733-B69A-36E1EB40C76C}"/>
    <cellStyle name="Normal 2 2 2 4 4" xfId="4492" xr:uid="{B16B7AC5-6D10-4D23-BB4E-EAC49FA73CAC}"/>
    <cellStyle name="Normal 2 2 2 4 4 2" xfId="11324" xr:uid="{4A5CD563-440C-4195-9FCF-4CC59A51AD5B}"/>
    <cellStyle name="Normal 2 2 2 4 4 3" xfId="6878" xr:uid="{A50C38BB-C37F-4BEB-A4FE-5C1350E814E4}"/>
    <cellStyle name="Normal 2 2 2 4 5" xfId="3877" xr:uid="{1A1FDD7D-061C-4464-81B2-C3EEC060F16E}"/>
    <cellStyle name="Normal 2 2 2 4 5 2" xfId="4833" xr:uid="{5A5320EA-EBC6-40BF-ABBD-B66FBEEAFA2F}"/>
    <cellStyle name="Normal 2 2 2 4 5 3" xfId="10907" xr:uid="{669921AD-1D32-4416-A5C9-82CBF1C0DE3F}"/>
    <cellStyle name="Normal 2 2 2 4 6" xfId="5673" xr:uid="{9E95953F-F73A-4B47-B431-A531EDCE9CA3}"/>
    <cellStyle name="Normal 2 2 2 4 7" xfId="10303" xr:uid="{16B2EE80-12C4-412F-92DD-E0E4FACA29CD}"/>
    <cellStyle name="Normal 2 2 2 5" xfId="4206" xr:uid="{7499C064-2C17-4B09-A7D5-EF6000DAD8C8}"/>
    <cellStyle name="Normal 2 2 2 5 2" xfId="9092" xr:uid="{EE436CBD-D3C9-4478-AD4A-BDF2F61E9FEB}"/>
    <cellStyle name="Normal 2 2 2 6" xfId="4380" xr:uid="{8C17040A-9167-4557-80C1-3A2590EBC2CA}"/>
    <cellStyle name="Normal 2 2 2 6 2" xfId="4792" xr:uid="{3BB4934A-B712-4915-AAD2-1DA9752F58C8}"/>
    <cellStyle name="Normal 2 2 2 6 2 2" xfId="11616" xr:uid="{8BE1D09F-FE45-4417-8A14-2D595FD54B4A}"/>
    <cellStyle name="Normal 2 2 2 6 2 3" xfId="10027" xr:uid="{7F8339CC-BA9E-4564-A79E-7027EC77EB8B}"/>
    <cellStyle name="Normal 2 2 2 6 3" xfId="9062" xr:uid="{5EB01E88-09B3-4713-A1EF-4E537A11D8B0}"/>
    <cellStyle name="Normal 2 2 2 6 4" xfId="11235" xr:uid="{DE5BEFB4-5721-4FDB-9C1E-AACD1E18DB1C}"/>
    <cellStyle name="Normal 2 2 2 6 5" xfId="10545" xr:uid="{ADE156D8-7DCE-4D75-ADF0-DF5D35B7B04A}"/>
    <cellStyle name="Normal 2 2 3" xfId="338" xr:uid="{68A30C91-E976-4FF2-99DA-052D36247AFB}"/>
    <cellStyle name="Normal 2 2 3 2" xfId="1617" xr:uid="{25FE8660-2222-4B37-8343-337877DE5963}"/>
    <cellStyle name="Normal 2 2 3 3" xfId="1452" xr:uid="{FEEE6AB7-C540-4C01-BEBE-1C17BEE73DDD}"/>
    <cellStyle name="Normal 2 2 4" xfId="339" xr:uid="{24593645-6DAE-46DC-8A2A-3B2998A082EF}"/>
    <cellStyle name="Normal 2 2 4 10" xfId="3480" xr:uid="{BA609C0D-FBD6-4C5B-893E-FC0367952622}"/>
    <cellStyle name="Normal 2 2 4 10 2" xfId="5563" xr:uid="{2860CC0D-168D-4914-A152-B1881528C0CB}"/>
    <cellStyle name="Normal 2 2 4 10 2 2" xfId="9816" xr:uid="{A7A9A9A0-11B4-41A7-A00A-7EB106E24F52}"/>
    <cellStyle name="Normal 2 2 4 10 2 3" xfId="8773" xr:uid="{529663FD-D1F4-419E-88AA-00CFBE86B4CF}"/>
    <cellStyle name="Normal 2 2 4 10 3" xfId="9261" xr:uid="{BF20B7AA-FFA5-44BB-B56E-99229A372FC3}"/>
    <cellStyle name="Normal 2 2 4 10 4" xfId="7135" xr:uid="{087CB15A-96F9-47AC-AEE4-55B840FC73D6}"/>
    <cellStyle name="Normal 2 2 4 10 5" xfId="7169" xr:uid="{9FE11F9C-97B3-46C4-B34F-F53EE768811A}"/>
    <cellStyle name="Normal 2 2 4 11" xfId="3545" xr:uid="{63A5032B-7537-4083-9342-03214EFF72BC}"/>
    <cellStyle name="Normal 2 2 4 11 2" xfId="5584" xr:uid="{A9EFF758-0663-468B-B4A4-C65AF840333A}"/>
    <cellStyle name="Normal 2 2 4 11 2 2" xfId="9829" xr:uid="{15733DCF-6097-48EC-9AF4-DB1DE9D45288}"/>
    <cellStyle name="Normal 2 2 4 11 2 3" xfId="8829" xr:uid="{66A6915B-31CA-4404-9DA2-1CE1D607FF65}"/>
    <cellStyle name="Normal 2 2 4 11 3" xfId="9431" xr:uid="{B2F6FF7F-2079-497B-AC38-57BED3EB536F}"/>
    <cellStyle name="Normal 2 2 4 11 4" xfId="7191" xr:uid="{514EFC4C-6168-4CA5-95AA-DFF66E86010E}"/>
    <cellStyle name="Normal 2 2 4 11 5" xfId="5799" xr:uid="{C181071F-4F0E-486A-BEC5-E7A41DAAD6A0}"/>
    <cellStyle name="Normal 2 2 4 12" xfId="3598" xr:uid="{83CCFCD7-A9AE-4A00-92F2-FE9ADE621B49}"/>
    <cellStyle name="Normal 2 2 4 12 2" xfId="5605" xr:uid="{A99A4D65-6BE3-4374-BEC0-94B26CB68FF3}"/>
    <cellStyle name="Normal 2 2 4 12 2 2" xfId="9847" xr:uid="{15A9FAC8-0119-408D-A844-BA14B024B5E1}"/>
    <cellStyle name="Normal 2 2 4 12 2 3" xfId="8879" xr:uid="{2A51BBBB-3BC3-4BFB-A93B-AEFB118E372F}"/>
    <cellStyle name="Normal 2 2 4 12 3" xfId="9734" xr:uid="{CAF8E6BD-4E41-49DB-8065-FFF2A1323629}"/>
    <cellStyle name="Normal 2 2 4 12 4" xfId="7240" xr:uid="{DB130B0F-86FC-4A90-AEEF-38533864078F}"/>
    <cellStyle name="Normal 2 2 4 12 5" xfId="10250" xr:uid="{3596C592-EAB7-4AE1-BFBC-864DD8EE30DB}"/>
    <cellStyle name="Normal 2 2 4 13" xfId="3692" xr:uid="{F043209C-0CE3-4B6B-BB0C-0A4A7C273FAF}"/>
    <cellStyle name="Normal 2 2 4 13 2" xfId="5617" xr:uid="{7BA09DA2-D5C2-434D-AE94-B0E8FAD86C67}"/>
    <cellStyle name="Normal 2 2 4 13 2 2" xfId="9879" xr:uid="{D9837C8B-320B-4F38-9C0B-169953F78ACF}"/>
    <cellStyle name="Normal 2 2 4 13 2 3" xfId="8952" xr:uid="{FAD3A856-9E9F-4D9D-AB2F-B047650313F3}"/>
    <cellStyle name="Normal 2 2 4 13 3" xfId="7440" xr:uid="{52DF7A11-352F-4DD5-941A-B9675F0712C7}"/>
    <cellStyle name="Normal 2 2 4 13 4" xfId="7314" xr:uid="{0FDB508C-C9BA-4892-B340-6D88BAC48978}"/>
    <cellStyle name="Normal 2 2 4 13 5" xfId="10035" xr:uid="{1BBFC202-4B29-490C-8947-81D72A1E049E}"/>
    <cellStyle name="Normal 2 2 4 14" xfId="2497" xr:uid="{4FADD799-6B20-48A5-8D97-70E95EDDB6EF}"/>
    <cellStyle name="Normal 2 2 4 14 2" xfId="5462" xr:uid="{09338129-C6E3-45D4-84F0-ABABD428D75F}"/>
    <cellStyle name="Normal 2 2 4 14 2 2" xfId="8425" xr:uid="{8C1BA591-577F-429C-AE12-8E833282C365}"/>
    <cellStyle name="Normal 2 2 4 14 3" xfId="9534" xr:uid="{64E38851-341C-43EF-BD09-F754CD8F1AF7}"/>
    <cellStyle name="Normal 2 2 4 14 4" xfId="6710" xr:uid="{BA0DBCB8-FF07-4313-9AB5-761ED6D4BAAA}"/>
    <cellStyle name="Normal 2 2 4 14 5" xfId="5968" xr:uid="{0121FE65-2624-4A17-A56F-2BE997630C3C}"/>
    <cellStyle name="Normal 2 2 4 15" xfId="2374" xr:uid="{9CD83DCC-BA6B-4E61-B4DB-DE9D8F585E16}"/>
    <cellStyle name="Normal 2 2 4 15 2" xfId="5390" xr:uid="{782A92BA-134D-4032-8F45-57EB2E7B82DE}"/>
    <cellStyle name="Normal 2 2 4 15 2 2" xfId="8347" xr:uid="{5E9DC5FE-14A0-4F2E-90AE-9FFE7750BDB8}"/>
    <cellStyle name="Normal 2 2 4 15 3" xfId="9171" xr:uid="{93771AE5-9082-4EC0-9736-537517A0C04C}"/>
    <cellStyle name="Normal 2 2 4 15 4" xfId="6627" xr:uid="{F08F6C98-CBC6-4BD9-9380-D4A87B26C8B3}"/>
    <cellStyle name="Normal 2 2 4 15 5" xfId="9149" xr:uid="{87D518E7-E629-4606-92A9-70DD61603CD4}"/>
    <cellStyle name="Normal 2 2 4 16" xfId="1378" xr:uid="{DB18B594-42DC-4B2E-AC87-D05A0E0C3C83}"/>
    <cellStyle name="Normal 2 2 4 16 2" xfId="4815" xr:uid="{AE308B5B-0F3B-496B-B078-2B94CEE8BBE6}"/>
    <cellStyle name="Normal 2 2 4 16 2 2" xfId="9022" xr:uid="{94F1F884-D556-48D4-91F3-7BD1E3D19104}"/>
    <cellStyle name="Normal 2 2 4 16 3" xfId="7455" xr:uid="{CCF67487-F6D5-4FEC-B8A9-6FE2CB535F23}"/>
    <cellStyle name="Normal 2 2 4 16 4" xfId="10820" xr:uid="{B0D9F15D-A75E-4FA5-A629-CA1B9E9F71DA}"/>
    <cellStyle name="Normal 2 2 4 17" xfId="3796" xr:uid="{4E71A201-B09D-4549-8C47-E72994F8D588}"/>
    <cellStyle name="Normal 2 2 4 17 2" xfId="9211" xr:uid="{1101B2DD-0D9F-4BDF-8F9F-E86E640D7B87}"/>
    <cellStyle name="Normal 2 2 4 18" xfId="8704" xr:uid="{5A4776F2-B6EB-46D6-BA5F-E22D2ED82CE2}"/>
    <cellStyle name="Normal 2 2 4 19" xfId="5743" xr:uid="{970666F4-1F2B-4ED3-9FDF-D4BA099013A1}"/>
    <cellStyle name="Normal 2 2 4 2" xfId="654" xr:uid="{1B27C15E-F93B-470D-8D8A-E51FADB09009}"/>
    <cellStyle name="Normal 2 2 4 2 10" xfId="1508" xr:uid="{CFAC5BF2-BC88-4FCA-A5B8-2BAF8419E52E}"/>
    <cellStyle name="Normal 2 2 4 2 10 2" xfId="4884" xr:uid="{C8FBC425-EC3F-4241-99E4-2F2EB7B48711}"/>
    <cellStyle name="Normal 2 2 4 2 10 2 2" xfId="8692" xr:uid="{F02D08F5-BFCC-4786-9DF1-AA2DF18D10BB}"/>
    <cellStyle name="Normal 2 2 4 2 10 3" xfId="7584" xr:uid="{503511C9-BC1D-44D2-AF94-B891E4C47DEA}"/>
    <cellStyle name="Normal 2 2 4 2 10 4" xfId="6777" xr:uid="{611E89FF-1A56-499B-AB94-E3897F7C2D2C}"/>
    <cellStyle name="Normal 2 2 4 2 11" xfId="3801" xr:uid="{8FB48783-D71B-4E6F-A155-6AAC62777F6C}"/>
    <cellStyle name="Normal 2 2 4 2 11 2" xfId="9224" xr:uid="{5BBB257B-AEB2-4C6E-BA90-3534DB5F9CB8}"/>
    <cellStyle name="Normal 2 2 4 2 12" xfId="7888" xr:uid="{50EB1490-7B33-416D-88F6-B265D146A19A}"/>
    <cellStyle name="Normal 2 2 4 2 13" xfId="5889" xr:uid="{B5053F39-9FF6-4348-8EA8-1399C38055FC}"/>
    <cellStyle name="Normal 2 2 4 2 14" xfId="7132" xr:uid="{FEEB80F7-1350-46BB-AAB8-B255EF803C06}"/>
    <cellStyle name="Normal 2 2 4 2 2" xfId="1024" xr:uid="{C360CFEC-C5FA-478B-A652-56DCB3EF1B2F}"/>
    <cellStyle name="Normal 2 2 4 2 2 10" xfId="5996" xr:uid="{30774170-1BB4-4F9B-B7A1-D63BA7014B37}"/>
    <cellStyle name="Normal 2 2 4 2 2 11" xfId="6155" xr:uid="{5A30C13D-6DA9-41EC-8496-FA96532156D6}"/>
    <cellStyle name="Normal 2 2 4 2 2 2" xfId="1892" xr:uid="{8D0E6C87-21E4-43B3-8BFB-7C2B00DE0C15}"/>
    <cellStyle name="Normal 2 2 4 2 2 2 2" xfId="2235" xr:uid="{3CD196EA-6C33-47A6-B685-2001FF816C6E}"/>
    <cellStyle name="Normal 2 2 4 2 2 2 2 2" xfId="4559" xr:uid="{8D08F0CF-99DB-4EC8-958C-A0C92605A49D}"/>
    <cellStyle name="Normal 2 2 4 2 2 2 2 2 2" xfId="8237" xr:uid="{57E4C3FB-906D-449A-86B8-A1C78D1D7879}"/>
    <cellStyle name="Normal 2 2 4 2 2 2 2 2 3" xfId="11389" xr:uid="{4D40109E-4029-425D-8F58-D7B5889814B3}"/>
    <cellStyle name="Normal 2 2 4 2 2 2 2 3" xfId="8646" xr:uid="{91195F73-E856-4AC7-8CCF-42F3E778DDD3}"/>
    <cellStyle name="Normal 2 2 4 2 2 2 2 4" xfId="6505" xr:uid="{8F085A69-022A-4D8E-B365-EA5C5D4D3CB7}"/>
    <cellStyle name="Normal 2 2 4 2 2 2 2 5" xfId="6154" xr:uid="{F0E6CA30-D635-4783-8857-B9B37E269D91}"/>
    <cellStyle name="Normal 2 2 4 2 2 2 3" xfId="3529" xr:uid="{41C45273-9FF5-4065-B836-20585BA58138}"/>
    <cellStyle name="Normal 2 2 4 2 2 2 3 2" xfId="5580" xr:uid="{54D15748-BDC3-428E-823B-28D3CA01B03A}"/>
    <cellStyle name="Normal 2 2 4 2 2 2 3 2 2" xfId="8814" xr:uid="{6326FCA7-9D49-40EE-A979-24A5AA87D91D}"/>
    <cellStyle name="Normal 2 2 4 2 2 2 3 3" xfId="7176" xr:uid="{DE043D51-D820-4815-8DAA-A3E3A3ADCA6F}"/>
    <cellStyle name="Normal 2 2 4 2 2 2 3 4" xfId="10196" xr:uid="{9DAE1015-465A-45E4-9A72-25119AF97B4B}"/>
    <cellStyle name="Normal 2 2 4 2 2 2 4" xfId="4075" xr:uid="{C6246535-654E-4343-B073-B3459AD2DC11}"/>
    <cellStyle name="Normal 2 2 4 2 2 2 4 2" xfId="7901" xr:uid="{DFCBD62C-3EC0-4071-BE51-8D2490BB170C}"/>
    <cellStyle name="Normal 2 2 4 2 2 2 4 3" xfId="10987" xr:uid="{8FFF44A8-E9FF-42FC-9FE8-225498BF7CE0}"/>
    <cellStyle name="Normal 2 2 4 2 2 2 5" xfId="9497" xr:uid="{E1E5AA33-379C-4CF1-B511-C4D4A1B8D9D8}"/>
    <cellStyle name="Normal 2 2 4 2 2 2 6" xfId="6173" xr:uid="{932E1BA7-4529-40D6-A18E-19F3D698AE30}"/>
    <cellStyle name="Normal 2 2 4 2 2 2 7" xfId="10424" xr:uid="{0B2E9E40-1D54-4DE2-8C2E-2369C52AA172}"/>
    <cellStyle name="Normal 2 2 4 2 2 3" xfId="2358" xr:uid="{ABA3D888-8BF2-4F64-857F-58E3AF469E17}"/>
    <cellStyle name="Normal 2 2 4 2 2 3 2" xfId="3578" xr:uid="{9EFF9F27-E235-4615-8912-6D81367836A0}"/>
    <cellStyle name="Normal 2 2 4 2 2 3 2 2" xfId="4780" xr:uid="{08012308-427D-46BB-B0FD-A095A533F15B}"/>
    <cellStyle name="Normal 2 2 4 2 2 3 2 2 2" xfId="8862" xr:uid="{AC3E6F28-DCD7-4E0E-9B6B-D7B00DD85DAF}"/>
    <cellStyle name="Normal 2 2 4 2 2 3 2 2 3" xfId="11604" xr:uid="{F0E50FAD-A742-471C-A0BA-63631957BCBC}"/>
    <cellStyle name="Normal 2 2 4 2 2 3 2 3" xfId="9151" xr:uid="{C6E46CFA-9361-4559-A1A5-08CD9FE14C5F}"/>
    <cellStyle name="Normal 2 2 4 2 2 3 2 4" xfId="7224" xr:uid="{8A241BE5-0D4B-4372-9CED-BE9684F8620F}"/>
    <cellStyle name="Normal 2 2 4 2 2 3 2 5" xfId="10123" xr:uid="{5097A1AD-E00A-41E7-ABD9-1C91BB67389C}"/>
    <cellStyle name="Normal 2 2 4 2 2 3 3" xfId="4368" xr:uid="{10028E8B-3FB9-49DD-B4EA-2B58044D7DBC}"/>
    <cellStyle name="Normal 2 2 4 2 2 3 3 2" xfId="8333" xr:uid="{5C9E94F5-1DFF-4A71-AB98-062CD6476E49}"/>
    <cellStyle name="Normal 2 2 4 2 2 3 3 3" xfId="11223" xr:uid="{21B08672-12E2-47E9-9532-69BDED3D8EBA}"/>
    <cellStyle name="Normal 2 2 4 2 2 3 4" xfId="9157" xr:uid="{33205ECC-7EC4-42AA-8796-31FA3A92ADDC}"/>
    <cellStyle name="Normal 2 2 4 2 2 3 5" xfId="6613" xr:uid="{78C08728-DFE7-46F8-8525-48419221BF30}"/>
    <cellStyle name="Normal 2 2 4 2 2 3 6" xfId="5697" xr:uid="{17EC55A7-61DC-4A23-B208-D9EB623CDCA6}"/>
    <cellStyle name="Normal 2 2 4 2 2 4" xfId="2073" xr:uid="{6F5BB75D-2A0E-40AF-8EB4-7EDED699840D}"/>
    <cellStyle name="Normal 2 2 4 2 2 4 2" xfId="3667" xr:uid="{060340E2-4412-48DA-9691-635C2FE9B524}"/>
    <cellStyle name="Normal 2 2 4 2 2 4 2 2" xfId="5615" xr:uid="{A992B8D0-BD97-4913-8BDE-791269CDC488}"/>
    <cellStyle name="Normal 2 2 4 2 2 4 2 2 2" xfId="8934" xr:uid="{FAC92A9B-CEAF-4429-AFCA-3526E4AF55CD}"/>
    <cellStyle name="Normal 2 2 4 2 2 4 2 3" xfId="7534" xr:uid="{9B02BBEB-0D72-4E82-B205-6BFE8FAE27EC}"/>
    <cellStyle name="Normal 2 2 4 2 2 4 2 4" xfId="7297" xr:uid="{0F15EA17-6DBD-4D5E-84DE-6B3112563478}"/>
    <cellStyle name="Normal 2 2 4 2 2 4 2 5" xfId="9993" xr:uid="{D695B947-4688-4FC6-B087-FDC7BD934D75}"/>
    <cellStyle name="Normal 2 2 4 2 2 4 3" xfId="4423" xr:uid="{EA96CB98-3FDC-4FC5-8494-E2AE539384B5}"/>
    <cellStyle name="Normal 2 2 4 2 2 4 3 2" xfId="8081" xr:uid="{DF687B16-AE65-4BB4-BD0C-B0904E2E336C}"/>
    <cellStyle name="Normal 2 2 4 2 2 4 3 3" xfId="11259" xr:uid="{2E38369D-5EC7-4C84-A911-74075FC2AB16}"/>
    <cellStyle name="Normal 2 2 4 2 2 4 4" xfId="9465" xr:uid="{E4F00CB3-3C76-4DA0-83A6-C12DA5EDC8A6}"/>
    <cellStyle name="Normal 2 2 4 2 2 4 5" xfId="6351" xr:uid="{100F90DC-41D1-47DB-9067-0E95CFC41B48}"/>
    <cellStyle name="Normal 2 2 4 2 2 4 6" xfId="10075" xr:uid="{E802E4CD-54A2-4448-A12B-265A04E1B4DE}"/>
    <cellStyle name="Normal 2 2 4 2 2 5" xfId="3749" xr:uid="{A165CE8D-B304-499D-A4F4-EA648FF34DB9}"/>
    <cellStyle name="Normal 2 2 4 2 2 5 2" xfId="5642" xr:uid="{F501A9F9-8B51-458F-AE00-4C5F56CF3ECD}"/>
    <cellStyle name="Normal 2 2 4 2 2 5 2 2" xfId="9915" xr:uid="{E2DC2A76-AF06-47ED-84EB-69C3366AE237}"/>
    <cellStyle name="Normal 2 2 4 2 2 5 2 3" xfId="9007" xr:uid="{AD5E4EE8-B7D7-47E2-86D9-F721B2FC7605}"/>
    <cellStyle name="Normal 2 2 4 2 2 5 3" xfId="9627" xr:uid="{62E037B8-015A-41BE-8667-53E41E01FF50}"/>
    <cellStyle name="Normal 2 2 4 2 2 5 4" xfId="7369" xr:uid="{5BBCF102-A39C-4A97-A8C7-42E54E503D3E}"/>
    <cellStyle name="Normal 2 2 4 2 2 5 5" xfId="10290" xr:uid="{CA4C54D1-918E-4AE3-BD52-23C8C03E5FCA}"/>
    <cellStyle name="Normal 2 2 4 2 2 6" xfId="3424" xr:uid="{734A7695-BE5F-4FCE-9B54-F9C1C3BBD64D}"/>
    <cellStyle name="Normal 2 2 4 2 2 6 2" xfId="5551" xr:uid="{6C25424C-270D-474F-A88E-C3BDE71A0A04}"/>
    <cellStyle name="Normal 2 2 4 2 2 6 2 2" xfId="8752" xr:uid="{1D93A295-2905-446F-8B5E-BC023165CCA9}"/>
    <cellStyle name="Normal 2 2 4 2 2 6 3" xfId="9649" xr:uid="{C501A85D-33B1-4DA6-9545-F7177CBAEF18}"/>
    <cellStyle name="Normal 2 2 4 2 2 6 4" xfId="7110" xr:uid="{0EE3046C-5703-4878-AD34-1CCBE93CBF95}"/>
    <cellStyle name="Normal 2 2 4 2 2 6 5" xfId="6835" xr:uid="{AA0CB931-A3D0-49AF-B686-D86812E0E573}"/>
    <cellStyle name="Normal 2 2 4 2 2 7" xfId="2468" xr:uid="{BA40F9FA-4E0C-4A75-9E7E-9FF433E8AF87}"/>
    <cellStyle name="Normal 2 2 4 2 2 7 2" xfId="5442" xr:uid="{B860BF68-3445-4264-AAF0-11F7AAC925C5}"/>
    <cellStyle name="Normal 2 2 4 2 2 7 2 2" xfId="8406" xr:uid="{4F4FF150-35DF-4535-98F9-586599DA1369}"/>
    <cellStyle name="Normal 2 2 4 2 2 7 3" xfId="9640" xr:uid="{78AB706E-03A4-49E4-83EE-4FC9B20D82A3}"/>
    <cellStyle name="Normal 2 2 4 2 2 7 4" xfId="6691" xr:uid="{5CADF62D-6DB1-4520-A449-EDE97D6A4349}"/>
    <cellStyle name="Normal 2 2 4 2 2 7 5" xfId="6740" xr:uid="{98B537C7-86D5-4F2D-B43D-6025A7FD7F95}"/>
    <cellStyle name="Normal 2 2 4 2 2 8" xfId="1665" xr:uid="{B89FEFB6-B5AC-4DD4-B453-BBA377FED708}"/>
    <cellStyle name="Normal 2 2 4 2 2 8 2" xfId="4968" xr:uid="{07111E83-B93A-4BC5-A0B4-88C9D4FD85DC}"/>
    <cellStyle name="Normal 2 2 4 2 2 8 2 2" xfId="7425" xr:uid="{720E28D3-7CE4-4F2C-96D1-06D351C90BF2}"/>
    <cellStyle name="Normal 2 2 4 2 2 8 3" xfId="7695" xr:uid="{E0B08B34-0ABC-460A-9E0C-0C9A058A88C2}"/>
    <cellStyle name="Normal 2 2 4 2 2 8 4" xfId="10391" xr:uid="{C16950BC-8FB5-4AB4-BE69-CFA2DB08BC81}"/>
    <cellStyle name="Normal 2 2 4 2 2 9" xfId="3811" xr:uid="{6F240C5F-28C8-4675-BE80-1CCFDE7B2F2E}"/>
    <cellStyle name="Normal 2 2 4 2 2 9 2" xfId="9609" xr:uid="{E9B9AF49-F8EF-49DD-A1B3-1470DAEDCC4D}"/>
    <cellStyle name="Normal 2 2 4 2 3" xfId="1271" xr:uid="{C14265DD-87B5-4690-B11A-7E8A1EA6BD56}"/>
    <cellStyle name="Normal 2 2 4 2 3 2" xfId="2140" xr:uid="{5B3D2971-7997-4F2A-82FB-E33307218256}"/>
    <cellStyle name="Normal 2 2 4 2 3 2 2" xfId="4580" xr:uid="{5BF60BC8-BE63-4F9E-881E-9E49877C1532}"/>
    <cellStyle name="Normal 2 2 4 2 3 2 2 2" xfId="8147" xr:uid="{D5F501FA-908A-450F-973E-B707D98852B5}"/>
    <cellStyle name="Normal 2 2 4 2 3 2 2 3" xfId="11410" xr:uid="{88B6666D-299D-4D54-A256-92109A89F4E7}"/>
    <cellStyle name="Normal 2 2 4 2 3 2 3" xfId="4099" xr:uid="{30661C24-2F13-4D0F-AFED-696986FE2165}"/>
    <cellStyle name="Normal 2 2 4 2 3 2 3 2" xfId="9625" xr:uid="{C552E0B4-199A-4C96-90D4-07CE456BC2AF}"/>
    <cellStyle name="Normal 2 2 4 2 3 2 3 3" xfId="11011" xr:uid="{F004BD4F-231B-47ED-BAD7-337D2CC0F325}"/>
    <cellStyle name="Normal 2 2 4 2 3 2 4" xfId="6416" xr:uid="{C0328BAB-EBFC-4565-AD35-D0F0466A022C}"/>
    <cellStyle name="Normal 2 2 4 2 3 2 5" xfId="9969" xr:uid="{5CE79379-422F-4BB3-89CF-73A80E2B6FAF}"/>
    <cellStyle name="Normal 2 2 4 2 3 3" xfId="3128" xr:uid="{66834DF2-B7A6-4F76-A365-89A6DC9B26DF}"/>
    <cellStyle name="Normal 2 2 4 2 3 3 2" xfId="4447" xr:uid="{73BCFF52-05E5-4749-9867-7BF581A0255C}"/>
    <cellStyle name="Normal 2 2 4 2 3 3 2 2" xfId="8667" xr:uid="{923CEDE3-6B2F-4877-9FF3-E09F8C2E2A40}"/>
    <cellStyle name="Normal 2 2 4 2 3 3 2 3" xfId="11279" xr:uid="{0569B68C-B1CF-45F6-B5B2-BD01B1239476}"/>
    <cellStyle name="Normal 2 2 4 2 3 3 3" xfId="7019" xr:uid="{410EA34E-7425-473F-BC4E-C89BCE1227C8}"/>
    <cellStyle name="Normal 2 2 4 2 3 3 4" xfId="10220" xr:uid="{EF6D287A-D535-4259-BCD3-DD87A8D7CE3E}"/>
    <cellStyle name="Normal 2 2 4 2 3 4" xfId="1737" xr:uid="{3450914D-73D9-40E2-A772-C73D94BF0773}"/>
    <cellStyle name="Normal 2 2 4 2 3 4 2" xfId="5030" xr:uid="{0DAB9EA0-021E-4527-9A5C-A20F5968444B}"/>
    <cellStyle name="Normal 2 2 4 2 3 4 2 2" xfId="11679" xr:uid="{7C940758-D892-4E31-B0EB-4C4FB8B675BA}"/>
    <cellStyle name="Normal 2 2 4 2 3 4 3" xfId="7765" xr:uid="{039B13F2-6701-40A8-A2C4-9749D5F5DD07}"/>
    <cellStyle name="Normal 2 2 4 2 3 4 4" xfId="10330" xr:uid="{1A5FB39D-1E30-403E-BC7C-25E932D8B0D7}"/>
    <cellStyle name="Normal 2 2 4 2 3 5" xfId="3832" xr:uid="{979E5C24-D72D-425A-BF12-E0B0E6E0AE08}"/>
    <cellStyle name="Normal 2 2 4 2 3 5 2" xfId="9403" xr:uid="{CB58EC45-A726-47C6-B9D2-3B3643AAC56C}"/>
    <cellStyle name="Normal 2 2 4 2 3 6" xfId="6066" xr:uid="{2D9B25B4-7512-46B8-919A-14C21B9EA8A1}"/>
    <cellStyle name="Normal 2 2 4 2 3 7" xfId="10252" xr:uid="{9E1447D7-1FD0-4B65-AB16-15EC5F9A8FC5}"/>
    <cellStyle name="Normal 2 2 4 2 4" xfId="1925" xr:uid="{4CFF1379-3386-4AAB-8233-6B13FBDD0A56}"/>
    <cellStyle name="Normal 2 2 4 2 4 2" xfId="2265" xr:uid="{673DA75D-055B-4937-89E8-087F2A67B582}"/>
    <cellStyle name="Normal 2 2 4 2 4 2 2" xfId="4661" xr:uid="{C70B907C-5B0D-4115-890E-EFDADBDD5B8F}"/>
    <cellStyle name="Normal 2 2 4 2 4 2 2 2" xfId="8266" xr:uid="{3A18030A-0619-4115-A5E9-77AB7362E593}"/>
    <cellStyle name="Normal 2 2 4 2 4 2 2 3" xfId="11491" xr:uid="{BD3500AE-D70B-4210-9C17-1D3062A619DD}"/>
    <cellStyle name="Normal 2 2 4 2 4 2 3" xfId="4180" xr:uid="{7BD33A74-C846-4AE5-BE0C-89CB759D4CC8}"/>
    <cellStyle name="Normal 2 2 4 2 4 2 3 2" xfId="8497" xr:uid="{C840C1D0-73D7-440E-82E6-5659B511D2BB}"/>
    <cellStyle name="Normal 2 2 4 2 4 2 3 3" xfId="11092" xr:uid="{2ED84EB1-CFFA-421E-BF87-9BD8905AC7BD}"/>
    <cellStyle name="Normal 2 2 4 2 4 2 4" xfId="6534" xr:uid="{2520C465-73E9-48CD-B193-B6A20EEC9E62}"/>
    <cellStyle name="Normal 2 2 4 2 4 2 5" xfId="6751" xr:uid="{6E57EFB0-A827-4BA6-BC34-315C9E02A08E}"/>
    <cellStyle name="Normal 2 2 4 2 4 3" xfId="3494" xr:uid="{7B5FBA05-8CFA-46B6-BB27-33EEBEF71B04}"/>
    <cellStyle name="Normal 2 2 4 2 4 3 2" xfId="4528" xr:uid="{503FB74D-DFD1-4E43-AD8E-2CC1E4A4ECD3}"/>
    <cellStyle name="Normal 2 2 4 2 4 3 2 2" xfId="8785" xr:uid="{2D16D6A9-8E14-4C51-8E61-A974D190F5CF}"/>
    <cellStyle name="Normal 2 2 4 2 4 3 2 3" xfId="11359" xr:uid="{0784FBDD-91A5-475D-B1CE-021A2035D21A}"/>
    <cellStyle name="Normal 2 2 4 2 4 3 3" xfId="7146" xr:uid="{DE95B369-FA03-4091-950B-E86445AFD9C2}"/>
    <cellStyle name="Normal 2 2 4 2 4 3 4" xfId="10542" xr:uid="{0FF1AA33-3372-4E94-8C9E-B63A3FBB92D3}"/>
    <cellStyle name="Normal 2 2 4 2 4 4" xfId="3984" xr:uid="{2FE82AAC-796A-4326-81E7-6DDDB354C50A}"/>
    <cellStyle name="Normal 2 2 4 2 4 4 2" xfId="7932" xr:uid="{3E203A98-6F1A-465C-ABAA-F89FCB76AFFE}"/>
    <cellStyle name="Normal 2 2 4 2 4 4 3" xfId="10948" xr:uid="{5139048D-6788-4891-9636-C47AE2D18B21}"/>
    <cellStyle name="Normal 2 2 4 2 4 5" xfId="7497" xr:uid="{56008191-2878-48E1-A0C3-620219A02266}"/>
    <cellStyle name="Normal 2 2 4 2 4 6" xfId="6203" xr:uid="{383200D1-604C-4601-A6DC-66593EA379CF}"/>
    <cellStyle name="Normal 2 2 4 2 4 7" xfId="6718" xr:uid="{283EADD5-567F-4E93-B0FD-19DB47A1F1EB}"/>
    <cellStyle name="Normal 2 2 4 2 5" xfId="2291" xr:uid="{B7C1B8FB-6E48-4060-8652-3A40323FE095}"/>
    <cellStyle name="Normal 2 2 4 2 5 2" xfId="3552" xr:uid="{5E3DA2A8-8050-4095-B7D9-D2B213A5482A}"/>
    <cellStyle name="Normal 2 2 4 2 5 2 2" xfId="4549" xr:uid="{AF306EBC-4CDF-4150-B812-B460DDCEF663}"/>
    <cellStyle name="Normal 2 2 4 2 5 2 2 2" xfId="8836" xr:uid="{44800171-9EE5-480B-8AC5-42DB4F15D241}"/>
    <cellStyle name="Normal 2 2 4 2 5 2 2 3" xfId="11379" xr:uid="{18A3D8C1-6672-4F27-BE11-7E01FCDD7CEF}"/>
    <cellStyle name="Normal 2 2 4 2 5 2 3" xfId="9737" xr:uid="{3323883C-3C2C-4B5F-8CE5-66D4EE65F87A}"/>
    <cellStyle name="Normal 2 2 4 2 5 2 4" xfId="7198" xr:uid="{4402781B-B13F-4168-AD51-38A104F1DE1A}"/>
    <cellStyle name="Normal 2 2 4 2 5 2 5" xfId="10566" xr:uid="{0BFF07AD-245B-4C8C-ABFA-ACD90E6D0737}"/>
    <cellStyle name="Normal 2 2 4 2 5 3" xfId="4065" xr:uid="{222B1B66-9CB0-4F7E-AE39-A54CBBBC1BCE}"/>
    <cellStyle name="Normal 2 2 4 2 5 3 2" xfId="8292" xr:uid="{8CED7CC5-9457-4429-AFDE-9600EE3DAE42}"/>
    <cellStyle name="Normal 2 2 4 2 5 3 3" xfId="10977" xr:uid="{5A66AF0B-2332-4F42-BF10-9CA007ACF6AB}"/>
    <cellStyle name="Normal 2 2 4 2 5 4" xfId="9490" xr:uid="{F6F39F3A-AC08-4691-82F5-AD7C486D6F12}"/>
    <cellStyle name="Normal 2 2 4 2 5 5" xfId="6560" xr:uid="{DE004C8D-B25E-479A-B70B-DF3EDF924486}"/>
    <cellStyle name="Normal 2 2 4 2 5 6" xfId="10708" xr:uid="{C91415B1-3C39-43F0-A4FF-E91C15F795B6}"/>
    <cellStyle name="Normal 2 2 4 2 6" xfId="1991" xr:uid="{2F30EDA1-94E8-40F0-B2CC-9DCDC4EFA328}"/>
    <cellStyle name="Normal 2 2 4 2 6 2" xfId="3619" xr:uid="{9BF60609-D05E-4B5A-9909-B17623E86F63}"/>
    <cellStyle name="Normal 2 2 4 2 6 2 2" xfId="4693" xr:uid="{8FD59640-51BB-4921-A40A-E7C74C8F8D42}"/>
    <cellStyle name="Normal 2 2 4 2 6 2 2 2" xfId="8894" xr:uid="{0E1BB731-34AE-49E9-BA4A-8287CFD39A82}"/>
    <cellStyle name="Normal 2 2 4 2 6 2 2 3" xfId="11523" xr:uid="{1FD8711A-0A58-45CF-9FAF-72B74F0CEFF6}"/>
    <cellStyle name="Normal 2 2 4 2 6 2 3" xfId="7701" xr:uid="{3CD07F63-7EC8-4F56-938A-4763515CC46D}"/>
    <cellStyle name="Normal 2 2 4 2 6 2 4" xfId="7253" xr:uid="{08C5B4FD-D7BD-4F9D-96BE-E3A082E65420}"/>
    <cellStyle name="Normal 2 2 4 2 6 2 5" xfId="6805" xr:uid="{8983D1D5-9B75-416E-BB02-9E2298B3B0F1}"/>
    <cellStyle name="Normal 2 2 4 2 6 3" xfId="4240" xr:uid="{777AA641-9B9A-4AFF-AB9D-1616876C6C13}"/>
    <cellStyle name="Normal 2 2 4 2 6 3 2" xfId="7998" xr:uid="{EBF75C8A-0068-4DD2-A346-BBFE5FF92389}"/>
    <cellStyle name="Normal 2 2 4 2 6 3 3" xfId="11128" xr:uid="{AE4EFD9D-103F-4AB7-AEA3-D480A62F0C68}"/>
    <cellStyle name="Normal 2 2 4 2 6 4" xfId="9770" xr:uid="{D0E5F3E6-AC2E-40F7-A6DD-A0A25B6F1CD2}"/>
    <cellStyle name="Normal 2 2 4 2 6 5" xfId="6268" xr:uid="{354D5A38-7423-4323-A3D7-06E8D6D08D72}"/>
    <cellStyle name="Normal 2 2 4 2 6 6" xfId="10753" xr:uid="{4AC75392-6189-4F2A-A7B7-FB46F62BA00A}"/>
    <cellStyle name="Normal 2 2 4 2 7" xfId="3709" xr:uid="{2F1A31EF-F22E-44F9-9BF5-DE51504BD105}"/>
    <cellStyle name="Normal 2 2 4 2 7 2" xfId="4736" xr:uid="{8D652AB8-FD71-4166-A08B-45B3EA822E70}"/>
    <cellStyle name="Normal 2 2 4 2 7 2 2" xfId="9889" xr:uid="{7AD18726-A234-4020-B956-60CF5C225586}"/>
    <cellStyle name="Normal 2 2 4 2 7 2 3" xfId="8967" xr:uid="{76F21563-1CD7-4CFE-B702-1FDD86CE1CC7}"/>
    <cellStyle name="Normal 2 2 4 2 7 2 4" xfId="11561" xr:uid="{5A0777F3-223B-418E-A980-8C3CE1459A15}"/>
    <cellStyle name="Normal 2 2 4 2 7 3" xfId="4310" xr:uid="{04F41AD5-0CA2-412B-9629-B3D36DC3C240}"/>
    <cellStyle name="Normal 2 2 4 2 7 3 2" xfId="9514" xr:uid="{C11EF728-D2D4-4A12-9F5C-D2523DC406CC}"/>
    <cellStyle name="Normal 2 2 4 2 7 3 3" xfId="11174" xr:uid="{14AAA99C-87E2-4B57-A0E4-8788ACEEEA74}"/>
    <cellStyle name="Normal 2 2 4 2 7 4" xfId="7329" xr:uid="{EC0F6550-A0D1-43D4-B5B2-5EB1AC01944A}"/>
    <cellStyle name="Normal 2 2 4 2 7 5" xfId="6787" xr:uid="{BD36CB17-D6F2-43BE-B248-1518B1C1DAE5}"/>
    <cellStyle name="Normal 2 2 4 2 8" xfId="2542" xr:uid="{BB972449-0484-4B97-AA9A-1344E5BCAA84}"/>
    <cellStyle name="Normal 2 2 4 2 8 2" xfId="4413" xr:uid="{8E6C850A-8D3D-45D1-9075-A0A95F4C6CAD}"/>
    <cellStyle name="Normal 2 2 4 2 8 2 2" xfId="8463" xr:uid="{01894AF4-DE08-42C0-8BD6-21170BB2CE98}"/>
    <cellStyle name="Normal 2 2 4 2 8 2 3" xfId="11249" xr:uid="{530AFFA7-D81B-4840-9C4D-F52EF7E70174}"/>
    <cellStyle name="Normal 2 2 4 2 8 3" xfId="8688" xr:uid="{DE34EA9A-8E03-4264-BD62-172E3B473258}"/>
    <cellStyle name="Normal 2 2 4 2 8 4" xfId="6750" xr:uid="{483E5DEA-70D3-4B94-9E44-A8BD4E8F8F6E}"/>
    <cellStyle name="Normal 2 2 4 2 8 5" xfId="10096" xr:uid="{5D749AAA-37A3-442E-A097-064B4280E5BB}"/>
    <cellStyle name="Normal 2 2 4 2 9" xfId="2427" xr:uid="{2C65325C-F1BA-4C82-9ACD-F0E614F5FEB6}"/>
    <cellStyle name="Normal 2 2 4 2 9 2" xfId="5403" xr:uid="{DC9CE05D-8451-4535-870E-CBFCC81FA4F0}"/>
    <cellStyle name="Normal 2 2 4 2 9 2 2" xfId="8365" xr:uid="{F70BBF3D-83A7-442F-9F09-1C8AC2EEC5E2}"/>
    <cellStyle name="Normal 2 2 4 2 9 3" xfId="8587" xr:uid="{D4627F3C-CAC9-4D91-A3A6-F418A2E18422}"/>
    <cellStyle name="Normal 2 2 4 2 9 4" xfId="6650" xr:uid="{8DA1ED41-54B8-4924-81C0-28C81C97D88B}"/>
    <cellStyle name="Normal 2 2 4 2 9 5" xfId="10691" xr:uid="{7EF10F08-BAFE-4F44-8A44-4AAB14A43546}"/>
    <cellStyle name="Normal 2 2 4 20" xfId="5990" xr:uid="{ECD1D8CA-3F0A-48B6-8A46-ECC9B9DEFACB}"/>
    <cellStyle name="Normal 2 2 4 3" xfId="704" xr:uid="{7C553B81-10BA-4B20-BF85-811C843D7197}"/>
    <cellStyle name="Normal 2 2 4 3 10" xfId="3805" xr:uid="{517CBAC6-3C02-4491-A866-BBC7F1211DC9}"/>
    <cellStyle name="Normal 2 2 4 3 10 2" xfId="9128" xr:uid="{AB0BDF36-4329-4515-8B1B-0EDB9DA3EB04}"/>
    <cellStyle name="Normal 2 2 4 3 11" xfId="5925" xr:uid="{698360F4-5064-429D-893E-4235CBD1776E}"/>
    <cellStyle name="Normal 2 2 4 3 12" xfId="6771" xr:uid="{20548E78-3B6B-45E8-A3A5-5A421C7BA5A4}"/>
    <cellStyle name="Normal 2 2 4 3 2" xfId="1299" xr:uid="{134D78E7-5F11-4532-B890-33E40878A70A}"/>
    <cellStyle name="Normal 2 2 4 3 2 2" xfId="2176" xr:uid="{D5682A41-641D-44D9-A5CB-D828BD99C21B}"/>
    <cellStyle name="Normal 2 2 4 3 2 2 2" xfId="4593" xr:uid="{360869CF-31A4-47CE-9923-9203DB121E77}"/>
    <cellStyle name="Normal 2 2 4 3 2 2 2 2" xfId="8183" xr:uid="{845C8E7D-E01A-4197-8CD0-D96151B4E21F}"/>
    <cellStyle name="Normal 2 2 4 3 2 2 2 3" xfId="11423" xr:uid="{B5DE3C79-03AA-41E7-8A2C-7B593FF91A43}"/>
    <cellStyle name="Normal 2 2 4 3 2 2 3" xfId="4112" xr:uid="{5F315623-6CA4-400F-A9A0-0B8BA726254B}"/>
    <cellStyle name="Normal 2 2 4 3 2 2 3 2" xfId="7481" xr:uid="{B349C465-C8E3-47DF-9316-6298C9BCFFCD}"/>
    <cellStyle name="Normal 2 2 4 3 2 2 3 3" xfId="11024" xr:uid="{A6F8D6F4-4C55-4C79-B70A-939FAD89A01B}"/>
    <cellStyle name="Normal 2 2 4 3 2 2 4" xfId="6452" xr:uid="{9A3E3E49-055B-41D8-8D86-3BF8E742CA07}"/>
    <cellStyle name="Normal 2 2 4 3 2 2 5" xfId="10550" xr:uid="{7D290C59-BF30-4D65-B325-C0D6AA033893}"/>
    <cellStyle name="Normal 2 2 4 3 2 3" xfId="3145" xr:uid="{660A0029-DE29-40E9-B229-60C6EB74D16B}"/>
    <cellStyle name="Normal 2 2 4 3 2 3 2" xfId="4460" xr:uid="{711C4935-53A6-4E59-B086-213C78D93CF7}"/>
    <cellStyle name="Normal 2 2 4 3 2 3 2 2" xfId="8677" xr:uid="{F61E91F0-CFD9-4957-9529-441BDB8C7110}"/>
    <cellStyle name="Normal 2 2 4 3 2 3 2 3" xfId="11292" xr:uid="{4BE5C75B-3717-416D-8D34-E4F1241C40D4}"/>
    <cellStyle name="Normal 2 2 4 3 2 3 3" xfId="7029" xr:uid="{E9981657-06A3-4DC1-861C-3DA401F118CB}"/>
    <cellStyle name="Normal 2 2 4 3 2 3 4" xfId="6859" xr:uid="{636C4BD5-FE8F-4766-ADFE-DC620FF2F52C}"/>
    <cellStyle name="Normal 2 2 4 3 2 4" xfId="1773" xr:uid="{06293DC7-34BA-451F-9857-92631BCEC536}"/>
    <cellStyle name="Normal 2 2 4 3 2 4 2" xfId="5063" xr:uid="{9D91A44F-A93A-44DD-832E-AD0760F0BF8E}"/>
    <cellStyle name="Normal 2 2 4 3 2 4 2 2" xfId="11683" xr:uid="{5F2E916C-FDB7-4AB8-8204-F614EF03E240}"/>
    <cellStyle name="Normal 2 2 4 3 2 4 3" xfId="7801" xr:uid="{AC0ABFC7-9C8A-47FB-9E07-B1423BD19FB3}"/>
    <cellStyle name="Normal 2 2 4 3 2 4 4" xfId="6940" xr:uid="{B9E48AEB-D445-438B-854C-5EA5ABB303FC}"/>
    <cellStyle name="Normal 2 2 4 3 2 5" xfId="3845" xr:uid="{44B3653A-C40A-45A4-AAB4-101F4CBCC558}"/>
    <cellStyle name="Normal 2 2 4 3 2 5 2" xfId="8737" xr:uid="{1FA5B226-ED5A-45D1-8786-A883A8A1C29C}"/>
    <cellStyle name="Normal 2 2 4 3 2 6" xfId="6102" xr:uid="{CCEBF1BA-A687-48F0-947B-09C34F2B14DC}"/>
    <cellStyle name="Normal 2 2 4 3 2 7" xfId="6574" xr:uid="{C4BD05FF-B394-46F5-9405-3E9C839443B8}"/>
    <cellStyle name="Normal 2 2 4 3 3" xfId="2338" xr:uid="{2896FF3B-29B3-4578-AE2C-24239ADC6E52}"/>
    <cellStyle name="Normal 2 2 4 3 3 2" xfId="3509" xr:uid="{4FFE02F5-E97C-4DD0-AC89-4AA68BEEA9E8}"/>
    <cellStyle name="Normal 2 2 4 3 3 2 2" xfId="4553" xr:uid="{B5C2D975-68C4-48A9-A68F-CADA43257507}"/>
    <cellStyle name="Normal 2 2 4 3 3 2 2 2" xfId="8796" xr:uid="{47DA3C44-FEA5-4353-90C5-CD0B1440D0B9}"/>
    <cellStyle name="Normal 2 2 4 3 3 2 2 3" xfId="11383" xr:uid="{34638C3D-69C5-46F1-A41D-AB1B81136AAC}"/>
    <cellStyle name="Normal 2 2 4 3 3 2 3" xfId="9692" xr:uid="{8BF7DE15-2BA2-48A7-BF5A-FB15AE47A9B1}"/>
    <cellStyle name="Normal 2 2 4 3 3 2 4" xfId="7158" xr:uid="{8421019D-5C72-4577-820A-05922902ED47}"/>
    <cellStyle name="Normal 2 2 4 3 3 2 5" xfId="10610" xr:uid="{9896399C-7705-4085-B7D1-57FB7905A758}"/>
    <cellStyle name="Normal 2 2 4 3 3 3" xfId="4069" xr:uid="{BBEE25A0-C081-4397-AF93-5F135D822AB0}"/>
    <cellStyle name="Normal 2 2 4 3 3 3 2" xfId="8320" xr:uid="{BA305475-FA50-4838-9AB9-E2BDA7AEC4A0}"/>
    <cellStyle name="Normal 2 2 4 3 3 3 3" xfId="10981" xr:uid="{D138FE03-1211-48DD-B52C-CCE524B9A935}"/>
    <cellStyle name="Normal 2 2 4 3 3 4" xfId="9579" xr:uid="{08D0677A-1292-44E6-8C7D-B7A81BE151FB}"/>
    <cellStyle name="Normal 2 2 4 3 3 5" xfId="6597" xr:uid="{21DDBACB-2F24-4D87-AEFC-ED0AB6C95586}"/>
    <cellStyle name="Normal 2 2 4 3 3 6" xfId="10705" xr:uid="{B5727569-736D-40FC-BE5C-6A2DCCEF1D5F}"/>
    <cellStyle name="Normal 2 2 4 3 4" xfId="2027" xr:uid="{F9D0D1E3-54BC-4968-8BD9-0B6BBC35EA9E}"/>
    <cellStyle name="Normal 2 2 4 3 4 2" xfId="3561" xr:uid="{1171DEB7-D717-42C2-9F5F-EFDCFFDE2B4E}"/>
    <cellStyle name="Normal 2 2 4 3 4 2 2" xfId="4768" xr:uid="{A654A9E5-0025-4CE3-849A-CEF045671B9C}"/>
    <cellStyle name="Normal 2 2 4 3 4 2 2 2" xfId="8845" xr:uid="{9E69F728-F190-4BF7-9170-AF3033D64BC0}"/>
    <cellStyle name="Normal 2 2 4 3 4 2 2 3" xfId="11592" xr:uid="{B085F066-0FBE-4DE1-9C1D-E632FB624A27}"/>
    <cellStyle name="Normal 2 2 4 3 4 2 3" xfId="9593" xr:uid="{492924F6-3042-4432-8AB9-54CBABBEEC41}"/>
    <cellStyle name="Normal 2 2 4 3 4 2 4" xfId="7207" xr:uid="{7E21BB47-C6E5-42BB-81F9-CF723576A2F2}"/>
    <cellStyle name="Normal 2 2 4 3 4 2 5" xfId="10178" xr:uid="{D695C45C-BE7D-48E8-A412-8560D13432CF}"/>
    <cellStyle name="Normal 2 2 4 3 4 3" xfId="4353" xr:uid="{A080647B-2236-4AE4-AECA-265CD975E37B}"/>
    <cellStyle name="Normal 2 2 4 3 4 3 2" xfId="8034" xr:uid="{7AAD3EFC-6439-4BC5-81A9-A1D6B92588FE}"/>
    <cellStyle name="Normal 2 2 4 3 4 3 3" xfId="11210" xr:uid="{CAA0C5EF-4DD9-4F8C-B973-AEC8317F26E5}"/>
    <cellStyle name="Normal 2 2 4 3 4 4" xfId="9603" xr:uid="{CED3D482-1FEE-474D-A84B-B74FB0489F41}"/>
    <cellStyle name="Normal 2 2 4 3 4 5" xfId="6304" xr:uid="{78429D0F-A2A8-4707-A474-68D7A04E6A50}"/>
    <cellStyle name="Normal 2 2 4 3 4 6" xfId="5843" xr:uid="{0EAB2CC3-AB64-4D35-B2FD-E04EC03EFAAF}"/>
    <cellStyle name="Normal 2 2 4 3 5" xfId="3654" xr:uid="{0B3C3A72-8F6D-4126-B4CE-1B88A1F5A9DF}"/>
    <cellStyle name="Normal 2 2 4 3 5 2" xfId="4417" xr:uid="{760B90E5-66F3-4BE3-BC43-74AC0EF75C31}"/>
    <cellStyle name="Normal 2 2 4 3 5 2 2" xfId="9863" xr:uid="{2AFF7DFD-F39D-46C6-B706-DAB64580D9F5}"/>
    <cellStyle name="Normal 2 2 4 3 5 2 3" xfId="8921" xr:uid="{B303E138-A93E-4488-A17B-F6BED13D4BD0}"/>
    <cellStyle name="Normal 2 2 4 3 5 2 4" xfId="11253" xr:uid="{D12A7487-4BD7-4586-9505-A915631CA829}"/>
    <cellStyle name="Normal 2 2 4 3 5 3" xfId="9585" xr:uid="{F1AF0F53-0EA6-497E-B603-50AE1813F0BC}"/>
    <cellStyle name="Normal 2 2 4 3 5 4" xfId="7284" xr:uid="{06C3DA4D-81B8-4796-BABF-2555D2608A5E}"/>
    <cellStyle name="Normal 2 2 4 3 5 5" xfId="10714" xr:uid="{3C6339AD-DD3C-49AD-9EA5-C62A9D0FE648}"/>
    <cellStyle name="Normal 2 2 4 3 6" xfId="3736" xr:uid="{8CCB80AE-FCCA-4BDA-A9D7-40CC1581BE1A}"/>
    <cellStyle name="Normal 2 2 4 3 6 2" xfId="5634" xr:uid="{2BFC0519-40E7-4501-87A6-DD834B3B6221}"/>
    <cellStyle name="Normal 2 2 4 3 6 2 2" xfId="9906" xr:uid="{8CB0231C-0E7A-4BFE-B498-73EDBBBC4C9F}"/>
    <cellStyle name="Normal 2 2 4 3 6 2 3" xfId="8994" xr:uid="{B99715A3-558F-462A-BA35-B1205C241754}"/>
    <cellStyle name="Normal 2 2 4 3 6 3" xfId="7414" xr:uid="{35AF28A4-5F88-4891-89C6-8376BA0380CF}"/>
    <cellStyle name="Normal 2 2 4 3 6 4" xfId="7356" xr:uid="{122EE54A-8A6A-45DC-91F7-1F1C0AA8B69E}"/>
    <cellStyle name="Normal 2 2 4 3 6 5" xfId="10628" xr:uid="{525EB06B-89DB-4662-B09B-16B489396D70}"/>
    <cellStyle name="Normal 2 2 4 3 7" xfId="3041" xr:uid="{AF8ECA2F-CE5D-4545-8ECE-15CA4B47C8BC}"/>
    <cellStyle name="Normal 2 2 4 3 7 2" xfId="5496" xr:uid="{133F548D-B6D2-40E5-8752-7791724627F6}"/>
    <cellStyle name="Normal 2 2 4 3 7 2 2" xfId="8615" xr:uid="{41B79D4E-31E4-4699-95B4-FE722AFA8C3F}"/>
    <cellStyle name="Normal 2 2 4 3 7 3" xfId="9764" xr:uid="{84219C51-22EF-4A69-8AF6-DDAE4CFC4B0A}"/>
    <cellStyle name="Normal 2 2 4 3 7 4" xfId="6964" xr:uid="{C3579A09-CBCD-4B86-A023-3DCA82F6E23C}"/>
    <cellStyle name="Normal 2 2 4 3 7 5" xfId="6827" xr:uid="{82163BDE-C896-49A9-9D59-6FDDC2629735}"/>
    <cellStyle name="Normal 2 2 4 3 8" xfId="2455" xr:uid="{67662C23-B5B9-42A8-916B-320604D15478}"/>
    <cellStyle name="Normal 2 2 4 3 8 2" xfId="5429" xr:uid="{078C2A5D-7AD6-4A44-B38A-835CAA51FCED}"/>
    <cellStyle name="Normal 2 2 4 3 8 2 2" xfId="8393" xr:uid="{62853302-D6D6-417F-AB5F-D6BD0658CB8C}"/>
    <cellStyle name="Normal 2 2 4 3 8 3" xfId="9694" xr:uid="{5EF0C316-6D4C-416C-B7DA-8C8BA2ECA911}"/>
    <cellStyle name="Normal 2 2 4 3 8 4" xfId="6678" xr:uid="{85FE3A45-F769-41A4-81AB-F7A945AAE454}"/>
    <cellStyle name="Normal 2 2 4 3 8 5" xfId="6933" xr:uid="{08CFA875-6B66-4E65-99AC-48D4EF567060}"/>
    <cellStyle name="Normal 2 2 4 3 9" xfId="1545" xr:uid="{4CC54473-6EA5-48D4-A87F-AB95B01900D2}"/>
    <cellStyle name="Normal 2 2 4 3 9 2" xfId="4917" xr:uid="{D55DF646-2D01-4170-A788-CC82F4E0AE09}"/>
    <cellStyle name="Normal 2 2 4 3 9 2 2" xfId="9634" xr:uid="{198806F0-976B-4646-A84A-D28F0CEB0052}"/>
    <cellStyle name="Normal 2 2 4 3 9 3" xfId="7620" xr:uid="{3DCEB8CE-DD58-44F7-BD65-99DC6498D48F}"/>
    <cellStyle name="Normal 2 2 4 3 9 4" xfId="10221" xr:uid="{830A642B-6E19-4EB0-BA3E-788A54FA7EF5}"/>
    <cellStyle name="Normal 2 2 4 4" xfId="1257" xr:uid="{B0E93170-0710-4252-85C3-8B751FCFD498}"/>
    <cellStyle name="Normal 2 2 4 4 2" xfId="1815" xr:uid="{18FA32D8-5B63-4620-B887-AFD4010790E2}"/>
    <cellStyle name="Normal 2 2 4 4 2 2" xfId="2209" xr:uid="{6E831248-BFF1-463C-B41B-31B9BCC3FDA9}"/>
    <cellStyle name="Normal 2 2 4 4 2 2 2" xfId="4574" xr:uid="{29FAC38A-BBCF-4A3D-8AF7-C213351029EF}"/>
    <cellStyle name="Normal 2 2 4 4 2 2 2 2" xfId="8215" xr:uid="{220ECDE9-475F-4F3C-B8B3-82A5979C4CEE}"/>
    <cellStyle name="Normal 2 2 4 4 2 2 2 3" xfId="11404" xr:uid="{CC09090E-EB60-4381-AC6C-A613FDBCCDEB}"/>
    <cellStyle name="Normal 2 2 4 4 2 2 3" xfId="9718" xr:uid="{339B00B4-C2DC-472D-AF9E-635D5B70CE65}"/>
    <cellStyle name="Normal 2 2 4 4 2 2 4" xfId="6484" xr:uid="{8C4C5E2E-91C0-4BA1-A540-640C1D58C027}"/>
    <cellStyle name="Normal 2 2 4 4 2 2 5" xfId="10094" xr:uid="{573652E4-714F-4AF3-9353-51EDB0FA45E8}"/>
    <cellStyle name="Normal 2 2 4 4 2 3" xfId="3096" xr:uid="{EFC015CE-39F2-404D-B798-36B2A65A6FB0}"/>
    <cellStyle name="Normal 2 2 4 4 2 3 2" xfId="5523" xr:uid="{B3BA7395-082B-4B53-A0DE-B9D00F987E1B}"/>
    <cellStyle name="Normal 2 2 4 4 2 3 2 2" xfId="8645" xr:uid="{C851F20E-7329-4570-AD0B-751DEB58BFED}"/>
    <cellStyle name="Normal 2 2 4 4 2 3 3" xfId="6998" xr:uid="{3E4F945D-183B-4D7A-A9A7-0A94B8F4EE87}"/>
    <cellStyle name="Normal 2 2 4 4 2 3 4" xfId="10168" xr:uid="{4F97CE87-E248-445F-97E1-D1D1ED3CEC3D}"/>
    <cellStyle name="Normal 2 2 4 4 2 4" xfId="4092" xr:uid="{6D83536F-E0A8-4822-8DB0-B5BE802DC1C5}"/>
    <cellStyle name="Normal 2 2 4 4 2 4 2" xfId="7837" xr:uid="{05AAA8A2-19D1-4600-9E66-630B5C5E60E8}"/>
    <cellStyle name="Normal 2 2 4 4 2 4 3" xfId="11004" xr:uid="{B5DC38C0-8889-4BB7-923E-48282AC9CBE5}"/>
    <cellStyle name="Normal 2 2 4 4 2 5" xfId="9589" xr:uid="{C58450B3-AB3A-4D90-8D84-14046572BEA0}"/>
    <cellStyle name="Normal 2 2 4 4 2 6" xfId="6134" xr:uid="{5D406031-A577-41BF-A580-3D506415500F}"/>
    <cellStyle name="Normal 2 2 4 4 2 7" xfId="10062" xr:uid="{16898EFD-F00A-4A29-BAE6-6E60156830E2}"/>
    <cellStyle name="Normal 2 2 4 4 3" xfId="2059" xr:uid="{00E9F153-1706-4086-99DE-12D33458AFBB}"/>
    <cellStyle name="Normal 2 2 4 4 3 2" xfId="4441" xr:uid="{9B0FB0A1-CAB4-4E83-8E0D-2D7232EC5E14}"/>
    <cellStyle name="Normal 2 2 4 4 3 2 2" xfId="8066" xr:uid="{3AD03C48-E99D-4ABA-B14B-3B4CE85B2A1B}"/>
    <cellStyle name="Normal 2 2 4 4 3 2 3" xfId="11273" xr:uid="{56C40658-9610-4BB6-9C01-2F5E963BAE98}"/>
    <cellStyle name="Normal 2 2 4 4 3 3" xfId="7886" xr:uid="{AA65008A-CC22-4068-8F3C-3B104CECD3F0}"/>
    <cellStyle name="Normal 2 2 4 4 3 4" xfId="6336" xr:uid="{FFFA821C-F0C4-4BD8-A2B8-7BED926D901C}"/>
    <cellStyle name="Normal 2 2 4 4 3 5" xfId="10488" xr:uid="{7B110215-C35A-4900-AE5D-8885C900B9F1}"/>
    <cellStyle name="Normal 2 2 4 4 4" xfId="3058" xr:uid="{75508461-634C-4B21-ADBE-1FE3D8B79BB8}"/>
    <cellStyle name="Normal 2 2 4 4 4 2" xfId="5500" xr:uid="{C873A7B0-429F-4934-A0E2-EC9FA4D3D639}"/>
    <cellStyle name="Normal 2 2 4 4 4 2 2" xfId="8617" xr:uid="{4C3C71D4-73F3-4570-973D-CB278E8C7F60}"/>
    <cellStyle name="Normal 2 2 4 4 4 3" xfId="6969" xr:uid="{8F5C77F0-652F-4014-B9F7-D3274371B9B1}"/>
    <cellStyle name="Normal 2 2 4 4 4 4" xfId="10751" xr:uid="{26642585-FA4D-42F5-A6A2-76F67D28284B}"/>
    <cellStyle name="Normal 2 2 4 4 5" xfId="1618" xr:uid="{832E924B-B8F9-4050-819D-3BC8C0732792}"/>
    <cellStyle name="Normal 2 2 4 4 5 2" xfId="4951" xr:uid="{67B82D20-5C32-4DF9-A9F6-DE834F19D1AA}"/>
    <cellStyle name="Normal 2 2 4 4 5 2 2" xfId="11664" xr:uid="{D7E7BFB6-E69F-4C3C-BD69-6C4C67E892F7}"/>
    <cellStyle name="Normal 2 2 4 4 5 3" xfId="7665" xr:uid="{EFA616FD-7152-4251-B1E9-BD3A0FA44C6F}"/>
    <cellStyle name="Normal 2 2 4 4 5 4" xfId="10632" xr:uid="{FA866B8C-4348-4E5A-A8BF-F41193DEF99F}"/>
    <cellStyle name="Normal 2 2 4 4 6" xfId="3826" xr:uid="{C2CBD058-3BBB-4C3E-876A-E09828D02E7A}"/>
    <cellStyle name="Normal 2 2 4 4 6 2" xfId="9615" xr:uid="{53CA1630-FDE2-4EA8-A1AE-F5F299AA215E}"/>
    <cellStyle name="Normal 2 2 4 4 7" xfId="5972" xr:uid="{83F44402-9141-417B-B6C4-682E3324FAD3}"/>
    <cellStyle name="Normal 2 2 4 4 8" xfId="7072" xr:uid="{5F0EC954-77C6-4311-99D5-DF3024ACEFB7}"/>
    <cellStyle name="Normal 2 2 4 5" xfId="1701" xr:uid="{B79F145A-7A50-4FDC-9AE5-1FEBDD126DB8}"/>
    <cellStyle name="Normal 2 2 4 5 2" xfId="2104" xr:uid="{B75D2D8A-C303-4F18-9555-A306C9FA1598}"/>
    <cellStyle name="Normal 2 2 4 5 2 2" xfId="4648" xr:uid="{5836DF16-6CBE-4A29-AEE5-CC033F2C9EF6}"/>
    <cellStyle name="Normal 2 2 4 5 2 2 2" xfId="8111" xr:uid="{E493FCBB-AA13-47D2-A591-A5918E03F5A3}"/>
    <cellStyle name="Normal 2 2 4 5 2 2 3" xfId="11478" xr:uid="{D4B94DA0-5C09-421E-BA3A-B02944917B50}"/>
    <cellStyle name="Normal 2 2 4 5 2 3" xfId="4167" xr:uid="{3A224E82-FFA2-4DDE-ADF2-896234BB3A64}"/>
    <cellStyle name="Normal 2 2 4 5 2 3 2" xfId="9066" xr:uid="{A4D30DE6-A19E-4A8E-BD67-CF9FA83A9163}"/>
    <cellStyle name="Normal 2 2 4 5 2 3 3" xfId="11079" xr:uid="{3E36A87D-A777-4ABC-8FD9-C6977C338F3F}"/>
    <cellStyle name="Normal 2 2 4 5 2 4" xfId="6380" xr:uid="{875FBC3C-DAFA-4BC5-88BF-60384EB2BE40}"/>
    <cellStyle name="Normal 2 2 4 5 2 5" xfId="10384" xr:uid="{67F7EF32-5BD7-4B0C-948B-9A9DDC9D4DF8}"/>
    <cellStyle name="Normal 2 2 4 5 3" xfId="3065" xr:uid="{EB91C3CB-9267-4DE3-855F-0724DAE9E514}"/>
    <cellStyle name="Normal 2 2 4 5 3 2" xfId="4515" xr:uid="{9ED0DD76-0CAA-4AB1-890D-F4FDB7FBA095}"/>
    <cellStyle name="Normal 2 2 4 5 3 2 2" xfId="8623" xr:uid="{1E66C2D6-24CD-4889-AC55-D39CEBF167A4}"/>
    <cellStyle name="Normal 2 2 4 5 3 2 3" xfId="11346" xr:uid="{D0F183AB-895A-4DAA-9067-F5568C733A88}"/>
    <cellStyle name="Normal 2 2 4 5 3 3" xfId="6975" xr:uid="{43F8AD2E-D061-4585-B64C-2777709FCD0B}"/>
    <cellStyle name="Normal 2 2 4 5 3 4" xfId="10749" xr:uid="{BDD4AC65-8D37-49D7-9755-2C6442C94CF3}"/>
    <cellStyle name="Normal 2 2 4 5 4" xfId="3945" xr:uid="{E34DC7B4-D40A-416F-B893-AD13DD422A07}"/>
    <cellStyle name="Normal 2 2 4 5 4 2" xfId="7729" xr:uid="{5CF5C539-E768-4621-B465-196426396F56}"/>
    <cellStyle name="Normal 2 2 4 5 4 3" xfId="10934" xr:uid="{A43E72FF-C476-4DE0-8333-9FFF6580B063}"/>
    <cellStyle name="Normal 2 2 4 5 5" xfId="7675" xr:uid="{6C4BB0BE-A26C-4F7B-919D-FF7BDC3CCA7A}"/>
    <cellStyle name="Normal 2 2 4 5 6" xfId="6030" xr:uid="{2BBB5979-7832-431D-9E40-51BC1B976F87}"/>
    <cellStyle name="Normal 2 2 4 5 7" xfId="6730" xr:uid="{9FA814CF-0481-4DA1-8D71-A9FB229E3353}"/>
    <cellStyle name="Normal 2 2 4 6" xfId="1912" xr:uid="{0E6D27C7-B8D3-41C7-A0E5-8FA1076E666B}"/>
    <cellStyle name="Normal 2 2 4 6 2" xfId="2252" xr:uid="{1ABA2521-34E7-4914-9EB6-169F9D267A21}"/>
    <cellStyle name="Normal 2 2 4 6 2 2" xfId="3095" xr:uid="{4968BB46-2926-474B-8FAA-C867BAEB9F08}"/>
    <cellStyle name="Normal 2 2 4 6 2 2 2" xfId="5522" xr:uid="{80B2C13B-9B81-4CEB-9D9D-9BAC2B7CC6D9}"/>
    <cellStyle name="Normal 2 2 4 6 2 2 2 2" xfId="8644" xr:uid="{A229E865-0C9E-43B3-BA9B-4E6857C6E572}"/>
    <cellStyle name="Normal 2 2 4 6 2 2 3" xfId="8556" xr:uid="{F21C7B6D-3273-4BDA-BF2D-B00CA37443CC}"/>
    <cellStyle name="Normal 2 2 4 6 2 2 4" xfId="6997" xr:uid="{43B736CE-2EA8-4A2D-BEBD-B37E99A416A9}"/>
    <cellStyle name="Normal 2 2 4 6 2 2 5" xfId="6909" xr:uid="{6A20C1F8-B6BA-4585-978E-4D08D0080F26}"/>
    <cellStyle name="Normal 2 2 4 6 2 3" xfId="4544" xr:uid="{7A76A5F8-10F4-4947-A386-F3BFE609C4FF}"/>
    <cellStyle name="Normal 2 2 4 6 2 3 2" xfId="8253" xr:uid="{7EE39A63-9006-49B4-850C-3467B335C71E}"/>
    <cellStyle name="Normal 2 2 4 6 2 3 3" xfId="11374" xr:uid="{49FFB4C1-195E-4C63-85B5-042FCE9E48B3}"/>
    <cellStyle name="Normal 2 2 4 6 2 4" xfId="7654" xr:uid="{8FB3A8D2-984A-459F-9C22-A31FD00B74D6}"/>
    <cellStyle name="Normal 2 2 4 6 2 5" xfId="6521" xr:uid="{82FF633C-1D3C-4E9A-839D-C5AC51F98C86}"/>
    <cellStyle name="Normal 2 2 4 6 2 6" xfId="10462" xr:uid="{A1FE3C0A-4932-4FBB-962F-F6FEA114AD13}"/>
    <cellStyle name="Normal 2 2 4 6 3" xfId="3075" xr:uid="{9BF7D7EC-BB2C-431B-811C-10E92664E08D}"/>
    <cellStyle name="Normal 2 2 4 6 3 2" xfId="5512" xr:uid="{CC02598E-D39F-4BA1-B06A-1C721F2C56AC}"/>
    <cellStyle name="Normal 2 2 4 6 3 2 2" xfId="8632" xr:uid="{B5A910FF-4568-4DE5-A77F-5361369F08DE}"/>
    <cellStyle name="Normal 2 2 4 6 3 3" xfId="9134" xr:uid="{7DB99A5B-F9BC-45B9-93A3-5E9572034612}"/>
    <cellStyle name="Normal 2 2 4 6 3 4" xfId="6984" xr:uid="{0461BF04-E853-4935-B83C-61AE0D02844D}"/>
    <cellStyle name="Normal 2 2 4 6 3 5" xfId="5962" xr:uid="{3CCC33A5-1C2A-4D7C-BB0B-35039E0BAAD2}"/>
    <cellStyle name="Normal 2 2 4 6 4" xfId="4058" xr:uid="{0421A5BB-7A69-44E9-95A9-43F1CA2E08BF}"/>
    <cellStyle name="Normal 2 2 4 6 4 2" xfId="7919" xr:uid="{6458EBE5-6481-44FD-BF96-F54139AA69FF}"/>
    <cellStyle name="Normal 2 2 4 6 4 3" xfId="10971" xr:uid="{A685323D-DC18-4428-839D-5B79BCC12359}"/>
    <cellStyle name="Normal 2 2 4 6 5" xfId="9405" xr:uid="{92955D78-7578-4977-8621-5F2802526ADE}"/>
    <cellStyle name="Normal 2 2 4 6 6" xfId="6190" xr:uid="{0A877794-AF67-4098-AABA-6F7AF66B19C6}"/>
    <cellStyle name="Normal 2 2 4 6 7" xfId="10172" xr:uid="{051B8A0B-0BF3-4403-8F27-9FAEF083C57C}"/>
    <cellStyle name="Normal 2 2 4 7" xfId="1462" xr:uid="{FD1CD213-7AAC-436F-81D3-C182B321F222}"/>
    <cellStyle name="Normal 2 2 4 7 2" xfId="2278" xr:uid="{9A1CA05D-C676-4DE7-8BD0-B7F23FEA548D}"/>
    <cellStyle name="Normal 2 2 4 7 2 2" xfId="4680" xr:uid="{83A60B37-D69C-4C6B-8A94-6881DE54C25A}"/>
    <cellStyle name="Normal 2 2 4 7 2 2 2" xfId="8279" xr:uid="{80A4D94B-24A8-4E3B-93A3-C46A9C7D3D18}"/>
    <cellStyle name="Normal 2 2 4 7 2 2 3" xfId="11510" xr:uid="{0E44B354-3EA2-464A-93ED-9DFD017226B7}"/>
    <cellStyle name="Normal 2 2 4 7 2 3" xfId="9097" xr:uid="{E7DE95CB-4481-4AF9-BB74-7701AE28CE28}"/>
    <cellStyle name="Normal 2 2 4 7 2 4" xfId="6547" xr:uid="{977046CE-178C-48A4-9330-28BD033825C7}"/>
    <cellStyle name="Normal 2 2 4 7 2 5" xfId="10427" xr:uid="{B1A0E525-CB88-48CF-AB4A-49615A5643A2}"/>
    <cellStyle name="Normal 2 2 4 7 3" xfId="3093" xr:uid="{0853D6A0-FAAB-4A10-AEF2-CA3F8A94C1A7}"/>
    <cellStyle name="Normal 2 2 4 7 3 2" xfId="5520" xr:uid="{2F9F081F-8A9F-42C2-BE71-875AEBE428D5}"/>
    <cellStyle name="Normal 2 2 4 7 3 2 2" xfId="8642" xr:uid="{BCB91B1A-8E18-48A3-A357-2AA2A41FAB78}"/>
    <cellStyle name="Normal 2 2 4 7 3 3" xfId="6995" xr:uid="{80E80928-C83F-4DB3-BDF5-5241CC8F60EA}"/>
    <cellStyle name="Normal 2 2 4 7 3 4" xfId="5773" xr:uid="{4B9ABFF4-A386-4620-A703-0848E3BDF8AC}"/>
    <cellStyle name="Normal 2 2 4 7 4" xfId="4221" xr:uid="{666F82AA-3B5F-4E60-9722-86E393F674C6}"/>
    <cellStyle name="Normal 2 2 4 7 4 2" xfId="7547" xr:uid="{71A3736E-790A-4F34-84A3-60BF7ABFD32F}"/>
    <cellStyle name="Normal 2 2 4 7 4 3" xfId="11112" xr:uid="{BA83669E-7914-4956-9068-D51AC39D3047}"/>
    <cellStyle name="Normal 2 2 4 7 5" xfId="7384" xr:uid="{908EFA3F-6EC7-4035-96D2-0A3645903E21}"/>
    <cellStyle name="Normal 2 2 4 7 6" xfId="5850" xr:uid="{3F2B7C00-C117-4369-91CA-B3D943C0866B}"/>
    <cellStyle name="Normal 2 2 4 7 7" xfId="10470" xr:uid="{F22B813E-D5E8-4D2D-8707-BCB689B56220}"/>
    <cellStyle name="Normal 2 2 4 8" xfId="1955" xr:uid="{CA65B7E0-3C6C-44F4-B223-9CE0CC19B5E9}"/>
    <cellStyle name="Normal 2 2 4 8 2" xfId="3105" xr:uid="{A1BDEB61-F63B-4891-BC5A-429DD39FF990}"/>
    <cellStyle name="Normal 2 2 4 8 2 2" xfId="4719" xr:uid="{6C0B7D43-972B-439A-9E81-BD3936B2D9C1}"/>
    <cellStyle name="Normal 2 2 4 8 2 2 2" xfId="8652" xr:uid="{8D72C4C0-BEC2-4312-B4CC-FE9C46606693}"/>
    <cellStyle name="Normal 2 2 4 8 2 2 3" xfId="11546" xr:uid="{D299F6E3-CD26-454B-8BFA-9104A9B00A8A}"/>
    <cellStyle name="Normal 2 2 4 8 2 3" xfId="9613" xr:uid="{23649585-AB80-4F85-AB7E-14995A9A062A}"/>
    <cellStyle name="Normal 2 2 4 8 2 4" xfId="7005" xr:uid="{76C2D88D-043D-4588-8DB6-4D7915B46DB2}"/>
    <cellStyle name="Normal 2 2 4 8 2 5" xfId="7063" xr:uid="{4C06F24C-7C0A-4A3F-A3E4-4596BAEFE4BD}"/>
    <cellStyle name="Normal 2 2 4 8 3" xfId="4280" xr:uid="{FA42CE3A-7B5A-40D4-A729-0E311BA82DB9}"/>
    <cellStyle name="Normal 2 2 4 8 3 2" xfId="7962" xr:uid="{72F4AF68-44C5-4C85-9381-881CFC50D51D}"/>
    <cellStyle name="Normal 2 2 4 8 3 3" xfId="11160" xr:uid="{070E83B1-7940-46DA-B480-251B4A73B638}"/>
    <cellStyle name="Normal 2 2 4 8 4" xfId="8478" xr:uid="{F4133744-ADBD-493B-9F87-CA4FA66C89B8}"/>
    <cellStyle name="Normal 2 2 4 8 5" xfId="6232" xr:uid="{6EFE9573-C299-4279-AB5E-B7F3AA27EAC0}"/>
    <cellStyle name="Normal 2 2 4 8 6" xfId="10382" xr:uid="{3C671809-44BA-44D4-9AEC-A52F491B8D6E}"/>
    <cellStyle name="Normal 2 2 4 9" xfId="3118" xr:uid="{71878699-3AD1-447C-9B58-D6EC2C2876FC}"/>
    <cellStyle name="Normal 2 2 4 9 2" xfId="4406" xr:uid="{CAD0FEB2-73EE-48AF-8620-B782944051A5}"/>
    <cellStyle name="Normal 2 2 4 9 2 2" xfId="9806" xr:uid="{C0114395-565C-4747-88C8-0F0BAFCC2BC0}"/>
    <cellStyle name="Normal 2 2 4 9 2 3" xfId="8660" xr:uid="{C553A432-D9BF-466A-9C7D-51CEBE56AA18}"/>
    <cellStyle name="Normal 2 2 4 9 2 4" xfId="11244" xr:uid="{42003032-F4FD-4D1E-B39E-3CDC84887E39}"/>
    <cellStyle name="Normal 2 2 4 9 3" xfId="9251" xr:uid="{BA658843-8BEF-471B-A6BE-8649CDA865C9}"/>
    <cellStyle name="Normal 2 2 4 9 4" xfId="7012" xr:uid="{417601DC-2CBB-4267-B378-A204B0117A31}"/>
    <cellStyle name="Normal 2 2 4 9 5" xfId="10588" xr:uid="{BC3B86AE-B6B3-4CA7-83AD-C5331A1F3E86}"/>
    <cellStyle name="Normal 2 2 5" xfId="340" xr:uid="{1792B0BF-736C-4B0B-A609-B11DE268C2DA}"/>
    <cellStyle name="Normal 2 2 5 2" xfId="1619" xr:uid="{4FC5A1CB-C49D-4ADA-8A55-58148CA3EE0D}"/>
    <cellStyle name="Normal 2 2 5 3" xfId="1718" xr:uid="{E1D294E6-4D03-4229-95BC-7A03598CFFA3}"/>
    <cellStyle name="Normal 2 2 5 3 2" xfId="2121" xr:uid="{DDD9AD84-0E57-4778-B6D4-77FD6D7938CB}"/>
    <cellStyle name="Normal 2 2 5 3 2 2" xfId="5281" xr:uid="{1E5C749E-741B-4B2A-84BA-8947C915FD13}"/>
    <cellStyle name="Normal 2 2 5 3 2 2 2" xfId="8128" xr:uid="{D813D74C-0FA5-4387-90A4-5965B1AC7EDF}"/>
    <cellStyle name="Normal 2 2 5 3 2 3" xfId="6397" xr:uid="{AC6F5FBA-0068-4DA3-858F-9644D257F74A}"/>
    <cellStyle name="Normal 2 2 5 3 2 4" xfId="7081" xr:uid="{6BF8BA3D-CBFD-46AF-8140-6D5CB1A1E83C}"/>
    <cellStyle name="Normal 2 2 5 3 3" xfId="5014" xr:uid="{431F841F-8B4F-464A-BE2E-DE2CEC6DB56B}"/>
    <cellStyle name="Normal 2 2 5 3 3 2" xfId="7746" xr:uid="{B09B0CEC-5FDF-495B-AF71-F12F8357037E}"/>
    <cellStyle name="Normal 2 2 5 3 4" xfId="6047" xr:uid="{57E9AEA8-180B-4990-8A3C-FB294958B78E}"/>
    <cellStyle name="Normal 2 2 5 3 5" xfId="10817" xr:uid="{33168B9C-91C1-4708-AEBF-2929F21F4338}"/>
    <cellStyle name="Normal 2 2 5 4" xfId="1485" xr:uid="{B2B2C365-7C5C-46A5-8FB9-91E0B8D39E7F}"/>
    <cellStyle name="Normal 2 2 5 4 2" xfId="4863" xr:uid="{4DB12D03-1881-4CE6-A0D7-37D0238F1BAB}"/>
    <cellStyle name="Normal 2 2 5 4 2 2" xfId="7565" xr:uid="{DB459948-20AC-4613-B6EC-5EEB791A5017}"/>
    <cellStyle name="Normal 2 2 5 4 3" xfId="5868" xr:uid="{D3755DBA-3C9E-4DE2-BEF0-DAC16686AD5B}"/>
    <cellStyle name="Normal 2 2 5 4 4" xfId="6768" xr:uid="{4A6B3A7D-59CD-43F9-BCA6-EFDE324F305D}"/>
    <cellStyle name="Normal 2 2 5 5" xfId="1972" xr:uid="{65F4D199-C84F-49B8-8AD7-128368A9C39A}"/>
    <cellStyle name="Normal 2 2 5 5 2" xfId="5165" xr:uid="{0470F462-CD74-4349-BD23-D246F046837C}"/>
    <cellStyle name="Normal 2 2 5 5 2 2" xfId="7979" xr:uid="{E2B1F5CB-29B1-4B7C-ACEF-3B8F01D3382C}"/>
    <cellStyle name="Normal 2 2 5 5 3" xfId="6249" xr:uid="{C16D78CD-28A3-4DD0-B0E0-F0C9B3E2A7F9}"/>
    <cellStyle name="Normal 2 2 5 5 4" xfId="10441" xr:uid="{12B64706-B82B-45CD-8164-433E059B19B2}"/>
    <cellStyle name="Normal 2 2 6" xfId="341" xr:uid="{8F30B3DA-620A-4A58-98FD-1166148FCE34}"/>
    <cellStyle name="Normal 2 2 6 2" xfId="655" xr:uid="{3391BD76-7BC7-4B65-B116-356C43112DFA}"/>
    <cellStyle name="Normal 2 2 6 2 2" xfId="1793" xr:uid="{58AF7064-6CC7-4112-A383-49522EA21757}"/>
    <cellStyle name="Normal 2 2 6 2 2 2" xfId="2196" xr:uid="{040175AA-F07F-4C52-8299-EB59ECDBEEE1}"/>
    <cellStyle name="Normal 2 2 6 2 2 2 2" xfId="5352" xr:uid="{9517FF7F-4CE5-4277-AC32-F93D68D10871}"/>
    <cellStyle name="Normal 2 2 6 2 2 2 2 2" xfId="8203" xr:uid="{8599CB58-5B02-4AB1-B0A8-1758C3E7D5E2}"/>
    <cellStyle name="Normal 2 2 6 2 2 2 3" xfId="6472" xr:uid="{CCA728C5-BAD5-48B4-BD01-F30D2CE27936}"/>
    <cellStyle name="Normal 2 2 6 2 2 2 4" xfId="5760" xr:uid="{A75C2A2D-3680-4518-AFDA-D4D3522D6E74}"/>
    <cellStyle name="Normal 2 2 6 2 2 3" xfId="5083" xr:uid="{6D0159A3-A885-4490-974D-C85AFD3E87F8}"/>
    <cellStyle name="Normal 2 2 6 2 2 3 2" xfId="7821" xr:uid="{F7A18BBA-A874-4BE4-BEDA-FEECC0FDFF96}"/>
    <cellStyle name="Normal 2 2 6 2 2 4" xfId="6122" xr:uid="{C93AAA64-486C-463C-8C53-592EE74EF8F2}"/>
    <cellStyle name="Normal 2 2 6 2 2 5" xfId="9982" xr:uid="{DA34FF56-C28A-469D-A9C4-1A8ACD371185}"/>
    <cellStyle name="Normal 2 2 6 2 3" xfId="2047" xr:uid="{547AA3DC-68FA-4838-B008-162A89253500}"/>
    <cellStyle name="Normal 2 2 6 2 3 2" xfId="5236" xr:uid="{DE54E4C9-D1A9-47E8-9B0F-E7B8AAB10B15}"/>
    <cellStyle name="Normal 2 2 6 2 3 2 2" xfId="8054" xr:uid="{5D940795-A378-4BEF-84C8-87225BD8608E}"/>
    <cellStyle name="Normal 2 2 6 2 3 3" xfId="6324" xr:uid="{F16EAB19-95AC-454A-AC7B-05F7CC22B183}"/>
    <cellStyle name="Normal 2 2 6 2 3 4" xfId="6812" xr:uid="{6E92C6DD-7835-4A1B-98C7-F67F09074BBF}"/>
    <cellStyle name="Normal 2 2 6 2 4" xfId="1565" xr:uid="{EA094A2A-3D4B-47D1-9E66-3333955D0391}"/>
    <cellStyle name="Normal 2 2 6 2 4 2" xfId="4935" xr:uid="{B01C1FB8-8636-4259-A9E7-8AB22B9152BA}"/>
    <cellStyle name="Normal 2 2 6 2 4 2 2" xfId="11658" xr:uid="{29EB0705-983A-4651-891E-B6D382968870}"/>
    <cellStyle name="Normal 2 2 6 2 4 3" xfId="7640" xr:uid="{CF7A2B9E-B9F5-4050-A316-7C0BF52DFF1F}"/>
    <cellStyle name="Normal 2 2 6 2 4 4" xfId="10087" xr:uid="{CF7C8ED9-6878-481E-9D93-665BE3C15532}"/>
    <cellStyle name="Normal 2 2 6 2 5" xfId="5945" xr:uid="{57BF26B7-B14E-4A12-8439-FFD067376989}"/>
    <cellStyle name="Normal 2 2 6 3" xfId="1620" xr:uid="{1AF5E1E6-C4D8-4833-82FE-ADAEF880158B}"/>
    <cellStyle name="Normal 2 2 6 4" xfId="1720" xr:uid="{DCDF7256-AA1F-4A74-BA08-3CE1233F95CC}"/>
    <cellStyle name="Normal 2 2 6 4 2" xfId="2123" xr:uid="{E76ED754-6634-474A-8720-B0153E316FDB}"/>
    <cellStyle name="Normal 2 2 6 4 2 2" xfId="5283" xr:uid="{8E05F9F9-3F7B-40A5-AEC7-BE7B7622ED3D}"/>
    <cellStyle name="Normal 2 2 6 4 2 2 2" xfId="8130" xr:uid="{2B169582-913A-4E38-8792-24D054AFD4DD}"/>
    <cellStyle name="Normal 2 2 6 4 2 3" xfId="6399" xr:uid="{D232E791-687C-4704-8D81-4D4ADA16A999}"/>
    <cellStyle name="Normal 2 2 6 4 2 4" xfId="10554" xr:uid="{A25414FA-3962-4204-9214-E58312CBED17}"/>
    <cellStyle name="Normal 2 2 6 4 3" xfId="5016" xr:uid="{23E62B1F-4A57-41B4-8464-704745840FA0}"/>
    <cellStyle name="Normal 2 2 6 4 3 2" xfId="7748" xr:uid="{800FBED5-8701-482D-89D4-1CA7BEC1E878}"/>
    <cellStyle name="Normal 2 2 6 4 4" xfId="6049" xr:uid="{DA62F604-6CBA-468E-BF8B-24FF745C864B}"/>
    <cellStyle name="Normal 2 2 6 4 5" xfId="7122" xr:uid="{85D0A306-8DBC-44F6-A0C9-379A59CFBEE5}"/>
    <cellStyle name="Normal 2 2 6 5" xfId="1491" xr:uid="{6A0A1868-BC61-47C2-9075-7B440A3A30D2}"/>
    <cellStyle name="Normal 2 2 6 5 2" xfId="4868" xr:uid="{A378A079-D2BE-4432-ACBB-91D99700DD59}"/>
    <cellStyle name="Normal 2 2 6 5 2 2" xfId="7567" xr:uid="{CF304800-B2FF-4402-9896-48FF35EFC475}"/>
    <cellStyle name="Normal 2 2 6 5 3" xfId="5871" xr:uid="{B6E8D0ED-567D-4AC8-AE8D-A699C4490C67}"/>
    <cellStyle name="Normal 2 2 6 5 4" xfId="6873" xr:uid="{6ACA452D-0F25-42C8-A7CD-8CC3E578099C}"/>
    <cellStyle name="Normal 2 2 6 6" xfId="1974" xr:uid="{CAD851C6-3568-4BD7-92ED-DEC597D97BC6}"/>
    <cellStyle name="Normal 2 2 6 6 2" xfId="5167" xr:uid="{3B513384-694E-44CE-BA5C-5DA54DE6D19F}"/>
    <cellStyle name="Normal 2 2 6 6 2 2" xfId="7981" xr:uid="{ADEC96D3-D6A1-4E86-86B8-4F7B3DE90FCF}"/>
    <cellStyle name="Normal 2 2 6 6 3" xfId="6251" xr:uid="{4EA5CCA0-0A36-4A1B-8C37-9F47B18DFB75}"/>
    <cellStyle name="Normal 2 2 6 6 4" xfId="10345" xr:uid="{BDD3697B-5091-4114-9EC0-760256E05C06}"/>
    <cellStyle name="Normal 2 2 7" xfId="1025" xr:uid="{157967F2-8FF0-41A7-BF4A-3719FE2E7131}"/>
    <cellStyle name="Normal 2 2 7 2" xfId="1286" xr:uid="{31F66041-BFF0-4986-917A-BF8DBCE3AF5D}"/>
    <cellStyle name="Normal 2 2 7 2 2" xfId="1801" xr:uid="{6548F7A9-9019-4257-8066-C469D56981AC}"/>
    <cellStyle name="Normal 2 2 7 2 2 2" xfId="2204" xr:uid="{99935F2E-3752-427F-A0DE-0B5B99DCEC19}"/>
    <cellStyle name="Normal 2 2 7 2 2 2 2" xfId="5360" xr:uid="{5618A5F3-5628-4767-AFD8-CE82FCFFC4D6}"/>
    <cellStyle name="Normal 2 2 7 2 2 2 2 2" xfId="8211" xr:uid="{EB661547-07F7-4AE9-81A2-70CCCF9E359C}"/>
    <cellStyle name="Normal 2 2 7 2 2 2 3" xfId="6480" xr:uid="{BDAFB6E1-4244-4D89-B47C-6A87188BC2B0}"/>
    <cellStyle name="Normal 2 2 7 2 2 2 4" xfId="5800" xr:uid="{6AFBABA7-2EF2-47FA-B237-FEA3997D234A}"/>
    <cellStyle name="Normal 2 2 7 2 2 3" xfId="5090" xr:uid="{52EB8683-1269-418C-8384-CD78480DBAF3}"/>
    <cellStyle name="Normal 2 2 7 2 2 3 2" xfId="7829" xr:uid="{2158C61B-AD7C-45A9-A975-189671C631C0}"/>
    <cellStyle name="Normal 2 2 7 2 2 4" xfId="6130" xr:uid="{7F9EC2D5-AD9D-4F9D-B310-3423D85DCC23}"/>
    <cellStyle name="Normal 2 2 7 2 2 5" xfId="5785" xr:uid="{18EA03E1-B6DF-4E6B-9C22-0FE31F8AF19F}"/>
    <cellStyle name="Normal 2 2 7 2 3" xfId="2055" xr:uid="{3E2BC97B-24C1-4AB1-8B46-367831CCB08D}"/>
    <cellStyle name="Normal 2 2 7 2 3 2" xfId="5244" xr:uid="{2F9E70E6-DDA2-4B90-85C0-50DE339C0C08}"/>
    <cellStyle name="Normal 2 2 7 2 3 2 2" xfId="8062" xr:uid="{4AEE7283-98E2-42F9-A68C-7C2AF379B1E4}"/>
    <cellStyle name="Normal 2 2 7 2 3 3" xfId="6332" xr:uid="{DAAF3ADF-7691-460D-9BF1-5D879450A3A4}"/>
    <cellStyle name="Normal 2 2 7 2 3 4" xfId="10188" xr:uid="{4279C827-72D5-4649-9EA9-018B526968FC}"/>
    <cellStyle name="Normal 2 2 7 2 4" xfId="3521" xr:uid="{4E832284-E1A8-4A00-90A0-477E3588935C}"/>
    <cellStyle name="Normal 2 2 7 2 5" xfId="1578" xr:uid="{BE791D0B-96AA-4A67-8190-9EB401125844}"/>
    <cellStyle name="Normal 2 2 7 2 5 2" xfId="4943" xr:uid="{71011525-8F61-49A8-8EDD-EC09966480E6}"/>
    <cellStyle name="Normal 2 2 7 2 5 2 2" xfId="11662" xr:uid="{55EA49D9-C4A4-4250-8BC5-AD27344012F6}"/>
    <cellStyle name="Normal 2 2 7 2 5 3" xfId="7648" xr:uid="{B26F5113-4D82-4A29-8FC7-456F5256A395}"/>
    <cellStyle name="Normal 2 2 7 2 5 4" xfId="5807" xr:uid="{0D2CE685-C250-4541-947D-570C8F8D61FA}"/>
    <cellStyle name="Normal 2 2 7 2 6" xfId="9298" xr:uid="{C953305A-46DD-4560-A320-B8B3C6B71A43}"/>
    <cellStyle name="Normal 2 2 7 2 7" xfId="9662" xr:uid="{82D6081F-4477-4148-936B-DCACC8EBA770}"/>
    <cellStyle name="Normal 2 2 7 2 8" xfId="5954" xr:uid="{A518D7EA-3130-46B7-BB7B-9D2F9107C489}"/>
    <cellStyle name="Normal 2 2 7 3" xfId="1655" xr:uid="{30D90D1C-7D3D-4B63-A805-E692F83A595A}"/>
    <cellStyle name="Normal 2 2 7 3 2" xfId="2543" xr:uid="{E7208DB0-7F01-4C4E-8304-BF98DC8B7F82}"/>
    <cellStyle name="Normal 2 2 7 3 3" xfId="9310" xr:uid="{7E9AF930-F38A-48FB-8CA2-56E27C73B4AF}"/>
    <cellStyle name="Normal 2 2 7 3 4" xfId="9712" xr:uid="{1E3C35B4-A0FE-4EF0-9A54-B14ECEDAB2C6}"/>
    <cellStyle name="Normal 2 2 7 4" xfId="1756" xr:uid="{20A5D945-971E-400D-BD9D-72A223748BCA}"/>
    <cellStyle name="Normal 2 2 7 4 2" xfId="2159" xr:uid="{475FC623-EF19-4DC0-89BB-49424036C804}"/>
    <cellStyle name="Normal 2 2 7 4 2 2" xfId="5316" xr:uid="{0FE20233-3106-4810-81DC-81EEBF22B445}"/>
    <cellStyle name="Normal 2 2 7 4 2 2 2" xfId="8166" xr:uid="{B3708F4F-D94E-4665-9B54-B0EF1B6233C9}"/>
    <cellStyle name="Normal 2 2 7 4 2 3" xfId="6435" xr:uid="{17471E09-208E-4D71-9785-40EE85D9E795}"/>
    <cellStyle name="Normal 2 2 7 4 2 4" xfId="10070" xr:uid="{ECB04CBD-87A6-4DC5-B304-E8AFCE3CBC5A}"/>
    <cellStyle name="Normal 2 2 7 4 3" xfId="5048" xr:uid="{585CB723-2429-4EA9-8EC2-60139935071F}"/>
    <cellStyle name="Normal 2 2 7 4 3 2" xfId="7784" xr:uid="{8569B4CA-188B-47E4-B709-EE8BA9A966A0}"/>
    <cellStyle name="Normal 2 2 7 4 4" xfId="6085" xr:uid="{9F737FC4-6F72-4F5D-9F3E-462D235B7A88}"/>
    <cellStyle name="Normal 2 2 7 4 5" xfId="10026" xr:uid="{EB505147-F79A-4D8E-B988-4BB3F729C0E1}"/>
    <cellStyle name="Normal 2 2 7 5" xfId="2010" xr:uid="{902122F3-60EE-472B-8C79-BE0FA00FF61E}"/>
    <cellStyle name="Normal 2 2 7 5 2" xfId="5201" xr:uid="{A37412F2-64EB-4501-B06F-DCEB5D0C0CF9}"/>
    <cellStyle name="Normal 2 2 7 5 2 2" xfId="8017" xr:uid="{1A1BC700-FB07-4F74-9DF8-18A0AABED9CC}"/>
    <cellStyle name="Normal 2 2 7 5 3" xfId="6287" xr:uid="{DF60976A-EAED-45B2-8F96-14EDAD4C2828}"/>
    <cellStyle name="Normal 2 2 7 5 4" xfId="6949" xr:uid="{5D7C03ED-B801-464D-8312-09BC033CF308}"/>
    <cellStyle name="Normal 2 2 7 6" xfId="1528" xr:uid="{8AE93C85-DE2E-4160-B256-829109AF4749}"/>
    <cellStyle name="Normal 2 2 7 6 2" xfId="4902" xr:uid="{5129DD67-4F99-49E1-AA20-15938171BB1E}"/>
    <cellStyle name="Normal 2 2 7 6 2 2" xfId="11647" xr:uid="{BA67ABBB-7467-4390-87D8-56719ED8261D}"/>
    <cellStyle name="Normal 2 2 7 6 3" xfId="7603" xr:uid="{84BCFAB3-84A9-46B9-A741-BC6888BE14BB}"/>
    <cellStyle name="Normal 2 2 7 6 4" xfId="10745" xr:uid="{8FDB4266-CF54-4843-83A1-861365149578}"/>
    <cellStyle name="Normal 2 2 7 7" xfId="9279" xr:uid="{6AD1A1D1-8203-42C6-86DA-6EC9EDDC7774}"/>
    <cellStyle name="Normal 2 2 7 8" xfId="7471" xr:uid="{EFDDF3C9-8A30-4C2B-B1F0-FB2791CE575C}"/>
    <cellStyle name="Normal 2 2 7 9" xfId="5908" xr:uid="{61108791-0235-4462-BB15-6D5572558CB6}"/>
    <cellStyle name="Normal 2 2 8" xfId="1324" xr:uid="{0A387ACA-E60B-4435-9E11-2B9E3CBB2AA7}"/>
    <cellStyle name="Normal 2 2 8 2" xfId="1361" xr:uid="{3F0FB79F-C08C-4043-9293-40EA24E5FE17}"/>
    <cellStyle name="Normal 2 2 8 2 2" xfId="2193" xr:uid="{36D28A4E-5732-4EB8-A860-541ACC257222}"/>
    <cellStyle name="Normal 2 2 8 2 2 2" xfId="5349" xr:uid="{8FCBAA58-DBC7-4350-A387-1222BF7D81BD}"/>
    <cellStyle name="Normal 2 2 8 2 2 2 2" xfId="8200" xr:uid="{44BF456A-4FE3-4F57-AF91-67F7F78FB422}"/>
    <cellStyle name="Normal 2 2 8 2 2 3" xfId="6469" xr:uid="{CAD67695-96C3-4899-80D0-32C44BEB3213}"/>
    <cellStyle name="Normal 2 2 8 2 2 4" xfId="10185" xr:uid="{84EB1C06-1769-4D85-93E1-2935A8C4F4CD}"/>
    <cellStyle name="Normal 2 2 8 2 3" xfId="1790" xr:uid="{1F799F22-CDA3-4335-BE3B-9BFE10F75C82}"/>
    <cellStyle name="Normal 2 2 8 2 3 2" xfId="5080" xr:uid="{649870AD-6C76-464D-884F-3C6B2659772B}"/>
    <cellStyle name="Normal 2 2 8 2 3 2 2" xfId="11684" xr:uid="{342976FF-C707-4AA2-849C-2E83AB755924}"/>
    <cellStyle name="Normal 2 2 8 2 3 3" xfId="7818" xr:uid="{3398E97F-D10D-446A-AAED-0F011ACBA698}"/>
    <cellStyle name="Normal 2 2 8 2 3 4" xfId="5976" xr:uid="{F6BD0AA7-1358-449E-BD8A-1BBAD4D229D6}"/>
    <cellStyle name="Normal 2 2 8 2 4" xfId="6119" xr:uid="{A95F2AA4-8952-4658-92B4-7B8E21324AED}"/>
    <cellStyle name="Normal 2 2 8 3" xfId="2312" xr:uid="{50319F01-025B-495A-BF96-9A018379E03A}"/>
    <cellStyle name="Normal 2 2 8 3 2" xfId="4610" xr:uid="{5C33B76F-5F0A-45F5-A771-2628355E7E37}"/>
    <cellStyle name="Normal 2 2 8 3 2 2" xfId="11440" xr:uid="{B1A5414D-CBED-4EAF-960D-E588BA7CFF31}"/>
    <cellStyle name="Normal 2 2 8 3 2 3" xfId="10010" xr:uid="{EACF8431-E05C-4057-9500-B928630B934F}"/>
    <cellStyle name="Normal 2 2 8 3 3" xfId="4129" xr:uid="{093F7E29-934E-43A1-A792-C7D1A353EA30}"/>
    <cellStyle name="Normal 2 2 8 3 3 2" xfId="5378" xr:uid="{9AF9CA9F-1971-4079-8B84-E2CFDC6633A4}"/>
    <cellStyle name="Normal 2 2 8 3 3 3" xfId="11041" xr:uid="{9AD5D208-D7AE-41A6-8FB5-010DC976F523}"/>
    <cellStyle name="Normal 2 2 8 3 4" xfId="5756" xr:uid="{F0744FAC-5CB7-4AA1-88B9-FD13CACB510B}"/>
    <cellStyle name="Normal 2 2 8 4" xfId="2044" xr:uid="{37DE1F46-851E-4F6D-8A2E-DE14F0453DF7}"/>
    <cellStyle name="Normal 2 2 8 4 2" xfId="4477" xr:uid="{CF2F2E84-822E-4320-85F8-1790972DAFDC}"/>
    <cellStyle name="Normal 2 2 8 4 2 2" xfId="8051" xr:uid="{8A3D18D9-719F-4F10-93F6-D53CD56C0635}"/>
    <cellStyle name="Normal 2 2 8 4 2 3" xfId="11309" xr:uid="{44C4D123-9F61-45D2-81AB-DDF54C7DCE32}"/>
    <cellStyle name="Normal 2 2 8 4 3" xfId="6321" xr:uid="{850B16E9-F23F-4039-B559-CCCF730ABE2B}"/>
    <cellStyle name="Normal 2 2 8 4 4" xfId="6882" xr:uid="{1306E247-4648-4609-B6D6-24B464BE11B5}"/>
    <cellStyle name="Normal 2 2 8 5" xfId="1562" xr:uid="{E2450E27-9537-447D-B66D-FE8886753D3E}"/>
    <cellStyle name="Normal 2 2 8 5 2" xfId="4933" xr:uid="{0F108952-E0FF-4A7A-8F82-88DDB2557246}"/>
    <cellStyle name="Normal 2 2 8 5 2 2" xfId="11656" xr:uid="{7E9E5C36-C6E9-4451-9BCC-C5383C4701E5}"/>
    <cellStyle name="Normal 2 2 8 5 3" xfId="7637" xr:uid="{85602757-1A27-4077-A3F4-7328BBA7F86A}"/>
    <cellStyle name="Normal 2 2 8 5 4" xfId="10199" xr:uid="{8AEEE69B-6D59-436F-86A1-0E83588718DC}"/>
    <cellStyle name="Normal 2 2 8 6" xfId="3862" xr:uid="{47DB33CC-0018-435D-8E90-86165D3B506D}"/>
    <cellStyle name="Normal 2 2 8 6 2" xfId="9292" xr:uid="{4846FEEF-FE7C-4B50-A90D-D71406D9A669}"/>
    <cellStyle name="Normal 2 2 8 7" xfId="8551" xr:uid="{6C256045-EB8B-4D84-9E7D-33DB5023F3D3}"/>
    <cellStyle name="Normal 2 2 8 8" xfId="5942" xr:uid="{E57F2B2F-5487-4588-8FC9-D610471976AA}"/>
    <cellStyle name="Normal 2 2 8 9" xfId="6143" xr:uid="{F7E5D976-1B53-41C1-A6B9-C2C9EE2BDC6E}"/>
    <cellStyle name="Normal 2 2 9" xfId="1581" xr:uid="{9399D433-72A0-413B-9B9A-8C5FA6B9F614}"/>
    <cellStyle name="Normal 2 2 9 2" xfId="2337" xr:uid="{4302FAC8-8BB7-431C-892A-3E8E839EDF87}"/>
    <cellStyle name="Normal 2 2 9 2 2" xfId="3761" xr:uid="{351B1E2C-C003-4170-BB8B-0D6DAD47F182}"/>
    <cellStyle name="Normal 2 2 9 2 2 2" xfId="5649" xr:uid="{E90FE57A-7B23-493B-992A-4907A6730DF4}"/>
    <cellStyle name="Normal 2 2 9 2 2 2 2" xfId="9922" xr:uid="{43FA963B-DAB8-4F5C-A58C-5D1750058E18}"/>
    <cellStyle name="Normal 2 2 9 2 2 2 3" xfId="9019" xr:uid="{B4F456FD-D5D2-4357-A15C-61621EA2BFDC}"/>
    <cellStyle name="Normal 2 2 9 2 2 3" xfId="9265" xr:uid="{329DF1EA-FA10-4022-AB9A-77BD37C2722A}"/>
    <cellStyle name="Normal 2 2 9 2 2 4" xfId="7381" xr:uid="{A6BF7D9B-F60C-4032-B055-84ED2102894E}"/>
    <cellStyle name="Normal 2 2 9 2 2 5" xfId="10050" xr:uid="{9EE500D7-670A-4B8F-9975-F842B4F8EC1F}"/>
    <cellStyle name="Normal 2 2 9 2 3" xfId="3679" xr:uid="{8316F2E6-6FBE-4A40-872F-68E4096D3A34}"/>
    <cellStyle name="Normal 2 2 9 2 3 2" xfId="5616" xr:uid="{9E78BB4A-599A-4680-82E2-2F1C520FCA9D}"/>
    <cellStyle name="Normal 2 2 9 2 3 2 2" xfId="8946" xr:uid="{80183A15-D358-494C-AA6D-3F326187220A}"/>
    <cellStyle name="Normal 2 2 9 2 3 3" xfId="9506" xr:uid="{37681935-8B6C-46F9-B1C9-7875A764CE01}"/>
    <cellStyle name="Normal 2 2 9 2 3 4" xfId="7309" xr:uid="{FC2F952C-331B-4075-B844-657B24358CD1}"/>
    <cellStyle name="Normal 2 2 9 2 3 5" xfId="7084" xr:uid="{94297753-EDD9-49CB-8759-9C579C297427}"/>
    <cellStyle name="Normal 2 2 9 2 4" xfId="2480" xr:uid="{33042267-3D8F-4E17-A17B-3314D66790A2}"/>
    <cellStyle name="Normal 2 2 9 2 4 2" xfId="5454" xr:uid="{1A2D3F10-DAE5-4CAB-B94C-A2D1394B27DC}"/>
    <cellStyle name="Normal 2 2 9 2 4 2 2" xfId="8418" xr:uid="{4145B467-7369-4E01-9DE4-775CD98B44DC}"/>
    <cellStyle name="Normal 2 2 9 2 4 3" xfId="9432" xr:uid="{80A596F3-01A5-4DD2-B8C2-835C516544C4}"/>
    <cellStyle name="Normal 2 2 9 2 4 4" xfId="6703" xr:uid="{5FC29600-36E6-4C4F-A0B8-130B7BF0FFAF}"/>
    <cellStyle name="Normal 2 2 9 2 4 5" xfId="10658" xr:uid="{283FF4FC-1596-4751-9825-5AE3D2BE0F1C}"/>
    <cellStyle name="Normal 2 2 9 2 5" xfId="9468" xr:uid="{62B842F3-56E3-4010-81A4-B40560959784}"/>
    <cellStyle name="Normal 2 2 9 2 6" xfId="7441" xr:uid="{E8BC0774-B56A-4C1F-B531-9C48211EFB37}"/>
    <cellStyle name="Normal 2 2 9 2 7" xfId="11779" xr:uid="{BEC54DB3-4DF9-499D-9734-E7EA6F8049B5}"/>
    <cellStyle name="Normal 2 2 9 3" xfId="3653" xr:uid="{E2F34197-8A56-4C73-8269-427E53A52D77}"/>
    <cellStyle name="Normal 2 2 9 4" xfId="3101" xr:uid="{973F2E81-51FC-4750-83C0-5B2090E9BB28}"/>
    <cellStyle name="Normal 2 2 9 5" xfId="4944" xr:uid="{90C7059A-CF4A-4157-9F1A-7A2A0ED32BFD}"/>
    <cellStyle name="Normal 2 2 9 6" xfId="9507" xr:uid="{16D96F66-B155-452D-A383-9393C0A488FD}"/>
    <cellStyle name="Normal 2 20" xfId="1026" xr:uid="{256D6870-002B-4BCA-BD98-25D45F5202A5}"/>
    <cellStyle name="Normal 2 21" xfId="1011" xr:uid="{C9BBA1E4-F770-4EBE-A886-5831D0A23E2A}"/>
    <cellStyle name="Normal 2 21 2" xfId="8647" xr:uid="{34788BE7-5DB8-4009-830A-641BAF8512B3}"/>
    <cellStyle name="Normal 2 21 3" xfId="8546" xr:uid="{098C1B9E-A187-4C25-BA11-0647B8C70853}"/>
    <cellStyle name="Normal 2 22" xfId="334" xr:uid="{719FA1D4-919D-4603-BB5F-D111534A8C46}"/>
    <cellStyle name="Normal 2 22 2" xfId="4047" xr:uid="{9491C132-2968-41B2-9B53-7D3E15A39A22}"/>
    <cellStyle name="Normal 2 22 3" xfId="9130" xr:uid="{109CFB6B-D781-4FE3-B440-D7EEEE943037}"/>
    <cellStyle name="Normal 2 22 4" xfId="5842" xr:uid="{6C6D6FAD-F2AD-4378-8F40-AA2070966771}"/>
    <cellStyle name="Normal 2 3" xfId="2" xr:uid="{00000000-0005-0000-0000-000002000000}"/>
    <cellStyle name="Normal 2 3 2" xfId="342" xr:uid="{28DDCA59-E2F1-41E9-B243-F05FDF072B3D}"/>
    <cellStyle name="Normal 2 3 2 2" xfId="656" xr:uid="{9360222B-FAF9-4564-BE4A-F9A7591BF038}"/>
    <cellStyle name="Normal 2 3 2 3" xfId="2315" xr:uid="{B8107D72-CAA6-43AD-9C02-E678D2FBD361}"/>
    <cellStyle name="Normal 2 3 2 3 2" xfId="3727" xr:uid="{C749542B-0CFA-49C0-938D-0F5AEFA1B77F}"/>
    <cellStyle name="Normal 2 3 2 3 2 2" xfId="4760" xr:uid="{682CEF9C-D83C-4E86-A327-A1F974D45314}"/>
    <cellStyle name="Normal 2 3 2 3 2 2 2" xfId="9902" xr:uid="{7A1F62F0-3A3C-47B9-9996-686E0D566D28}"/>
    <cellStyle name="Normal 2 3 2 3 2 2 3" xfId="8985" xr:uid="{062E8419-69D7-40E7-B461-18367A64E2C3}"/>
    <cellStyle name="Normal 2 3 2 3 2 2 4" xfId="11584" xr:uid="{C87686A7-0316-4E55-B5E0-BF792E72E1AD}"/>
    <cellStyle name="Normal 2 3 2 3 2 3" xfId="9153" xr:uid="{81F0A4E3-0096-4C01-A122-EAA824321697}"/>
    <cellStyle name="Normal 2 3 2 3 2 4" xfId="7347" xr:uid="{8317DD8B-58F3-4CE8-8ECA-C7CF4087E9F0}"/>
    <cellStyle name="Normal 2 3 2 3 2 5" xfId="10721" xr:uid="{8E5B055E-F85C-4CCB-B671-D3599DE841A2}"/>
    <cellStyle name="Normal 2 3 2 3 3" xfId="3637" xr:uid="{12F4C42E-A216-416B-96C9-3C0214ADC35C}"/>
    <cellStyle name="Normal 2 3 2 3 3 2" xfId="5610" xr:uid="{9AD17645-51F2-423E-AE06-1213C9EF197E}"/>
    <cellStyle name="Normal 2 3 2 3 3 2 2" xfId="8912" xr:uid="{ACAB7CAC-37A0-494E-8FEC-E2C54D80C35B}"/>
    <cellStyle name="Normal 2 3 2 3 3 3" xfId="9644" xr:uid="{6444791A-FAD7-4768-A809-7CDE87A34E74}"/>
    <cellStyle name="Normal 2 3 2 3 3 4" xfId="7271" xr:uid="{F4ADD1F5-78C2-45BA-A151-6422F8B62FB9}"/>
    <cellStyle name="Normal 2 3 2 3 3 5" xfId="10259" xr:uid="{D88E5290-9E76-445F-961B-DA38B02DC860}"/>
    <cellStyle name="Normal 2 3 2 3 4" xfId="2446" xr:uid="{1B97D4D0-1282-48CD-AB02-D19A629BA362}"/>
    <cellStyle name="Normal 2 3 2 3 4 2" xfId="5421" xr:uid="{608BB580-0F93-4797-8F7D-3A545EAFA300}"/>
    <cellStyle name="Normal 2 3 2 3 4 2 2" xfId="8384" xr:uid="{28C247C7-CB12-4B31-8385-86FE87A5E404}"/>
    <cellStyle name="Normal 2 3 2 3 4 3" xfId="8701" xr:uid="{A145ACF4-ECA0-4E9B-AA58-BF0AA94FB5A6}"/>
    <cellStyle name="Normal 2 3 2 3 4 4" xfId="6669" xr:uid="{6F26F639-A439-43A8-90BA-0E96F55326E1}"/>
    <cellStyle name="Normal 2 3 2 3 4 5" xfId="10761" xr:uid="{A6933620-37FC-4A63-B57A-CF3AA0B0F4C6}"/>
    <cellStyle name="Normal 2 3 2 3 5" xfId="4343" xr:uid="{3DA4C312-BAB8-4B47-85D4-DA6CEADECB0F}"/>
    <cellStyle name="Normal 2 3 2 3 5 2" xfId="8310" xr:uid="{6C31C8FF-158E-444A-B6B3-BEBB8F599E67}"/>
    <cellStyle name="Normal 2 3 2 3 5 3" xfId="11200" xr:uid="{475D97FB-A980-45AB-8FBE-698613D59128}"/>
    <cellStyle name="Normal 2 3 2 3 6" xfId="9264" xr:uid="{AB7AB111-55CF-487D-B7B6-B19ED813ED5F}"/>
    <cellStyle name="Normal 2 3 2 3 7" xfId="6581" xr:uid="{D72CB1A6-682A-4FB6-B57B-DFDD48C54768}"/>
    <cellStyle name="Normal 2 3 2 3 8" xfId="5789" xr:uid="{0AE337FB-08EA-4CA2-8CBB-F09FA198AE47}"/>
    <cellStyle name="Normal 2 3 3" xfId="1027" xr:uid="{37932ECF-9447-42D8-8846-136AFFEBA925}"/>
    <cellStyle name="Normal 2 3 3 10" xfId="8528" xr:uid="{1DBDBF6C-2BE9-449C-A42C-2DE82A69261A}"/>
    <cellStyle name="Normal 2 3 3 11" xfId="5991" xr:uid="{5ABA4C8A-59DC-43B7-901C-A008E53128C8}"/>
    <cellStyle name="Normal 2 3 3 2" xfId="1310" xr:uid="{9D4ADFF8-D3DA-44B5-A348-886A2A2016B9}"/>
    <cellStyle name="Normal 2 3 3 2 10" xfId="9553" xr:uid="{A06989D4-401B-4336-A44F-DBDA0576B70D}"/>
    <cellStyle name="Normal 2 3 3 2 11" xfId="6011" xr:uid="{26D2AC5F-7398-4418-912E-F8476835AC25}"/>
    <cellStyle name="Normal 2 3 3 2 12" xfId="10788" xr:uid="{F4989556-E3DA-44DA-ADA6-DE57807C7EDD}"/>
    <cellStyle name="Normal 2 3 3 2 2" xfId="1902" xr:uid="{2D39D26A-8E0B-411D-8E4B-A35F817BD6AC}"/>
    <cellStyle name="Normal 2 3 3 2 2 2" xfId="2368" xr:uid="{DA62E605-9D53-4FCB-BC11-7E9A98074DE9}"/>
    <cellStyle name="Normal 2 3 3 2 2 2 2" xfId="3677" xr:uid="{67A3B05C-AEC3-4261-A2BB-A96F68220A1E}"/>
    <cellStyle name="Normal 2 3 3 2 2 2 2 2" xfId="4671" xr:uid="{30605ED8-BF95-476A-AA8C-CA5E25C8D4D3}"/>
    <cellStyle name="Normal 2 3 3 2 2 2 2 2 2" xfId="8944" xr:uid="{39A22D02-925D-4DD6-869F-DC70D29DD264}"/>
    <cellStyle name="Normal 2 3 3 2 2 2 2 2 3" xfId="11501" xr:uid="{EF3E073D-1551-4CDA-ABD6-31E1776FF4B2}"/>
    <cellStyle name="Normal 2 3 3 2 2 2 2 3" xfId="9277" xr:uid="{66A27F66-67AC-438A-ADEE-5A2264ACF3B1}"/>
    <cellStyle name="Normal 2 3 3 2 2 2 2 4" xfId="7307" xr:uid="{CEC64D4A-F645-44B3-A15E-EC78E8E92019}"/>
    <cellStyle name="Normal 2 3 3 2 2 2 2 5" xfId="10334" xr:uid="{829A7756-A57D-48C3-9B79-EB198A84CE42}"/>
    <cellStyle name="Normal 2 3 3 2 2 2 3" xfId="4190" xr:uid="{B6F1AB6E-937A-4F5A-AB4D-B985C51AA398}"/>
    <cellStyle name="Normal 2 3 3 2 2 2 3 2" xfId="8343" xr:uid="{72BA3EAF-6294-49D4-928A-941A6B9F1697}"/>
    <cellStyle name="Normal 2 3 3 2 2 2 3 3" xfId="11102" xr:uid="{508FA7B7-DF19-4E9E-968F-C85234E98FD4}"/>
    <cellStyle name="Normal 2 3 3 2 2 2 4" xfId="9048" xr:uid="{54BD6DD4-4F88-4771-B771-4826058267C9}"/>
    <cellStyle name="Normal 2 3 3 2 2 2 5" xfId="6623" xr:uid="{949ADA53-0804-4F83-9CC7-B4E9697D99D4}"/>
    <cellStyle name="Normal 2 3 3 2 2 2 6" xfId="6341" xr:uid="{B9F16997-A2BE-4835-982A-7593F2275304}"/>
    <cellStyle name="Normal 2 3 3 2 2 3" xfId="2245" xr:uid="{9198ED4E-B653-48B1-A45A-B2226C176481}"/>
    <cellStyle name="Normal 2 3 3 2 2 3 2" xfId="3759" xr:uid="{C3754386-8842-42BD-8D9F-85D42E20864D}"/>
    <cellStyle name="Normal 2 3 3 2 2 3 2 2" xfId="4790" xr:uid="{EDA2DBCA-AA22-4A0B-B381-AFF2CE575B39}"/>
    <cellStyle name="Normal 2 3 3 2 2 3 2 2 2" xfId="9017" xr:uid="{21F6C922-2039-4BC2-BE5A-E09732C36954}"/>
    <cellStyle name="Normal 2 3 3 2 2 3 2 2 3" xfId="11614" xr:uid="{640ABE7E-F50C-4659-9D61-6176DCCDC497}"/>
    <cellStyle name="Normal 2 3 3 2 2 3 2 3" xfId="7429" xr:uid="{63201D48-8FB9-4858-B341-5076F0D7F32E}"/>
    <cellStyle name="Normal 2 3 3 2 2 3 2 4" xfId="7379" xr:uid="{82F1FED5-6FA3-4DFF-B646-7F577798DAEA}"/>
    <cellStyle name="Normal 2 3 3 2 2 3 2 5" xfId="6639" xr:uid="{9AAC831C-D201-4670-ADE1-AE8224E0AC3E}"/>
    <cellStyle name="Normal 2 3 3 2 2 3 3" xfId="4378" xr:uid="{408BFB11-CAAE-461E-9567-9EB0347918B0}"/>
    <cellStyle name="Normal 2 3 3 2 2 3 3 2" xfId="8247" xr:uid="{E6ED3E7A-9117-4486-91E7-B7979B7B609D}"/>
    <cellStyle name="Normal 2 3 3 2 2 3 3 3" xfId="11233" xr:uid="{96A85C07-9872-4FB3-B566-C1F7B7EA5716}"/>
    <cellStyle name="Normal 2 3 3 2 2 3 4" xfId="7490" xr:uid="{38F27176-D13D-4F45-8844-958480C0913A}"/>
    <cellStyle name="Normal 2 3 3 2 2 3 5" xfId="6515" xr:uid="{575E0FA6-43BA-4759-AB59-F5EB272A68D2}"/>
    <cellStyle name="Normal 2 3 3 2 2 3 6" xfId="5769" xr:uid="{F6AB6321-52A9-4294-8F26-E54DE34A7B4E}"/>
    <cellStyle name="Normal 2 3 3 2 2 4" xfId="3530" xr:uid="{D0896943-1832-4ADA-A549-51AFA9B50F6F}"/>
    <cellStyle name="Normal 2 3 3 2 2 4 2" xfId="4538" xr:uid="{BB2B3FC9-F276-48D4-ABBE-1555330068CB}"/>
    <cellStyle name="Normal 2 3 3 2 2 4 2 2" xfId="8815" xr:uid="{1B3040A6-0753-4B21-8A1C-1416CFB682F4}"/>
    <cellStyle name="Normal 2 3 3 2 2 4 2 3" xfId="11369" xr:uid="{496D274E-AEB4-41B9-A152-375477BBA186}"/>
    <cellStyle name="Normal 2 3 3 2 2 4 3" xfId="9159" xr:uid="{3E8BA475-8F07-4358-A7A3-6723EA98E965}"/>
    <cellStyle name="Normal 2 3 3 2 2 4 4" xfId="7177" xr:uid="{5C53C2AC-C8D7-4A6D-8C29-38216EE51F87}"/>
    <cellStyle name="Normal 2 3 3 2 2 4 5" xfId="10436" xr:uid="{F9EB5E51-6AA2-4A25-BA66-CAD397B7F70D}"/>
    <cellStyle name="Normal 2 3 3 2 2 5" xfId="2478" xr:uid="{48E96ADC-BAFB-4EE3-B5B0-5B2CE9398927}"/>
    <cellStyle name="Normal 2 3 3 2 2 5 2" xfId="5452" xr:uid="{66BFBD9C-39CA-4FBB-B5CE-DE0167D0DF7A}"/>
    <cellStyle name="Normal 2 3 3 2 2 5 2 2" xfId="8416" xr:uid="{AFC07077-D142-499C-A4E4-20FC41287128}"/>
    <cellStyle name="Normal 2 3 3 2 2 5 3" xfId="8484" xr:uid="{19B027A9-BD0F-421C-857F-B9A0D22C8E30}"/>
    <cellStyle name="Normal 2 3 3 2 2 5 4" xfId="6701" xr:uid="{077DCA56-256F-4B3F-8C24-26AF7A11BA79}"/>
    <cellStyle name="Normal 2 3 3 2 2 5 5" xfId="6653" xr:uid="{C359B1D1-0F44-4B2D-82D3-83FBC657DD8E}"/>
    <cellStyle name="Normal 2 3 3 2 2 6" xfId="3996" xr:uid="{C6EFD096-29DB-42BC-A162-321F3DC5E9AA}"/>
    <cellStyle name="Normal 2 3 3 2 2 6 2" xfId="7911" xr:uid="{5AE3967A-9C2D-4623-B3C3-5DE7BCC3CA06}"/>
    <cellStyle name="Normal 2 3 3 2 2 6 3" xfId="10958" xr:uid="{7CA9D370-E668-404C-880B-2BD0A324F95C}"/>
    <cellStyle name="Normal 2 3 3 2 2 7" xfId="9511" xr:uid="{F71CAC91-ED77-4210-99CB-074BC035F99D}"/>
    <cellStyle name="Normal 2 3 3 2 2 8" xfId="6183" xr:uid="{89669E8E-FFD5-44EE-BDF7-2AB7EB369889}"/>
    <cellStyle name="Normal 2 3 3 2 2 9" xfId="10599" xr:uid="{90D960EC-616F-4854-B625-895FFB9D55C4}"/>
    <cellStyle name="Normal 2 3 3 2 3" xfId="1935" xr:uid="{D59C5D36-97CB-4EED-87CC-7C314BD1815A}"/>
    <cellStyle name="Normal 2 3 3 2 3 2" xfId="2275" xr:uid="{9CE0A468-F8CA-4593-A695-21651303287E}"/>
    <cellStyle name="Normal 2 3 3 2 3 2 2" xfId="4603" xr:uid="{0056582F-9F3C-47DC-A04A-0F42233B0AA1}"/>
    <cellStyle name="Normal 2 3 3 2 3 2 2 2" xfId="8276" xr:uid="{52521064-A99E-4AE6-BA5E-40A3A6CBECC8}"/>
    <cellStyle name="Normal 2 3 3 2 3 2 2 3" xfId="11433" xr:uid="{A25146D5-7FC9-41E0-81E7-D4121F6E9F77}"/>
    <cellStyle name="Normal 2 3 3 2 3 2 3" xfId="7434" xr:uid="{90EF493C-2AF2-447A-8E82-8A707CB532E3}"/>
    <cellStyle name="Normal 2 3 3 2 3 2 4" xfId="6544" xr:uid="{E19F5B51-CB27-4EF0-B741-B4C96700F009}"/>
    <cellStyle name="Normal 2 3 3 2 3 2 5" xfId="6928" xr:uid="{77ACDCE6-C6DF-43A5-BE1D-924636A87436}"/>
    <cellStyle name="Normal 2 3 3 2 3 3" xfId="3579" xr:uid="{586AD8C3-DB36-49A0-A8E8-884BB5108D05}"/>
    <cellStyle name="Normal 2 3 3 2 3 3 2" xfId="5601" xr:uid="{1C789DCE-9234-4BD7-B1DD-4F520C88B467}"/>
    <cellStyle name="Normal 2 3 3 2 3 3 2 2" xfId="8863" xr:uid="{07AB91ED-55FD-4D66-83B5-F62C493812E7}"/>
    <cellStyle name="Normal 2 3 3 2 3 3 3" xfId="7225" xr:uid="{F893C85E-59E3-446F-A058-9579753A663C}"/>
    <cellStyle name="Normal 2 3 3 2 3 3 4" xfId="5731" xr:uid="{BCB2CCFD-8037-4955-8090-23939C5ACC28}"/>
    <cellStyle name="Normal 2 3 3 2 3 4" xfId="4122" xr:uid="{6F6D87D1-A2C2-4460-9953-97C877E98BE0}"/>
    <cellStyle name="Normal 2 3 3 2 3 4 2" xfId="7942" xr:uid="{E79C6267-4C53-48D8-82A8-045D0790DAF2}"/>
    <cellStyle name="Normal 2 3 3 2 3 4 3" xfId="11034" xr:uid="{A6AF78DC-BAF3-46BA-8734-F4910418905C}"/>
    <cellStyle name="Normal 2 3 3 2 3 5" xfId="8454" xr:uid="{C692ECD8-9851-4B49-AD99-20F8FA465443}"/>
    <cellStyle name="Normal 2 3 3 2 3 6" xfId="6213" xr:uid="{7D19165E-F924-4B8F-A59F-91A69DF3626C}"/>
    <cellStyle name="Normal 2 3 3 2 3 7" xfId="6757" xr:uid="{B2375361-6427-41F1-9567-2325B49C9175}"/>
    <cellStyle name="Normal 2 3 3 2 4" xfId="2301" xr:uid="{30A9C1A8-1DC1-4C57-B332-C77257B796B0}"/>
    <cellStyle name="Normal 2 3 3 2 4 2" xfId="3629" xr:uid="{C1350E52-B1F9-4635-AC1B-70C0C05428B5}"/>
    <cellStyle name="Normal 2 3 3 2 4 2 2" xfId="4703" xr:uid="{123BA104-C300-495D-B99A-923C4B670F0F}"/>
    <cellStyle name="Normal 2 3 3 2 4 2 2 2" xfId="8904" xr:uid="{8CF73ACD-DC30-496C-8053-20779AC3A871}"/>
    <cellStyle name="Normal 2 3 3 2 4 2 2 3" xfId="11533" xr:uid="{5134BDA8-9955-4E18-9C84-E4C6ED784720}"/>
    <cellStyle name="Normal 2 3 3 2 4 2 3" xfId="7395" xr:uid="{BB7861D5-F077-45B9-9C34-929780F749EE}"/>
    <cellStyle name="Normal 2 3 3 2 4 2 4" xfId="7263" xr:uid="{38E64C7B-2870-46E5-AED5-C760FC31070A}"/>
    <cellStyle name="Normal 2 3 3 2 4 2 5" xfId="10551" xr:uid="{272AECC6-42D4-4BC6-8375-6D03E152BA57}"/>
    <cellStyle name="Normal 2 3 3 2 4 3" xfId="4250" xr:uid="{ABCF6C62-61F8-43A0-8A6F-A2C9F1A48FD0}"/>
    <cellStyle name="Normal 2 3 3 2 4 3 2" xfId="8302" xr:uid="{304FA06E-8C95-4922-A8EB-D77200DA32BC}"/>
    <cellStyle name="Normal 2 3 3 2 4 3 3" xfId="11138" xr:uid="{3F4EC279-5E19-40D6-8043-CFDDD8C37D2B}"/>
    <cellStyle name="Normal 2 3 3 2 4 4" xfId="9036" xr:uid="{AECB6E55-D06D-4144-A976-03FB82675451}"/>
    <cellStyle name="Normal 2 3 3 2 4 5" xfId="6570" xr:uid="{A1A82366-CB7D-4F43-8F2B-7394AE1D89CD}"/>
    <cellStyle name="Normal 2 3 3 2 4 6" xfId="10466" xr:uid="{F088C481-4A5F-4B19-96D9-773C6D4976B4}"/>
    <cellStyle name="Normal 2 3 3 2 5" xfId="2084" xr:uid="{54858A90-484B-45D8-ADD9-2796CFD4D6B9}"/>
    <cellStyle name="Normal 2 3 3 2 5 2" xfId="3719" xr:uid="{F37CBB77-A18B-430E-BAED-FDD70557E7CF}"/>
    <cellStyle name="Normal 2 3 3 2 5 2 2" xfId="4746" xr:uid="{D9AC48B8-3335-4456-9E39-BF9C3D722873}"/>
    <cellStyle name="Normal 2 3 3 2 5 2 2 2" xfId="8977" xr:uid="{208A09BA-1A8D-4A95-9AEB-38B04F75B003}"/>
    <cellStyle name="Normal 2 3 3 2 5 2 2 3" xfId="11571" xr:uid="{5BA9A5EE-D5FE-4EDC-89DC-142C9EAF1E0A}"/>
    <cellStyle name="Normal 2 3 3 2 5 2 3" xfId="7391" xr:uid="{365BE3C5-5268-4CDB-A613-EBB33C83251A}"/>
    <cellStyle name="Normal 2 3 3 2 5 2 4" xfId="7339" xr:uid="{67801C69-CA06-4566-A758-BB45E92C6F68}"/>
    <cellStyle name="Normal 2 3 3 2 5 2 5" xfId="5755" xr:uid="{AC5F029D-6982-4977-9E53-A6398542BC91}"/>
    <cellStyle name="Normal 2 3 3 2 5 3" xfId="4324" xr:uid="{AB5CB6CA-C6E2-4A47-822E-3D5C09AE0664}"/>
    <cellStyle name="Normal 2 3 3 2 5 3 2" xfId="8092" xr:uid="{71CB2680-9B99-4A26-90DB-D3221ED72434}"/>
    <cellStyle name="Normal 2 3 3 2 5 3 3" xfId="11184" xr:uid="{EA72F89E-BADB-49ED-B032-42D546B48B70}"/>
    <cellStyle name="Normal 2 3 3 2 5 4" xfId="7446" xr:uid="{D0C77740-35DA-4DCF-8902-29B6D318E7FE}"/>
    <cellStyle name="Normal 2 3 3 2 5 5" xfId="6361" xr:uid="{5955A6D7-6563-4DCB-A99A-80DD6FEE0E32}"/>
    <cellStyle name="Normal 2 3 3 2 5 6" xfId="10113" xr:uid="{800C7433-5211-4BEB-96B3-11BBE67F0BD3}"/>
    <cellStyle name="Normal 2 3 3 2 6" xfId="3425" xr:uid="{347E9025-4999-41F5-9FE4-99E9BDC59CC7}"/>
    <cellStyle name="Normal 2 3 3 2 6 2" xfId="4470" xr:uid="{7D7FC1D5-43F9-4D85-90A1-27EC372C23A9}"/>
    <cellStyle name="Normal 2 3 3 2 6 2 2" xfId="8753" xr:uid="{1FE393D6-7E05-4A2F-AD11-C431BDDF5DA4}"/>
    <cellStyle name="Normal 2 3 3 2 6 2 3" xfId="11302" xr:uid="{253007D2-70C4-42C8-859F-2772467E3AFE}"/>
    <cellStyle name="Normal 2 3 3 2 6 3" xfId="9139" xr:uid="{727906AB-562A-478B-9605-DDC7C6EBB481}"/>
    <cellStyle name="Normal 2 3 3 2 6 4" xfId="7111" xr:uid="{D75A2C9F-3DED-4B7B-86C4-4A362262F25E}"/>
    <cellStyle name="Normal 2 3 3 2 6 5" xfId="10633" xr:uid="{D70C18B0-55EC-4903-8D2A-489AB2A7D71A}"/>
    <cellStyle name="Normal 2 3 3 2 7" xfId="2438" xr:uid="{DDD1FA8C-6BFD-4430-B22D-A004441700FD}"/>
    <cellStyle name="Normal 2 3 3 2 7 2" xfId="5413" xr:uid="{4EAA22A0-76AD-43F6-8C76-481B142B8D35}"/>
    <cellStyle name="Normal 2 3 3 2 7 2 2" xfId="8376" xr:uid="{ABAAF764-55F3-4289-A621-95C6B72419AF}"/>
    <cellStyle name="Normal 2 3 3 2 7 3" xfId="9141" xr:uid="{1D8164BD-59DE-46C2-9E0C-E2AA27F215EE}"/>
    <cellStyle name="Normal 2 3 3 2 7 4" xfId="6661" xr:uid="{4F71A7B0-878E-44F5-8986-800BE40C673D}"/>
    <cellStyle name="Normal 2 3 3 2 7 5" xfId="10139" xr:uid="{922AF653-DBD2-4840-8838-73147F1CF832}"/>
    <cellStyle name="Normal 2 3 3 2 8" xfId="1677" xr:uid="{DED5C29B-62AC-4F04-AE06-8792ABF52DC8}"/>
    <cellStyle name="Normal 2 3 3 2 8 2" xfId="4979" xr:uid="{848B1CF9-E06E-41B5-86AE-3AC3177E90A0}"/>
    <cellStyle name="Normal 2 3 3 2 8 2 2" xfId="9239" xr:uid="{5C9E6D37-7C76-4415-B1C0-470363742459}"/>
    <cellStyle name="Normal 2 3 3 2 8 3" xfId="7708" xr:uid="{F20B2550-9897-4615-BBDD-736EEDF18BB0}"/>
    <cellStyle name="Normal 2 3 3 2 8 4" xfId="6895" xr:uid="{712B4144-413B-4AE2-8266-3B7FEDEC228A}"/>
    <cellStyle name="Normal 2 3 3 2 9" xfId="3855" xr:uid="{615F77D6-C395-48DA-B77E-A4F2A890B6C9}"/>
    <cellStyle name="Normal 2 3 3 2 9 2" xfId="9234" xr:uid="{48FCD71D-08B4-45D6-BA89-EF914FBF15DA}"/>
    <cellStyle name="Normal 2 3 3 3" xfId="1289" xr:uid="{9B6A3491-A8E1-4F00-9870-7D6775C38ACF}"/>
    <cellStyle name="Normal 2 3 3 3 10" xfId="6170" xr:uid="{3FE2706A-C97C-4DED-8ED0-36DE7D5184CF}"/>
    <cellStyle name="Normal 2 3 3 3 11" xfId="10157" xr:uid="{B4830082-0699-4212-9ACC-81FC5FBC308E}"/>
    <cellStyle name="Normal 2 3 3 3 2" xfId="2355" xr:uid="{A6A8CB45-ED58-4A7E-A7E2-FB6A5E094DB3}"/>
    <cellStyle name="Normal 2 3 3 3 2 2" xfId="3531" xr:uid="{F2814CB2-1363-4EB7-86D1-1D17D6028A29}"/>
    <cellStyle name="Normal 2 3 3 3 2 2 2" xfId="4590" xr:uid="{20751EE8-636E-4145-9113-5A286DFDC452}"/>
    <cellStyle name="Normal 2 3 3 3 2 2 2 2" xfId="8816" xr:uid="{E247B04D-EC31-426C-9813-818DC05B7ED9}"/>
    <cellStyle name="Normal 2 3 3 3 2 2 2 3" xfId="11420" xr:uid="{C3D6990D-388E-4577-9135-11E082A1DC24}"/>
    <cellStyle name="Normal 2 3 3 3 2 2 3" xfId="8883" xr:uid="{D506EC61-7FA6-429C-8394-DE780867188F}"/>
    <cellStyle name="Normal 2 3 3 3 2 2 4" xfId="7178" xr:uid="{3B8B5B1A-802F-456E-91C7-CC8B3B12EE1B}"/>
    <cellStyle name="Normal 2 3 3 3 2 2 5" xfId="10404" xr:uid="{07B7F9B4-15E9-4C4F-B02E-6119A6A8FD45}"/>
    <cellStyle name="Normal 2 3 3 3 2 3" xfId="4109" xr:uid="{B44FCE2A-9856-4D4F-95CB-8F7B27B2A5B3}"/>
    <cellStyle name="Normal 2 3 3 3 2 3 2" xfId="8330" xr:uid="{B656561E-6BFA-4C96-A7DC-3E8C6871BAAB}"/>
    <cellStyle name="Normal 2 3 3 3 2 3 3" xfId="11021" xr:uid="{D3AB63EF-E5C4-48D6-889E-161FD0B65DE4}"/>
    <cellStyle name="Normal 2 3 3 3 2 4" xfId="9094" xr:uid="{06BF9E1F-FF96-48F0-A935-DECB3791CC9E}"/>
    <cellStyle name="Normal 2 3 3 3 2 5" xfId="6610" xr:uid="{F8D3BFF9-0570-4D03-A0F9-F3DE3C29C025}"/>
    <cellStyle name="Normal 2 3 3 3 2 6" xfId="6819" xr:uid="{AA3D4CCD-A2EF-4E63-92FC-7FECFF794A71}"/>
    <cellStyle name="Normal 2 3 3 3 3" xfId="2232" xr:uid="{934FDEF6-7E02-41AF-AA0E-28019E9AADF8}"/>
    <cellStyle name="Normal 2 3 3 3 3 2" xfId="3580" xr:uid="{8FC82E0C-1145-49BD-AC63-F2A92FCD64A5}"/>
    <cellStyle name="Normal 2 3 3 3 3 2 2" xfId="4777" xr:uid="{04B548EC-CCC7-4F83-98EE-D2A6171F87D1}"/>
    <cellStyle name="Normal 2 3 3 3 3 2 2 2" xfId="8864" xr:uid="{0399F15F-2BBF-4AFC-A9F1-1B44ECB8D9DE}"/>
    <cellStyle name="Normal 2 3 3 3 3 2 2 3" xfId="11601" xr:uid="{77BED5C5-9717-4B75-924E-8982FD090E3C}"/>
    <cellStyle name="Normal 2 3 3 3 3 2 3" xfId="9744" xr:uid="{2B60218E-3A0D-4E5C-BA9F-F3CB39492658}"/>
    <cellStyle name="Normal 2 3 3 3 3 2 4" xfId="7226" xr:uid="{C153B679-570A-4619-A5F5-81E0D53BDB03}"/>
    <cellStyle name="Normal 2 3 3 3 3 2 5" xfId="6734" xr:uid="{1569AF89-BFDC-4F69-80CE-616C183A9EF4}"/>
    <cellStyle name="Normal 2 3 3 3 3 3" xfId="4365" xr:uid="{B1945053-9244-4C74-ADF2-F394C7F82A6A}"/>
    <cellStyle name="Normal 2 3 3 3 3 3 2" xfId="8234" xr:uid="{9954E220-F865-4FEC-8F6A-3B6D0F9AD7D2}"/>
    <cellStyle name="Normal 2 3 3 3 3 3 3" xfId="11220" xr:uid="{4F9D48F5-DEB7-419B-973A-C456FE66E42E}"/>
    <cellStyle name="Normal 2 3 3 3 3 4" xfId="9055" xr:uid="{6A0CC020-245F-4EB7-BE67-982567F868FC}"/>
    <cellStyle name="Normal 2 3 3 3 3 5" xfId="6502" xr:uid="{AAE418DA-2C2A-4FA3-9C68-988DE7DB68E3}"/>
    <cellStyle name="Normal 2 3 3 3 3 6" xfId="10237" xr:uid="{895FEBB4-FDEB-4F8E-93F7-A00A03C9F249}"/>
    <cellStyle name="Normal 2 3 3 3 4" xfId="3664" xr:uid="{23C7B4CC-55B5-4C3E-97CE-BD075C3CFC28}"/>
    <cellStyle name="Normal 2 3 3 3 4 2" xfId="4457" xr:uid="{65DEA819-24F3-4470-895F-8E3A72F3C495}"/>
    <cellStyle name="Normal 2 3 3 3 4 2 2" xfId="9869" xr:uid="{F80F2254-614B-420D-98DE-8409103B459E}"/>
    <cellStyle name="Normal 2 3 3 3 4 2 3" xfId="8931" xr:uid="{C2F86247-D29D-4B63-A439-1B22BAD89C75}"/>
    <cellStyle name="Normal 2 3 3 3 4 2 4" xfId="11289" xr:uid="{5F633077-9D77-4C8A-9159-CCD48CD0A03D}"/>
    <cellStyle name="Normal 2 3 3 3 4 3" xfId="9774" xr:uid="{F30D5481-EF80-4DDA-9B46-B757D9F9D487}"/>
    <cellStyle name="Normal 2 3 3 3 4 4" xfId="7294" xr:uid="{19974ECA-D685-4A4B-8280-ED6EC2A2C40A}"/>
    <cellStyle name="Normal 2 3 3 3 4 5" xfId="10266" xr:uid="{746CC5C8-0704-4B52-BACB-8124566071AE}"/>
    <cellStyle name="Normal 2 3 3 3 5" xfId="3746" xr:uid="{5741DF5D-1B3F-40FF-90DD-F8DBA1A06C2F}"/>
    <cellStyle name="Normal 2 3 3 3 5 2" xfId="5639" xr:uid="{887DAE2E-6B05-40A3-97E2-9E01A7A16128}"/>
    <cellStyle name="Normal 2 3 3 3 5 2 2" xfId="9913" xr:uid="{99CF5E65-7251-46C2-B4CA-316C08EE33FA}"/>
    <cellStyle name="Normal 2 3 3 3 5 2 3" xfId="9004" xr:uid="{9C4848A7-167B-4A25-AE62-1DC9991D32D8}"/>
    <cellStyle name="Normal 2 3 3 3 5 3" xfId="9679" xr:uid="{0D8FE209-135C-4D06-827D-638670DD2423}"/>
    <cellStyle name="Normal 2 3 3 3 5 4" xfId="7366" xr:uid="{6F567A7E-E8DE-4F2B-B1B4-06E60631EFA9}"/>
    <cellStyle name="Normal 2 3 3 3 5 5" xfId="10065" xr:uid="{75574E1D-8BDD-4576-811A-612A5251BFC6}"/>
    <cellStyle name="Normal 2 3 3 3 6" xfId="3426" xr:uid="{05C955B1-7411-440E-B021-C50670EBB5A7}"/>
    <cellStyle name="Normal 2 3 3 3 6 2" xfId="5552" xr:uid="{4A2EA6CB-0CC9-42DF-8116-D3CBC1C82114}"/>
    <cellStyle name="Normal 2 3 3 3 6 2 2" xfId="8754" xr:uid="{9C608B96-EBA2-4110-8096-1B2BA29BE82D}"/>
    <cellStyle name="Normal 2 3 3 3 6 3" xfId="9046" xr:uid="{B96E330D-56A0-4CE2-97D2-1750B327C5A9}"/>
    <cellStyle name="Normal 2 3 3 3 6 4" xfId="7112" xr:uid="{EB1068DF-2A55-405B-81FE-D56D0F5DFCC5}"/>
    <cellStyle name="Normal 2 3 3 3 6 5" xfId="10702" xr:uid="{483F10A5-6023-4E31-94DF-27767C4518C9}"/>
    <cellStyle name="Normal 2 3 3 3 7" xfId="2465" xr:uid="{4563CB6E-230B-414F-BA9F-D6041BFF2DE5}"/>
    <cellStyle name="Normal 2 3 3 3 7 2" xfId="5439" xr:uid="{720EDF11-EBE6-467E-B5B6-77D082020F2F}"/>
    <cellStyle name="Normal 2 3 3 3 7 2 2" xfId="8403" xr:uid="{48D1C6E7-E555-45A6-B762-D6EF9E1733B5}"/>
    <cellStyle name="Normal 2 3 3 3 7 3" xfId="7564" xr:uid="{BFD3C9CE-7AD7-480F-9A38-E215FBACBDB6}"/>
    <cellStyle name="Normal 2 3 3 3 7 4" xfId="6688" xr:uid="{587CF7E9-1549-413F-A81E-4C6FF69CBF11}"/>
    <cellStyle name="Normal 2 3 3 3 7 5" xfId="10309" xr:uid="{1712172F-B47A-4DC9-922C-FC9257F5B035}"/>
    <cellStyle name="Normal 2 3 3 3 8" xfId="1889" xr:uid="{2FB4BE24-CC1B-4F6C-87E8-BD87F0F2230B}"/>
    <cellStyle name="Normal 2 3 3 3 8 2" xfId="5111" xr:uid="{C32211FF-91AB-4749-81DD-0B6F28B51251}"/>
    <cellStyle name="Normal 2 3 3 3 8 2 2" xfId="8693" xr:uid="{8099EBF1-35E7-40BA-953F-6A6B8C5D30B8}"/>
    <cellStyle name="Normal 2 3 3 3 8 3" xfId="7898" xr:uid="{2C5F4868-BD63-42D4-870B-6A1BEF4BCEA1}"/>
    <cellStyle name="Normal 2 3 3 3 8 4" xfId="10512" xr:uid="{DE1F43AE-D3A5-4332-B421-B98766F208E8}"/>
    <cellStyle name="Normal 2 3 3 3 9" xfId="3842" xr:uid="{AFC853B0-6F37-4165-A60D-5DE54B9A3736}"/>
    <cellStyle name="Normal 2 3 3 3 9 2" xfId="7458" xr:uid="{9FE9A538-7DFA-4220-A948-FD997A90479F}"/>
    <cellStyle name="Normal 2 3 3 4" xfId="1922" xr:uid="{737D5DA8-83A4-4425-8EBB-D97929834088}"/>
    <cellStyle name="Normal 2 3 3 4 2" xfId="2262" xr:uid="{AA39AE21-1B03-47F4-90D5-BF95E45EBEA2}"/>
    <cellStyle name="Normal 2 3 3 4 2 2" xfId="4658" xr:uid="{45BF3383-53F7-44C3-B740-08CC4EBA2345}"/>
    <cellStyle name="Normal 2 3 3 4 2 2 2" xfId="8263" xr:uid="{D06285AA-1504-4BE1-94A5-EDE0F181A3D5}"/>
    <cellStyle name="Normal 2 3 3 4 2 2 3" xfId="11488" xr:uid="{CF5A26E5-4FBD-4B00-A62E-6F1348C24C9C}"/>
    <cellStyle name="Normal 2 3 3 4 2 3" xfId="4177" xr:uid="{00CD74FB-E267-49E8-8150-E295209F4B84}"/>
    <cellStyle name="Normal 2 3 3 4 2 3 2" xfId="9237" xr:uid="{A01E93E2-22DE-4523-A4B5-E9A230AAFDC5}"/>
    <cellStyle name="Normal 2 3 3 4 2 3 3" xfId="11089" xr:uid="{52E738D1-DC77-42EB-A115-EBF022361A2F}"/>
    <cellStyle name="Normal 2 3 3 4 2 4" xfId="6531" xr:uid="{95872C6E-D403-4D50-A1FC-58246D5093F6}"/>
    <cellStyle name="Normal 2 3 3 4 2 5" xfId="10390" xr:uid="{7F4CC11E-FA8D-4BDD-801C-9AA85779F734}"/>
    <cellStyle name="Normal 2 3 3 4 3" xfId="3616" xr:uid="{00194264-D8EF-4E3D-8254-426A9A250D98}"/>
    <cellStyle name="Normal 2 3 3 4 3 2" xfId="4525" xr:uid="{5ACC66C3-4071-498E-A46C-7697B4038397}"/>
    <cellStyle name="Normal 2 3 3 4 3 2 2" xfId="8891" xr:uid="{C03DB6DD-19AB-4238-9707-D00E4115DB24}"/>
    <cellStyle name="Normal 2 3 3 4 3 2 3" xfId="11356" xr:uid="{765E0A9A-ECE2-4175-95EF-4FF099B9570D}"/>
    <cellStyle name="Normal 2 3 3 4 3 3" xfId="7250" xr:uid="{4013239B-FB22-4432-BEFD-27583C347C5C}"/>
    <cellStyle name="Normal 2 3 3 4 3 4" xfId="10268" xr:uid="{8FF6DF90-C706-46A8-A169-E589105D8049}"/>
    <cellStyle name="Normal 2 3 3 4 4" xfId="3978" xr:uid="{61D38452-E8E2-4FC8-A0E9-A3A9831D4577}"/>
    <cellStyle name="Normal 2 3 3 4 4 2" xfId="7929" xr:uid="{D6319692-3B8B-46A3-B6BE-39E92000C210}"/>
    <cellStyle name="Normal 2 3 3 4 4 3" xfId="10945" xr:uid="{42E9DA01-63C5-4AB0-95F6-D828C03B559B}"/>
    <cellStyle name="Normal 2 3 3 4 5" xfId="9500" xr:uid="{E6A68F97-DA0A-49DE-BA33-34CC447A1BDB}"/>
    <cellStyle name="Normal 2 3 3 4 6" xfId="6200" xr:uid="{EB9C36D1-CC4B-4817-996A-5A0BA04EFC74}"/>
    <cellStyle name="Normal 2 3 3 4 7" xfId="9986" xr:uid="{73FB1CC6-E25F-4681-92D8-B0CE5CA2EF81}"/>
    <cellStyle name="Normal 2 3 3 5" xfId="2288" xr:uid="{279D926B-EFF2-43DA-B2C1-DBF7E24014EE}"/>
    <cellStyle name="Normal 2 3 3 5 2" xfId="3706" xr:uid="{2D33F30D-0351-4A2C-8DF9-73574229B5D5}"/>
    <cellStyle name="Normal 2 3 3 5 2 2" xfId="4690" xr:uid="{F87CA7A5-3B83-4E80-B741-F83EB699E3A4}"/>
    <cellStyle name="Normal 2 3 3 5 2 2 2" xfId="8964" xr:uid="{C7A7AB81-CB59-4EAC-84D5-DEB7F1441A0D}"/>
    <cellStyle name="Normal 2 3 3 5 2 2 3" xfId="11520" xr:uid="{E7E676DB-7E85-42E8-89EC-A13341C0BC96}"/>
    <cellStyle name="Normal 2 3 3 5 2 3" xfId="7466" xr:uid="{9ECD3E6A-AAF9-41F3-AFF2-57F60330DA1A}"/>
    <cellStyle name="Normal 2 3 3 5 2 4" xfId="7326" xr:uid="{A4AC3FAD-73C2-42B2-8EE2-1FED6A2596EF}"/>
    <cellStyle name="Normal 2 3 3 5 2 5" xfId="10605" xr:uid="{E00CDFC8-6EA3-4500-BF81-29A12F0379C5}"/>
    <cellStyle name="Normal 2 3 3 5 3" xfId="4237" xr:uid="{755F74CC-A946-48FF-B324-04480D5680C6}"/>
    <cellStyle name="Normal 2 3 3 5 3 2" xfId="8289" xr:uid="{96A774A8-8B48-4AFD-95AB-44BE6284A720}"/>
    <cellStyle name="Normal 2 3 3 5 3 3" xfId="11125" xr:uid="{DC9B1964-A711-409A-8FF5-A8A54AF9D411}"/>
    <cellStyle name="Normal 2 3 3 5 4" xfId="7472" xr:uid="{68F28AC4-6EE4-47AF-B991-50352084F773}"/>
    <cellStyle name="Normal 2 3 3 5 5" xfId="6557" xr:uid="{A9AF989F-A4EE-40D8-96FE-3BF5FF4CFC6E}"/>
    <cellStyle name="Normal 2 3 3 5 6" xfId="10100" xr:uid="{6C0EFE9B-2CF6-4DF6-9FEF-B16970501197}"/>
    <cellStyle name="Normal 2 3 3 6" xfId="2070" xr:uid="{639C29D4-A3A8-46FA-9AF7-ACF87FEB6066}"/>
    <cellStyle name="Normal 2 3 3 6 2" xfId="2544" xr:uid="{397A2C3C-9F60-4B4D-BCFF-5750D5F9F7DF}"/>
    <cellStyle name="Normal 2 3 3 6 2 2" xfId="4733" xr:uid="{E54F5FF4-4952-447D-B139-AA0036DC5229}"/>
    <cellStyle name="Normal 2 3 3 6 2 2 2" xfId="5470" xr:uid="{4E51F48D-9CB8-4E85-A86C-C31BDA5A9297}"/>
    <cellStyle name="Normal 2 3 3 6 2 2 3" xfId="11558" xr:uid="{E75CFA97-AD4D-49EB-BC01-59D354D25BA4}"/>
    <cellStyle name="Normal 2 3 3 6 2 3" xfId="9991" xr:uid="{59E34530-7AEB-4A82-B701-9302D9D76110}"/>
    <cellStyle name="Normal 2 3 3 6 3" xfId="4307" xr:uid="{AD45BF7C-1AE6-4AE0-8461-71AE32DDA296}"/>
    <cellStyle name="Normal 2 3 3 6 3 2" xfId="8078" xr:uid="{9615656F-5351-4A5A-A850-6D1658D79FB2}"/>
    <cellStyle name="Normal 2 3 3 6 3 3" xfId="11171" xr:uid="{995E33D4-BE0D-47E7-84A3-ECDA80533A74}"/>
    <cellStyle name="Normal 2 3 3 6 4" xfId="9416" xr:uid="{C9FD6C83-D204-495F-A9E5-063C34699ACD}"/>
    <cellStyle name="Normal 2 3 3 6 5" xfId="8751" xr:uid="{4DD975FF-A0E1-4829-AB7E-8153F51BC8B8}"/>
    <cellStyle name="Normal 2 3 3 6 6" xfId="6348" xr:uid="{DC90FBB3-524A-4C13-B20A-94D4E4F2A54F}"/>
    <cellStyle name="Normal 2 3 3 6 7" xfId="7044" xr:uid="{9762C921-E565-4C21-AB34-81BFFAC65765}"/>
    <cellStyle name="Normal 2 3 3 7" xfId="2424" xr:uid="{0F082794-9CA1-4EFE-8C92-34D7D3E5C231}"/>
    <cellStyle name="Normal 2 3 3 7 2" xfId="5400" xr:uid="{A405CBDD-E11D-494F-8732-08FE9AEA0563}"/>
    <cellStyle name="Normal 2 3 3 7 2 2" xfId="8362" xr:uid="{286E4866-7CC5-4791-9DA6-8FA70EB32B61}"/>
    <cellStyle name="Normal 2 3 3 7 3" xfId="7502" xr:uid="{2C07D780-9062-4E45-A019-D05CABD611F2}"/>
    <cellStyle name="Normal 2 3 3 7 4" xfId="6647" xr:uid="{45CD7D42-FF9B-4FF2-A44A-511909FDCC9B}"/>
    <cellStyle name="Normal 2 3 3 7 5" xfId="6834" xr:uid="{A2DD705F-B07B-4A36-A145-E90FE23754C5}"/>
    <cellStyle name="Normal 2 3 3 8" xfId="1658" xr:uid="{8CDFE339-D85B-4311-9CE9-37526B4E2823}"/>
    <cellStyle name="Normal 2 3 3 8 2" xfId="4964" xr:uid="{563661FA-1057-4532-A1F2-27E2D4975D20}"/>
    <cellStyle name="Normal 2 3 3 8 2 2" xfId="11668" xr:uid="{8295B017-4F8D-49EA-AAA3-62E17D2F7910}"/>
    <cellStyle name="Normal 2 3 3 8 3" xfId="7682" xr:uid="{407E50A3-E6AB-48E2-8EC3-D1640DDD88C5}"/>
    <cellStyle name="Normal 2 3 3 8 4" xfId="10659" xr:uid="{EDE0725D-4045-44E7-9F43-CC3075CD30A3}"/>
    <cellStyle name="Normal 2 3 3 9" xfId="9221" xr:uid="{1F2851D8-E47C-4C43-8C9D-DFABCAD078B5}"/>
    <cellStyle name="Normal 2 3 3 9 2" xfId="11782" xr:uid="{DD21461E-FBBD-499F-B870-9F1FCC791F70}"/>
    <cellStyle name="Normal 2 3 4" xfId="1247" xr:uid="{20465A3B-6417-481F-9D0C-AD8093F6FE5F}"/>
    <cellStyle name="Normal 2 3 4 2" xfId="1272" xr:uid="{8ACB3CFB-A190-4ABD-AD57-94CE3130DB17}"/>
    <cellStyle name="Normal 2 3 4 3" xfId="4086" xr:uid="{47E7DFFA-9AB5-4345-84C3-D4003B510C89}"/>
    <cellStyle name="Normal 2 3 4 3 2" xfId="4570" xr:uid="{DCE9FD7C-AA30-41A1-9EF0-EED66A510ED1}"/>
    <cellStyle name="Normal 2 3 4 3 2 2" xfId="11400" xr:uid="{D864A62E-9E48-485C-BD3E-53FA358FB784}"/>
    <cellStyle name="Normal 2 3 4 3 2 3" xfId="6818" xr:uid="{CBF1EBE9-BDFA-445E-9C56-90AC46E7D3D7}"/>
    <cellStyle name="Normal 2 3 4 3 3" xfId="10998" xr:uid="{C9AA4421-239F-4F90-933E-2648FB20359A}"/>
    <cellStyle name="Normal 2 3 4 3 4" xfId="10850" xr:uid="{CDCF8886-C871-4A85-AE49-C2E0CF98D6F3}"/>
    <cellStyle name="Normal 2 3 4 4" xfId="4437" xr:uid="{05E076CA-3478-4613-89D2-79111C6775A8}"/>
    <cellStyle name="Normal 2 3 4 4 2" xfId="11269" xr:uid="{0B1C0B52-D505-4486-A528-D507CF851CD4}"/>
    <cellStyle name="Normal 2 3 4 4 3" xfId="6901" xr:uid="{D9B70A57-B3F8-4B52-A2E3-F1E81885BB03}"/>
    <cellStyle name="Normal 2 3 4 5" xfId="3822" xr:uid="{18012343-6D1D-433C-A768-C32C66F6DDF8}"/>
    <cellStyle name="Normal 2 3 4 5 2" xfId="6830" xr:uid="{7A34BD9A-3B1A-4631-B8BB-A3B84354B8EB}"/>
    <cellStyle name="Normal 2 3 4 6" xfId="6601" xr:uid="{A982BB29-B3D4-495F-9128-1E181267AE34}"/>
    <cellStyle name="Normal 2 3 4 7" xfId="6808" xr:uid="{D82DA89D-F8E1-4F35-8025-FF5746810B91}"/>
    <cellStyle name="Normal 2 3 5" xfId="1317" xr:uid="{B82F3AB6-7D88-482A-803B-05B8DBFD4E05}"/>
    <cellStyle name="Normal 2 3 5 2" xfId="1408" xr:uid="{9DC36EF8-C8FC-497E-B584-9F06A490F459}"/>
    <cellStyle name="Normal 2 3 5 2 2" xfId="4606" xr:uid="{F13F366C-2DB5-449F-B4E4-E775F09D6FD8}"/>
    <cellStyle name="Normal 2 3 5 2 2 2" xfId="11436" xr:uid="{406014D1-D2E0-4E2B-8934-F7CEF90AB242}"/>
    <cellStyle name="Normal 2 3 5 2 2 3" xfId="10394" xr:uid="{85865EAA-FD37-4203-B189-135771F3E6EE}"/>
    <cellStyle name="Normal 2 3 5 2 3" xfId="4125" xr:uid="{EDF95031-AA26-4E35-829C-48CB418434A1}"/>
    <cellStyle name="Normal 2 3 5 2 3 2" xfId="11037" xr:uid="{1307D354-6F33-4DEF-B7CF-8339F1C97FB6}"/>
    <cellStyle name="Normal 2 3 5 2 4" xfId="7274" xr:uid="{31511E0B-60B2-4FCC-824C-14795B1E2BE5}"/>
    <cellStyle name="Normal 2 3 5 2 5" xfId="10452" xr:uid="{D788CCD3-8D4B-4C59-BA39-876569A6992B}"/>
    <cellStyle name="Normal 2 3 5 3" xfId="4354" xr:uid="{C323CFBD-B104-4663-88C3-69920CAA63A1}"/>
    <cellStyle name="Normal 2 3 5 4" xfId="4473" xr:uid="{8320D272-F39C-4C1C-9D89-FD3824DD10A7}"/>
    <cellStyle name="Normal 2 3 5 4 2" xfId="11305" xr:uid="{9B1FE117-E949-4A69-BB91-8D346231693E}"/>
    <cellStyle name="Normal 2 3 5 4 3" xfId="10236" xr:uid="{CBE7768F-A21F-4434-B258-B7486E95F3A8}"/>
    <cellStyle name="Normal 2 3 5 5" xfId="3858" xr:uid="{FE30CBD4-7DA5-425D-A956-5A150970AD1F}"/>
    <cellStyle name="Normal 2 3 5 5 2" xfId="10890" xr:uid="{B690779C-F4DE-4884-8B56-9A3C65B73AE6}"/>
    <cellStyle name="Normal 2 3 5 6" xfId="10701" xr:uid="{98A5FC47-7B6D-47DC-8F77-14055C03798F}"/>
    <cellStyle name="Normal 2 3 5 7" xfId="10739" xr:uid="{661356EB-F0AD-4B52-9351-C38628F9B1F7}"/>
    <cellStyle name="Normal 2 3 6" xfId="2307" xr:uid="{6CBD9678-9586-4BBC-8434-023DDF0DE781}"/>
    <cellStyle name="Normal 2 3 6 2" xfId="3722" xr:uid="{D0E49A07-011C-4EC6-9FEA-B4228A470FBD}"/>
    <cellStyle name="Normal 2 3 6 2 2" xfId="4755" xr:uid="{244688C7-75B6-487E-A531-6AFD6B933DF7}"/>
    <cellStyle name="Normal 2 3 6 2 2 2" xfId="9897" xr:uid="{D3AACF74-3AB3-4E98-A393-2A4DB754D702}"/>
    <cellStyle name="Normal 2 3 6 2 2 3" xfId="8980" xr:uid="{AC983AB7-5A0B-47D0-A325-435B83BFD3A8}"/>
    <cellStyle name="Normal 2 3 6 2 2 4" xfId="11579" xr:uid="{C4E94039-92A5-4093-BAE8-6EA1F66153F5}"/>
    <cellStyle name="Normal 2 3 6 2 3" xfId="8459" xr:uid="{F55764FE-F334-4B49-A8A3-A1FE833D4563}"/>
    <cellStyle name="Normal 2 3 6 2 4" xfId="7342" xr:uid="{C089A98C-AB7F-4C73-94E5-A6D8B13CF748}"/>
    <cellStyle name="Normal 2 3 6 2 5" xfId="10275" xr:uid="{9821DD2E-C492-4E59-BB37-C206C11C2744}"/>
    <cellStyle name="Normal 2 3 6 3" xfId="3632" xr:uid="{84F0CC7C-2837-48DF-8073-F71FA31E8D88}"/>
    <cellStyle name="Normal 2 3 6 3 2" xfId="5609" xr:uid="{1E73CF37-D7F2-4A5E-A3CB-4D0290042B79}"/>
    <cellStyle name="Normal 2 3 6 3 2 2" xfId="8907" xr:uid="{2AF1C9E7-2304-48B5-8DEE-B21408AB1E97}"/>
    <cellStyle name="Normal 2 3 6 3 3" xfId="9551" xr:uid="{C37B2142-1BA9-4623-9EC2-B3857AB72B00}"/>
    <cellStyle name="Normal 2 3 6 3 4" xfId="7266" xr:uid="{22669C75-1663-4F03-91D7-0EF59299B25F}"/>
    <cellStyle name="Normal 2 3 6 3 5" xfId="10053" xr:uid="{85AACA11-4278-45E7-903F-F59AF10F0A39}"/>
    <cellStyle name="Normal 2 3 6 4" xfId="2441" xr:uid="{122F209B-610A-4974-AEA4-F3AE1242484F}"/>
    <cellStyle name="Normal 2 3 6 4 2" xfId="5416" xr:uid="{BB788F82-DC9C-4118-9DB5-C6BC323132E4}"/>
    <cellStyle name="Normal 2 3 6 4 2 2" xfId="8379" xr:uid="{142D00F3-9ED0-4CD1-A91E-8BB7AF202C9B}"/>
    <cellStyle name="Normal 2 3 6 4 3" xfId="9552" xr:uid="{9633FD2D-508D-42C2-B69B-AA103CA2AB80}"/>
    <cellStyle name="Normal 2 3 6 4 4" xfId="6664" xr:uid="{24442473-FAFA-49B5-A76E-19FE24193D90}"/>
    <cellStyle name="Normal 2 3 6 4 5" xfId="7074" xr:uid="{59CEB1DD-B136-447C-BA40-1F62B1FD74F6}"/>
    <cellStyle name="Normal 2 3 6 5" xfId="4336" xr:uid="{E5BECE89-DA0D-45CB-BC87-F87D2F169A6E}"/>
    <cellStyle name="Normal 2 3 6 5 2" xfId="8305" xr:uid="{BA0CDF24-E217-4B5D-86D6-1E62158AC7BB}"/>
    <cellStyle name="Normal 2 3 6 5 3" xfId="11194" xr:uid="{FD334109-6383-4F5D-9970-F1989D0E2756}"/>
    <cellStyle name="Normal 2 3 6 6" xfId="9721" xr:uid="{31347C22-4E4E-41D7-B321-BE192B8554AB}"/>
    <cellStyle name="Normal 2 3 6 7" xfId="6576" xr:uid="{678CD2CD-12D1-41B0-A1F7-CEC8CD46E638}"/>
    <cellStyle name="Normal 2 3 6 8" xfId="6705" xr:uid="{B2946B3F-1197-4369-A770-2A88D52DBD4E}"/>
    <cellStyle name="Normal 2 4" xfId="343" xr:uid="{4A03C075-218B-4CE3-B251-67E719B7777B}"/>
    <cellStyle name="Normal 2 4 2" xfId="1488" xr:uid="{6566E96F-D058-4A7E-9345-660DD5C19D47}"/>
    <cellStyle name="Normal 2 4 2 2" xfId="2339" xr:uid="{FB543CCC-0461-43B7-A8A4-8949062A1DA3}"/>
    <cellStyle name="Normal 2 4 2 3" xfId="4866" xr:uid="{E61FDDB8-1678-4159-B98A-9CF92E4F9D59}"/>
    <cellStyle name="Normal 2 4 2 4" xfId="8353" xr:uid="{952A38E7-1602-4831-A52F-A60FB175C78F}"/>
    <cellStyle name="Normal 2 4 3" xfId="1525" xr:uid="{3457913D-1FE4-4C53-B8BF-F30894C41CAB}"/>
    <cellStyle name="Normal 2 4 3 2" xfId="2327" xr:uid="{477363E7-2829-4501-BDB6-BD66FD5BD988}"/>
    <cellStyle name="Normal 2 4 3 3" xfId="4899" xr:uid="{648E0C85-9D9B-4CC5-9E03-FE0A210BA012}"/>
    <cellStyle name="Normal 2 4 3 4" xfId="9331" xr:uid="{02CF3D90-5248-4DA5-92E8-91C15911D73D}"/>
    <cellStyle name="Normal 2 4 4" xfId="1621" xr:uid="{1F73618B-FF04-4354-9A51-5D5CEAADD8A2}"/>
    <cellStyle name="Normal 2 4 5" xfId="1481" xr:uid="{FCD22E1D-2DF0-493F-AE37-A384AAFD6E65}"/>
    <cellStyle name="Normal 2 5" xfId="344" xr:uid="{7CACB6E6-185B-493B-B256-71E0DF0F41C0}"/>
    <cellStyle name="Normal 2 5 2" xfId="1622" xr:uid="{94CEE150-E87C-42EB-9B63-274DF1BC653C}"/>
    <cellStyle name="Normal 2 5 3" xfId="1573" xr:uid="{FE848AC2-1A98-4AF7-822C-6ED3B07DCCE0}"/>
    <cellStyle name="Normal 2 6" xfId="345" xr:uid="{E228D094-D5B1-4709-AAB2-00D9FE6F7C7E}"/>
    <cellStyle name="Normal 2 7" xfId="346" xr:uid="{DFF8B52B-9B28-45B2-A02D-104D4667F284}"/>
    <cellStyle name="Normal 2 7 2" xfId="657" xr:uid="{2BC2F0FF-2752-4CB1-A2B2-4BF82F409FF4}"/>
    <cellStyle name="Normal 2 8" xfId="347" xr:uid="{0A2C5837-2118-4EF4-927A-574F1D0D114F}"/>
    <cellStyle name="Normal 2 8 2" xfId="1029" xr:uid="{9F55A2E0-BB47-4F66-AB71-6CF0DBF23A16}"/>
    <cellStyle name="Normal 2 8 3" xfId="1028" xr:uid="{91C207EB-617F-4B89-B6C3-569D8ECD7840}"/>
    <cellStyle name="Normal 2 9" xfId="5" xr:uid="{73D2C6E0-A8F7-44E2-B543-47742039E871}"/>
    <cellStyle name="Normal 2 9 2" xfId="1030" xr:uid="{894F6BC9-CDB4-4313-AA12-BF7FE76E78E8}"/>
    <cellStyle name="Normal 2 9 2 2" xfId="8433" xr:uid="{5887ECB4-64BA-4320-9EDF-91A5115608ED}"/>
    <cellStyle name="Normal 2 9 3" xfId="653" xr:uid="{849752F6-7B94-44A7-B326-CDE7667BCC85}"/>
    <cellStyle name="Normal 2 9 3 2" xfId="3090" xr:uid="{8C098DAF-227B-471A-B4AC-E9E3DB9F66FE}"/>
    <cellStyle name="Normal 2 9 3 2 2" xfId="4647" xr:uid="{03204594-2C66-4124-917D-8E57A20F7126}"/>
    <cellStyle name="Normal 2 9 3 2 2 2" xfId="9796" xr:uid="{BA33F110-3D13-48DA-9E95-8492F1887961}"/>
    <cellStyle name="Normal 2 9 3 2 2 3" xfId="11477" xr:uid="{AD9E5B5E-7B04-40BA-88BF-E847C2861640}"/>
    <cellStyle name="Normal 2 9 3 2 3" xfId="4166" xr:uid="{39DC22F3-27CD-4E1D-B189-FAE7F81D444A}"/>
    <cellStyle name="Normal 2 9 3 2 3 2" xfId="11078" xr:uid="{99268B97-8F19-4F16-B210-D594DB35E0C9}"/>
    <cellStyle name="Normal 2 9 3 2 4" xfId="8639" xr:uid="{CB644FE4-D597-4520-B4F7-DAD4CF7F91F5}"/>
    <cellStyle name="Normal 2 9 3 2 5" xfId="6706" xr:uid="{ABE0817A-023C-4EAB-8E11-7BFA8F9FED62}"/>
    <cellStyle name="Normal 2 9 3 3" xfId="4514" xr:uid="{2CC25D0E-5E54-4CE1-B4C2-64FE9905AAD6}"/>
    <cellStyle name="Normal 2 9 3 3 2" xfId="8719" xr:uid="{BBE4A8C2-BAC1-4537-95AE-5170873FB573}"/>
    <cellStyle name="Normal 2 9 3 3 3" xfId="11345" xr:uid="{52910C7E-1D93-4F96-A9F2-671C4EDD1230}"/>
    <cellStyle name="Normal 2 9 3 3 4" xfId="6004" xr:uid="{A88C612A-F82B-4C73-919B-14845591C492}"/>
    <cellStyle name="Normal 2 9 3 4" xfId="3938" xr:uid="{6515C31C-F3B4-4DBD-95FD-9AF0F4EFBD29}"/>
    <cellStyle name="Normal 2 9 3 4 2" xfId="9030" xr:uid="{61513D83-52AF-4CCA-904D-C2C776DE9497}"/>
    <cellStyle name="Normal 2 9 3 4 3" xfId="10933" xr:uid="{4D8F4850-F94F-4B30-8FDA-CAD496524143}"/>
    <cellStyle name="Normal 2 9 3 5" xfId="6992" xr:uid="{A90A55D7-7C4F-4AD0-9B20-50CAEC4672F6}"/>
    <cellStyle name="Normal 2 9 3 6" xfId="6804" xr:uid="{7FB0B398-B51E-44A4-89B6-606A74A22F37}"/>
    <cellStyle name="Normal 2 9 4" xfId="1391" xr:uid="{30297185-10BE-4E33-9ACC-1C03538398A5}"/>
    <cellStyle name="Normal 2 9 4 2" xfId="4824" xr:uid="{B3C8525D-BE23-4C8D-82B4-5845788A68E3}"/>
    <cellStyle name="Normal 2 9 4 2 2" xfId="11625" xr:uid="{2385606F-101C-40E1-B516-6F8FBE16B040}"/>
    <cellStyle name="Normal 2 9 4 3" xfId="7514" xr:uid="{D4C55BBA-6FDF-4E6F-8C92-0B35559DA447}"/>
    <cellStyle name="Normal 2 9 4 4" xfId="5717" xr:uid="{DC8AF454-718B-4FE0-84F7-744EF3BFBE1A}"/>
    <cellStyle name="Normal 2 9 5" xfId="7450" xr:uid="{3AFFF18B-C614-46CC-BAF0-B4CBC391E69D}"/>
    <cellStyle name="Normal 2 9 6" xfId="9150" xr:uid="{DE33D4C2-5BFA-4AD8-8563-C317741FA20D}"/>
    <cellStyle name="Normal 2 9 7" xfId="5814" xr:uid="{5CB39B81-520B-4226-8D2A-A9DFECF044FB}"/>
    <cellStyle name="Normal 2_TotalBeverage" xfId="348" xr:uid="{A3005380-F8BB-4328-8A54-60EEEC6180B4}"/>
    <cellStyle name="Normal 20" xfId="349" xr:uid="{50F6FBB8-296D-498D-9A28-65F978C1E3DC}"/>
    <cellStyle name="Normal 20 2" xfId="1031" xr:uid="{143F260A-1AA0-475E-A2DE-1BEF91A53B92}"/>
    <cellStyle name="Normal 20 3" xfId="1623" xr:uid="{B5C630F0-1CFF-4453-BB35-7DC03B9E9311}"/>
    <cellStyle name="Normal 20 3 2" xfId="9206" xr:uid="{7996D38F-DC5D-412A-9B1A-43C47C58E75D}"/>
    <cellStyle name="Normal 20 3 3" xfId="11777" xr:uid="{EDAC651C-BFFE-43B4-A7A8-5AB5EA8A90D7}"/>
    <cellStyle name="Normal 21" xfId="350" xr:uid="{8FA9280A-C768-4FB5-AC10-0211F0AB44A1}"/>
    <cellStyle name="Normal 21 2" xfId="1032" xr:uid="{14D3E380-A41C-44E6-8C01-5C329E960077}"/>
    <cellStyle name="Normal 21 3" xfId="1624" xr:uid="{F3F9C843-CE3D-467D-BB57-B55E3C19609A}"/>
    <cellStyle name="Normal 21 3 2" xfId="9207" xr:uid="{25BA28D6-A1CB-4184-8D46-80BBA883F35D}"/>
    <cellStyle name="Normal 21 3 3" xfId="10111" xr:uid="{850BB793-EDC0-484F-A0A5-431E0881FAFD}"/>
    <cellStyle name="Normal 22" xfId="351" xr:uid="{66D7F577-FCDE-4CA3-AE2A-20E99F596DE9}"/>
    <cellStyle name="Normal 22 2" xfId="1033" xr:uid="{A09C9151-7FB6-43D6-8CBA-8212B5F274C0}"/>
    <cellStyle name="Normal 22 3" xfId="1625" xr:uid="{D4674EA1-01B2-4310-8B6F-A49BADA51538}"/>
    <cellStyle name="Normal 22 3 2" xfId="9208" xr:uid="{7D5DDBC8-1C77-4916-AFD9-B55CE6CD3654}"/>
    <cellStyle name="Normal 22 3 3" xfId="11787" xr:uid="{D458A373-734A-439F-B078-31757EC09D40}"/>
    <cellStyle name="Normal 23" xfId="352" xr:uid="{60580736-540E-498A-90F6-9E9DFF42ADAF}"/>
    <cellStyle name="Normal 23 2" xfId="658" xr:uid="{4BFD3629-5A44-438C-B21A-F68377928D3F}"/>
    <cellStyle name="Normal 23 2 2" xfId="9209" xr:uid="{FF6A7081-33BB-495B-94D1-0D594C2829ED}"/>
    <cellStyle name="Normal 24" xfId="353" xr:uid="{FBBC32A5-8DF6-4BFA-985C-E5E71BB50A95}"/>
    <cellStyle name="Normal 24 2" xfId="1034" xr:uid="{E3D85BB2-5331-49F2-8271-A167CA0F397A}"/>
    <cellStyle name="Normal 24 3" xfId="1626" xr:uid="{66F12BAC-CB32-466E-A6B6-EA0A2CCE29B7}"/>
    <cellStyle name="Normal 25" xfId="354" xr:uid="{E329F769-55A8-4E35-947E-E465AA13F0C1}"/>
    <cellStyle name="Normal 25 2" xfId="355" xr:uid="{CC5813A5-69DF-4829-B283-18F16AD396C7}"/>
    <cellStyle name="Normal 25 2 2" xfId="1035" xr:uid="{026B4FB1-99C4-429B-B36D-7E2F654590B6}"/>
    <cellStyle name="Normal 25 2 3" xfId="1036" xr:uid="{1B7EA8B8-4BF0-4F39-8AB0-671A5887AE25}"/>
    <cellStyle name="Normal 25 3" xfId="356" xr:uid="{5ADC6DB9-2EF1-4682-929B-775CDE2AB926}"/>
    <cellStyle name="Normal 25 3 10" xfId="3319" xr:uid="{AC46D7A1-41A7-4414-A1A2-F4145D188CE8}"/>
    <cellStyle name="Normal 25 3 11" xfId="3427" xr:uid="{AD8CAAD7-EB85-443C-8874-800FA41E2E06}"/>
    <cellStyle name="Normal 25 3 2" xfId="1037" xr:uid="{EE7A4130-5C64-4E76-9152-F3E7877F7484}"/>
    <cellStyle name="Normal 25 3 3" xfId="1038" xr:uid="{1B5908C0-B4F1-4E35-B79A-C8F4EEEA0B1C}"/>
    <cellStyle name="Normal 25 3 4" xfId="2649" xr:uid="{C4DFDDF5-3019-42A5-876E-B33B6E57D587}"/>
    <cellStyle name="Normal 25 3 5" xfId="2789" xr:uid="{22D5EE84-11F5-4D9B-92CC-F3FA0B039A71}"/>
    <cellStyle name="Normal 25 3 6" xfId="2790" xr:uid="{D551A04B-CD19-4D5C-9F2D-2DEFC3D4888A}"/>
    <cellStyle name="Normal 25 3 7" xfId="2909" xr:uid="{555F3155-326F-4014-B4B9-E6D3286C75FC}"/>
    <cellStyle name="Normal 25 3 8" xfId="3000" xr:uid="{19E52AC6-365C-41A2-A04F-3B2E3669F699}"/>
    <cellStyle name="Normal 25 3 9" xfId="3216" xr:uid="{E2138CA3-367A-47C8-B06B-0D1D56D84B29}"/>
    <cellStyle name="Normal 25 4" xfId="1039" xr:uid="{770363E5-8F5C-44D7-B806-5C771C3355C0}"/>
    <cellStyle name="Normal 25 5" xfId="1040" xr:uid="{C922EEC9-6B0F-4F15-87AD-81B9897AFE43}"/>
    <cellStyle name="Normal 26" xfId="357" xr:uid="{8765DDC1-BF54-49FF-B35D-C62D1F2AA1C9}"/>
    <cellStyle name="Normal 26 2" xfId="358" xr:uid="{7DD009EC-C76C-4AE2-817A-E561BC6E0CD2}"/>
    <cellStyle name="Normal 26 2 10" xfId="3320" xr:uid="{BF66F219-A252-4F28-9336-F1E2AD25A4F5}"/>
    <cellStyle name="Normal 26 2 11" xfId="3428" xr:uid="{CA91F364-9437-4A55-A881-866F174B7B73}"/>
    <cellStyle name="Normal 26 2 2" xfId="1041" xr:uid="{5C8DF169-E8D9-4899-ADDD-3C645E11709D}"/>
    <cellStyle name="Normal 26 2 3" xfId="1042" xr:uid="{3D9FA0EB-E0A9-43C2-AD7A-1B2B5A737E9F}"/>
    <cellStyle name="Normal 26 2 4" xfId="2650" xr:uid="{23B458AD-729A-4524-84E2-8CACCF94ABE3}"/>
    <cellStyle name="Normal 26 2 5" xfId="2791" xr:uid="{161B1C7A-0F8B-4790-AC61-0B64F2ABAAA7}"/>
    <cellStyle name="Normal 26 2 6" xfId="2792" xr:uid="{C07DB4E5-3770-4454-BF5E-AD45ED6DB220}"/>
    <cellStyle name="Normal 26 2 7" xfId="2910" xr:uid="{1556D330-A553-499B-B50C-B11EDAC2AA94}"/>
    <cellStyle name="Normal 26 2 8" xfId="3001" xr:uid="{2400BA32-F9EA-45A4-B0B0-C0C0EF70A8A0}"/>
    <cellStyle name="Normal 26 2 9" xfId="3217" xr:uid="{83E2F4B7-AC2A-44B3-A207-08575B9AC8E1}"/>
    <cellStyle name="Normal 26 3" xfId="1043" xr:uid="{2E66FBF0-0001-48A6-8F8C-FB9928E1CAE0}"/>
    <cellStyle name="Normal 27" xfId="359" xr:uid="{622EBA0E-7F65-40C3-9A05-BACFE578B4EB}"/>
    <cellStyle name="Normal 27 10" xfId="2375" xr:uid="{97EB5264-1A67-4CB9-827D-C02423A4E6FA}"/>
    <cellStyle name="Normal 27 10 2" xfId="5391" xr:uid="{E42ACB20-6950-4FA0-97C3-E0E12EF7F119}"/>
    <cellStyle name="Normal 27 10 2 2" xfId="8348" xr:uid="{C5B86E72-7F17-4C90-B066-2B7146257CC9}"/>
    <cellStyle name="Normal 27 10 3" xfId="8720" xr:uid="{2EF2C131-92CE-484B-B347-F161812264C1}"/>
    <cellStyle name="Normal 27 10 4" xfId="6628" xr:uid="{15BDD4B6-EB8E-4FF6-8EA2-E6B6AD50A438}"/>
    <cellStyle name="Normal 27 10 5" xfId="10673" xr:uid="{A72BF523-F055-4212-A7BE-60AE522D49FC}"/>
    <cellStyle name="Normal 27 11" xfId="1379" xr:uid="{118D7E20-A971-4F3D-9D69-9C85CC045DE3}"/>
    <cellStyle name="Normal 27 11 2" xfId="4816" xr:uid="{31A22C08-94B4-4D03-A497-30EDC836AE7A}"/>
    <cellStyle name="Normal 27 11 2 2" xfId="7692" xr:uid="{1480595D-FFF1-4413-A24F-A1B2605DBB01}"/>
    <cellStyle name="Normal 27 11 3" xfId="7459" xr:uid="{B9F8302B-8B29-44C7-9779-4D2AA64BE7E5}"/>
    <cellStyle name="Normal 27 11 4" xfId="10399" xr:uid="{6951D782-53D7-452D-8466-11DF0168B84E}"/>
    <cellStyle name="Normal 27 12" xfId="3797" xr:uid="{655E406D-2098-4793-9A20-F2ED99CF561F}"/>
    <cellStyle name="Normal 27 12 2" xfId="9212" xr:uid="{A0A99B90-31AC-4103-8D5F-EEECFBC5A4EB}"/>
    <cellStyle name="Normal 27 13" xfId="7699" xr:uid="{BDE2CA8C-7DB7-4777-A393-4B3E5EA5A555}"/>
    <cellStyle name="Normal 27 14" xfId="5746" xr:uid="{F166E951-9B84-40A7-9E86-0B65F0186D1E}"/>
    <cellStyle name="Normal 27 15" xfId="10207" xr:uid="{97F6C890-641A-4ECC-9CF5-54CDC19D31BA}"/>
    <cellStyle name="Normal 27 2" xfId="659" xr:uid="{391632C1-C83F-4DC7-95B0-229F1CD449A6}"/>
    <cellStyle name="Normal 27 2 10" xfId="1666" xr:uid="{80744195-F5BC-4CA9-99F0-5D55C387B6DB}"/>
    <cellStyle name="Normal 27 2 10 2" xfId="4969" xr:uid="{E0330AD6-9C00-4D24-9472-ACE36FC1EBD9}"/>
    <cellStyle name="Normal 27 2 10 2 2" xfId="9527" xr:uid="{867A4C38-150F-460C-9231-EFA19639CA5A}"/>
    <cellStyle name="Normal 27 2 10 3" xfId="7696" xr:uid="{25CE0634-4FD6-4ADB-9E3C-30DD95EA478E}"/>
    <cellStyle name="Normal 27 2 10 4" xfId="6887" xr:uid="{CAA3AFA3-658D-4BCE-8559-35D56F4F7A6C}"/>
    <cellStyle name="Normal 27 2 11" xfId="3802" xr:uid="{8F150FD5-4CBA-46F3-BC00-86D44626D491}"/>
    <cellStyle name="Normal 27 2 11 2" xfId="9225" xr:uid="{36DB2F20-B62D-455D-8B3F-FD18AE993F94}"/>
    <cellStyle name="Normal 27 2 12" xfId="9426" xr:uid="{EEFD66C8-8AF4-4853-9B92-BAEA6C18CC98}"/>
    <cellStyle name="Normal 27 2 13" xfId="5999" xr:uid="{40EE0A19-AB99-4652-9EF5-ECFCE5501401}"/>
    <cellStyle name="Normal 27 2 14" xfId="6761" xr:uid="{423F1413-7D88-495F-A758-D7DFCA6BB292}"/>
    <cellStyle name="Normal 27 2 2" xfId="1045" xr:uid="{D67CBD0F-2339-4ABD-9255-69551DB58472}"/>
    <cellStyle name="Normal 27 2 2 10" xfId="6174" xr:uid="{10EC8760-FDD7-446F-8F72-DB0A828BEB4D}"/>
    <cellStyle name="Normal 27 2 2 11" xfId="6721" xr:uid="{BC887E36-AF60-4FAF-AF0C-E2FC4B515F6C}"/>
    <cellStyle name="Normal 27 2 2 2" xfId="2359" xr:uid="{6AC398F3-3C0B-46BE-B2A5-D485DE7C4314}"/>
    <cellStyle name="Normal 27 2 2 2 2" xfId="3532" xr:uid="{7D17913B-17F7-4F01-8974-7B0C3FE36EDF}"/>
    <cellStyle name="Normal 27 2 2 2 2 2" xfId="4561" xr:uid="{BE93849F-9DE7-4435-B231-F7BE46F1AA47}"/>
    <cellStyle name="Normal 27 2 2 2 2 2 2" xfId="8817" xr:uid="{1A20B35D-FA1D-47C8-9482-2B6D6CE853EB}"/>
    <cellStyle name="Normal 27 2 2 2 2 2 3" xfId="11391" xr:uid="{D8C20D0C-4CF8-4F4C-A57F-B62E281CE856}"/>
    <cellStyle name="Normal 27 2 2 2 2 3" xfId="9757" xr:uid="{D1A86686-5A92-4FD5-9506-BBCB74BCCD00}"/>
    <cellStyle name="Normal 27 2 2 2 2 4" xfId="7179" xr:uid="{91C97E85-5385-4B23-AB9F-1CDB11C04D6D}"/>
    <cellStyle name="Normal 27 2 2 2 2 5" xfId="10204" xr:uid="{C89700C6-F656-496D-9D63-94CD4C8E39B9}"/>
    <cellStyle name="Normal 27 2 2 2 3" xfId="4077" xr:uid="{CDF12581-234B-458F-9046-E8CF6A75A38D}"/>
    <cellStyle name="Normal 27 2 2 2 3 2" xfId="8334" xr:uid="{9E759FF8-323F-437D-86E3-3096A0189BCF}"/>
    <cellStyle name="Normal 27 2 2 2 3 3" xfId="10989" xr:uid="{9AEED875-4B60-4C13-8308-A9C3F4D79655}"/>
    <cellStyle name="Normal 27 2 2 2 4" xfId="8536" xr:uid="{CC4A5CF3-72D3-40EF-A7DA-A85357C48F39}"/>
    <cellStyle name="Normal 27 2 2 2 5" xfId="6614" xr:uid="{0C46302A-676B-472C-A0E6-526C864FB9C5}"/>
    <cellStyle name="Normal 27 2 2 2 6" xfId="5741" xr:uid="{6017A471-0DD1-4834-B0A9-D18897EFF0B0}"/>
    <cellStyle name="Normal 27 2 2 3" xfId="2236" xr:uid="{F6344EF7-7B1C-49BB-A36B-A9D890987D93}"/>
    <cellStyle name="Normal 27 2 2 3 2" xfId="3581" xr:uid="{C2CB0B9C-2F58-47D5-9719-2D2A1EB42B3C}"/>
    <cellStyle name="Normal 27 2 2 3 2 2" xfId="4781" xr:uid="{E471373B-C874-49CB-BD98-1B39B23E6D50}"/>
    <cellStyle name="Normal 27 2 2 3 2 2 2" xfId="8865" xr:uid="{34958F58-805E-4825-9E17-63C07D37ACF8}"/>
    <cellStyle name="Normal 27 2 2 3 2 2 3" xfId="11605" xr:uid="{EFAB5388-7BFC-4FEF-8373-C56C67F359D7}"/>
    <cellStyle name="Normal 27 2 2 3 2 3" xfId="9570" xr:uid="{E3AC4565-3280-4B54-AE78-CA84DEDC32D1}"/>
    <cellStyle name="Normal 27 2 2 3 2 4" xfId="7227" xr:uid="{8594DD25-AC29-4A20-9742-22A4C2A6FC7C}"/>
    <cellStyle name="Normal 27 2 2 3 2 5" xfId="6907" xr:uid="{D0A7A0E8-078C-45E6-9FD0-AF3D866007E0}"/>
    <cellStyle name="Normal 27 2 2 3 3" xfId="4369" xr:uid="{D5C1650D-C9A9-4719-8B87-52C9C3FB3EAB}"/>
    <cellStyle name="Normal 27 2 2 3 3 2" xfId="8238" xr:uid="{AD2944A5-DA80-4A59-B37C-565BB294BF87}"/>
    <cellStyle name="Normal 27 2 2 3 3 3" xfId="11224" xr:uid="{816178F2-4A6B-4228-94DD-EB3E5D182113}"/>
    <cellStyle name="Normal 27 2 2 3 4" xfId="9513" xr:uid="{8B4F1388-9CE7-440D-BE9A-7E0C04B8C26F}"/>
    <cellStyle name="Normal 27 2 2 3 5" xfId="6506" xr:uid="{55F388D4-ECDB-42F7-B355-34B7D7B90A2C}"/>
    <cellStyle name="Normal 27 2 2 3 6" xfId="7130" xr:uid="{1A74A6FD-E650-43BF-9C86-0630D46BDE96}"/>
    <cellStyle name="Normal 27 2 2 4" xfId="3668" xr:uid="{68024664-3ED1-47D8-A5A0-E2142D0A5564}"/>
    <cellStyle name="Normal 27 2 2 4 2" xfId="4425" xr:uid="{BFFC0C37-D445-4AA7-8FAA-77804EE884E0}"/>
    <cellStyle name="Normal 27 2 2 4 2 2" xfId="9871" xr:uid="{B6D0B79C-99E0-4FA9-8D25-9F5F5684ED8A}"/>
    <cellStyle name="Normal 27 2 2 4 2 3" xfId="8935" xr:uid="{26EF42C9-605D-4DF4-BD4B-B759F90F7697}"/>
    <cellStyle name="Normal 27 2 2 4 2 4" xfId="11261" xr:uid="{3E9D1CDE-02F8-44AF-BDF4-1CE43C8DD51A}"/>
    <cellStyle name="Normal 27 2 2 4 3" xfId="9042" xr:uid="{4DA97803-F264-4D8E-A0AB-3E4EF159A207}"/>
    <cellStyle name="Normal 27 2 2 4 4" xfId="7298" xr:uid="{8C853ED6-EC23-4A27-A210-8F96B6DE0F87}"/>
    <cellStyle name="Normal 27 2 2 4 5" xfId="10666" xr:uid="{64C69EFE-5E8F-4364-A0CA-58D0FBABC499}"/>
    <cellStyle name="Normal 27 2 2 5" xfId="3750" xr:uid="{3F174339-1BEE-41F6-995D-20FB6CE50F13}"/>
    <cellStyle name="Normal 27 2 2 5 2" xfId="5643" xr:uid="{BFC3238E-91E2-4056-B3FB-A9B75201DA88}"/>
    <cellStyle name="Normal 27 2 2 5 2 2" xfId="9916" xr:uid="{35EA9EBC-C11E-4243-A634-E50837C12434}"/>
    <cellStyle name="Normal 27 2 2 5 2 3" xfId="9008" xr:uid="{406F328D-6046-478A-BED4-B73AAE3E6A6C}"/>
    <cellStyle name="Normal 27 2 2 5 3" xfId="9716" xr:uid="{A1EE63E3-6703-4FE5-9E3E-D8F620F62CBC}"/>
    <cellStyle name="Normal 27 2 2 5 4" xfId="7370" xr:uid="{86AC2B98-32B3-451B-83A3-12BFFF2D8179}"/>
    <cellStyle name="Normal 27 2 2 5 5" xfId="6731" xr:uid="{06C9D853-8735-4211-AAAB-9F768FAE5BE2}"/>
    <cellStyle name="Normal 27 2 2 6" xfId="3429" xr:uid="{B6B9B44F-F14B-44FC-82CD-B2FAD4D69B49}"/>
    <cellStyle name="Normal 27 2 2 6 2" xfId="5553" xr:uid="{1F68AFB7-F032-475E-B764-B400F0A4FEFB}"/>
    <cellStyle name="Normal 27 2 2 6 2 2" xfId="8755" xr:uid="{47BAF969-D8E8-4C83-9A8F-AC745A6BEA3D}"/>
    <cellStyle name="Normal 27 2 2 6 3" xfId="9664" xr:uid="{198E2CEA-1C70-4A7F-A96C-979712A3865C}"/>
    <cellStyle name="Normal 27 2 2 6 4" xfId="7113" xr:uid="{1326D39C-F63D-459A-AF51-1D51DCC9E07E}"/>
    <cellStyle name="Normal 27 2 2 6 5" xfId="5820" xr:uid="{C6242B38-E858-4BA9-B6CC-F2EF9D7DE312}"/>
    <cellStyle name="Normal 27 2 2 7" xfId="2469" xr:uid="{2940A490-0285-4E58-875B-E069B2CC31EF}"/>
    <cellStyle name="Normal 27 2 2 7 2" xfId="5443" xr:uid="{372A6897-E71A-42AB-96A6-6FB76C89D8B6}"/>
    <cellStyle name="Normal 27 2 2 7 2 2" xfId="8407" xr:uid="{C897ECB3-9A86-43E3-A2D1-5748C9DBC82C}"/>
    <cellStyle name="Normal 27 2 2 7 3" xfId="8671" xr:uid="{78A2C7A6-B6E4-4FAA-8313-BBE018B39C09}"/>
    <cellStyle name="Normal 27 2 2 7 4" xfId="6692" xr:uid="{C131690F-A317-4217-8685-6BE6AA8D8A59}"/>
    <cellStyle name="Normal 27 2 2 7 5" xfId="10227" xr:uid="{ADEFF7B5-D071-495F-AB19-312C1B0925E8}"/>
    <cellStyle name="Normal 27 2 2 8" xfId="1893" xr:uid="{A89B06A5-B63E-4F09-A96C-974904467649}"/>
    <cellStyle name="Normal 27 2 2 8 2" xfId="5113" xr:uid="{0D718450-A4E3-45A0-929F-ED0B535789A2}"/>
    <cellStyle name="Normal 27 2 2 8 2 2" xfId="9631" xr:uid="{0235D29A-951F-4C29-8E07-9F3B374950FE}"/>
    <cellStyle name="Normal 27 2 2 8 3" xfId="7902" xr:uid="{EAC9E561-1644-4136-BFDF-9A782B2AD779}"/>
    <cellStyle name="Normal 27 2 2 8 4" xfId="10711" xr:uid="{355EF781-4D3C-4AAA-A7FA-AA136ADBACDB}"/>
    <cellStyle name="Normal 27 2 2 9" xfId="3813" xr:uid="{A454549D-7C81-45A1-B0C6-67847CA3C6EF}"/>
    <cellStyle name="Normal 27 2 2 9 2" xfId="7944" xr:uid="{98C73033-737E-4A56-870C-3888ABEF7CA1}"/>
    <cellStyle name="Normal 27 2 3" xfId="1273" xr:uid="{8FCB438A-B09C-4B7C-800E-93FAABD1A2BF}"/>
    <cellStyle name="Normal 27 2 3 2" xfId="2266" xr:uid="{EC89F991-8F4A-497D-975A-E4DC5040494A}"/>
    <cellStyle name="Normal 27 2 3 2 2" xfId="4581" xr:uid="{C2E73EBE-D0C7-471C-883A-AE40B4C266F0}"/>
    <cellStyle name="Normal 27 2 3 2 2 2" xfId="8267" xr:uid="{281240BC-C46C-49BD-8885-84D811EE66CB}"/>
    <cellStyle name="Normal 27 2 3 2 2 3" xfId="11411" xr:uid="{1268404A-3514-4AB6-A8AB-69DEDD311CA0}"/>
    <cellStyle name="Normal 27 2 3 2 3" xfId="4100" xr:uid="{94A13B25-B32A-464C-8AA0-238E163DCCE7}"/>
    <cellStyle name="Normal 27 2 3 2 3 2" xfId="9688" xr:uid="{01BC9365-7E1D-4FE5-B5C8-9A3A26D4B139}"/>
    <cellStyle name="Normal 27 2 3 2 3 3" xfId="11012" xr:uid="{E9139224-8A20-4D47-937D-C7DFB18627E9}"/>
    <cellStyle name="Normal 27 2 3 2 4" xfId="6535" xr:uid="{59C734F7-CE9C-4983-868B-17399D570755}"/>
    <cellStyle name="Normal 27 2 3 2 5" xfId="5727" xr:uid="{37CC19D3-CC86-4774-9B2A-A91F323A0D0F}"/>
    <cellStyle name="Normal 27 2 3 3" xfId="3129" xr:uid="{BD9A8F19-0833-44A8-9FBF-B9AE1F8D1211}"/>
    <cellStyle name="Normal 27 2 3 3 2" xfId="4448" xr:uid="{31E6625A-1AB9-4CA2-B9F2-E0A4CFD6FA0B}"/>
    <cellStyle name="Normal 27 2 3 3 2 2" xfId="8668" xr:uid="{9C65F5E0-A0F9-42B1-8ABD-B09878814B4B}"/>
    <cellStyle name="Normal 27 2 3 3 2 3" xfId="11280" xr:uid="{0BD5DC19-844A-41BC-B933-84D5781ECE53}"/>
    <cellStyle name="Normal 27 2 3 3 3" xfId="7020" xr:uid="{BC48ACC3-AD23-49E1-9CCD-29B8B15308FE}"/>
    <cellStyle name="Normal 27 2 3 3 4" xfId="5719" xr:uid="{1D5E1F48-8D35-4BE7-94C7-8A11AE1E2896}"/>
    <cellStyle name="Normal 27 2 3 4" xfId="1926" xr:uid="{91830607-9625-46C2-8A40-CF4638551329}"/>
    <cellStyle name="Normal 27 2 3 4 2" xfId="5129" xr:uid="{301C6F64-E719-4E5A-8299-9C2B454E2973}"/>
    <cellStyle name="Normal 27 2 3 4 2 2" xfId="11701" xr:uid="{3EFCF8C6-7C15-4589-B164-8454EC29CB7E}"/>
    <cellStyle name="Normal 27 2 3 4 3" xfId="7933" xr:uid="{2FFBAAF5-42BF-436D-AF8F-BF9FE3919996}"/>
    <cellStyle name="Normal 27 2 3 4 4" xfId="10161" xr:uid="{1BF401CC-D5C6-4498-9466-6A7DB016FB2F}"/>
    <cellStyle name="Normal 27 2 3 5" xfId="3833" xr:uid="{D0624D09-FF1F-44CD-9347-19081599490A}"/>
    <cellStyle name="Normal 27 2 3 5 2" xfId="9554" xr:uid="{B19FBF5B-8703-43A0-9E5A-3809C47993CD}"/>
    <cellStyle name="Normal 27 2 3 6" xfId="6204" xr:uid="{E24441E6-0BDD-4C58-89A7-10805C0E576A}"/>
    <cellStyle name="Normal 27 2 3 7" xfId="10560" xr:uid="{BF6C4257-986F-4631-A310-A0CF8C7C7945}"/>
    <cellStyle name="Normal 27 2 4" xfId="2292" xr:uid="{9F641293-AF17-46BA-BB7B-86088921F211}"/>
    <cellStyle name="Normal 27 2 4 2" xfId="3496" xr:uid="{AB088905-EA34-4A2D-9754-AD529FAB0DEF}"/>
    <cellStyle name="Normal 27 2 4 2 2" xfId="4662" xr:uid="{58734EBE-A607-4C8F-99FF-A1929C118375}"/>
    <cellStyle name="Normal 27 2 4 2 2 2" xfId="8787" xr:uid="{09CF5988-CA7F-4670-B09D-9F8D3F975FEC}"/>
    <cellStyle name="Normal 27 2 4 2 2 3" xfId="11492" xr:uid="{25DD4F02-D744-402B-B205-A256B2CABBDA}"/>
    <cellStyle name="Normal 27 2 4 2 3" xfId="4181" xr:uid="{E8C02999-AAF0-4A5B-BDBE-F416426E1234}"/>
    <cellStyle name="Normal 27 2 4 2 3 2" xfId="9632" xr:uid="{78B20095-D9A7-4070-877A-3ECF55C753D5}"/>
    <cellStyle name="Normal 27 2 4 2 3 3" xfId="11093" xr:uid="{F29F4246-96F9-441C-959F-CF36EEAA6867}"/>
    <cellStyle name="Normal 27 2 4 2 4" xfId="7148" xr:uid="{C7C9DEA0-DE58-41DB-9242-CA0FCC118288}"/>
    <cellStyle name="Normal 27 2 4 2 5" xfId="5654" xr:uid="{3274B887-E7F5-43A1-8897-60AC8B360496}"/>
    <cellStyle name="Normal 27 2 4 3" xfId="4529" xr:uid="{63D370AA-FF32-4202-9463-13900795DCC3}"/>
    <cellStyle name="Normal 27 2 4 3 2" xfId="8293" xr:uid="{99E12321-09A1-4CCB-9A06-EE5EA6225E4B}"/>
    <cellStyle name="Normal 27 2 4 3 3" xfId="11360" xr:uid="{7C0E89CA-9928-45B5-8C40-8324E7BAC576}"/>
    <cellStyle name="Normal 27 2 4 4" xfId="3986" xr:uid="{CD2EB8CF-71BB-4128-9296-A0B752365208}"/>
    <cellStyle name="Normal 27 2 4 4 2" xfId="7698" xr:uid="{82FB4FDD-B4E9-4982-86FC-203E762BE8FE}"/>
    <cellStyle name="Normal 27 2 4 4 3" xfId="10949" xr:uid="{8359592F-52E2-4582-ACE7-B6023DC88989}"/>
    <cellStyle name="Normal 27 2 4 5" xfId="6561" xr:uid="{72088DEA-2E1C-49E0-B041-B9555AAE6388}"/>
    <cellStyle name="Normal 27 2 4 6" xfId="10370" xr:uid="{5F3F6E92-BC0B-486C-9EB1-339C5500188D}"/>
    <cellStyle name="Normal 27 2 5" xfId="2074" xr:uid="{519C2C81-4E95-40B9-AC02-0E0A29D4D09D}"/>
    <cellStyle name="Normal 27 2 5 2" xfId="3553" xr:uid="{BA2E2D1B-9F4C-4D97-B031-CD3B7EEB85C3}"/>
    <cellStyle name="Normal 27 2 5 2 2" xfId="4550" xr:uid="{45CE278B-1553-4F64-B9FF-04812832A6A9}"/>
    <cellStyle name="Normal 27 2 5 2 2 2" xfId="8837" xr:uid="{DA736102-E5F8-4C23-9BF0-FB5329E3CD71}"/>
    <cellStyle name="Normal 27 2 5 2 2 3" xfId="11380" xr:uid="{F3728BC9-49CE-4229-B445-65C191AF2F5A}"/>
    <cellStyle name="Normal 27 2 5 2 3" xfId="9673" xr:uid="{79D57F65-14EF-4CC0-8342-104ECACCD143}"/>
    <cellStyle name="Normal 27 2 5 2 4" xfId="7199" xr:uid="{B744FE1E-2AE9-452D-B95D-48EB3BC20FE6}"/>
    <cellStyle name="Normal 27 2 5 2 5" xfId="10463" xr:uid="{BB6FEB86-C81A-487E-9826-B2461A5508BD}"/>
    <cellStyle name="Normal 27 2 5 3" xfId="4066" xr:uid="{BFE750F9-9A40-424B-9560-42289D6A8DA6}"/>
    <cellStyle name="Normal 27 2 5 3 2" xfId="8082" xr:uid="{563EFED8-2021-4B8A-950E-01EBD8092D41}"/>
    <cellStyle name="Normal 27 2 5 3 3" xfId="10978" xr:uid="{6FE4E6B5-C4DF-496D-964C-0A3292790E50}"/>
    <cellStyle name="Normal 27 2 5 4" xfId="9682" xr:uid="{6733BA2C-1C02-453C-B2A5-FE3B5B63AF1C}"/>
    <cellStyle name="Normal 27 2 5 5" xfId="6352" xr:uid="{0A49721A-5E2E-4C4B-AA59-1A7BEF2036B5}"/>
    <cellStyle name="Normal 27 2 5 6" xfId="6719" xr:uid="{61ED05E0-050B-496A-85E2-0536ACB5B5D8}"/>
    <cellStyle name="Normal 27 2 6" xfId="3620" xr:uid="{D49C716D-8C1A-4F12-8C0A-EDDAD4096077}"/>
    <cellStyle name="Normal 27 2 6 2" xfId="4694" xr:uid="{2DCE0DB4-A13E-4A4A-8C35-6F3D4DDF5E9D}"/>
    <cellStyle name="Normal 27 2 6 2 2" xfId="9854" xr:uid="{0C545D7E-1647-46BA-B41A-528A54F6FEC2}"/>
    <cellStyle name="Normal 27 2 6 2 3" xfId="8895" xr:uid="{810D6D48-0686-4010-B0D5-A21F73373162}"/>
    <cellStyle name="Normal 27 2 6 2 4" xfId="11524" xr:uid="{D9D389EA-71E1-4379-A769-40B4A6369E29}"/>
    <cellStyle name="Normal 27 2 6 3" xfId="4241" xr:uid="{B9C6AE52-7532-465D-BD65-98216E2C7A8B}"/>
    <cellStyle name="Normal 27 2 6 3 2" xfId="7398" xr:uid="{C7DFDF26-6E60-4CB2-9EC4-092E791C8FC1}"/>
    <cellStyle name="Normal 27 2 6 3 3" xfId="11129" xr:uid="{7F582373-7315-4C19-873A-6DB93A527C14}"/>
    <cellStyle name="Normal 27 2 6 4" xfId="7254" xr:uid="{96FC406C-F0E1-4B54-8BE9-4F173F6E7578}"/>
    <cellStyle name="Normal 27 2 6 5" xfId="10091" xr:uid="{C8FD9482-96B6-43AD-8212-151888994905}"/>
    <cellStyle name="Normal 27 2 7" xfId="3710" xr:uid="{FDD36E2C-8EC3-416C-84BB-0FE5D171E913}"/>
    <cellStyle name="Normal 27 2 7 2" xfId="4737" xr:uid="{C9C69A38-50E2-4950-9364-63CF2DEF0A2E}"/>
    <cellStyle name="Normal 27 2 7 2 2" xfId="9890" xr:uid="{E9C1D9BC-21AE-4B8E-B7D9-511FF46C6BA9}"/>
    <cellStyle name="Normal 27 2 7 2 3" xfId="8968" xr:uid="{76B8F70A-BD80-43A2-9D5B-EDCBEF46A8F4}"/>
    <cellStyle name="Normal 27 2 7 2 4" xfId="11562" xr:uid="{F2C5999D-9B34-4934-B186-81C5A49C1372}"/>
    <cellStyle name="Normal 27 2 7 3" xfId="4312" xr:uid="{1D63313D-7B37-4C2E-8171-EED45A68BA8F}"/>
    <cellStyle name="Normal 27 2 7 3 2" xfId="9656" xr:uid="{89F4F635-0719-40D7-9ACE-E06367C00384}"/>
    <cellStyle name="Normal 27 2 7 3 3" xfId="11175" xr:uid="{DC11B932-5811-491D-87E2-7586DD8730BF}"/>
    <cellStyle name="Normal 27 2 7 4" xfId="7330" xr:uid="{C501D7C7-BD23-47C7-A958-AFF4B3AB70F7}"/>
    <cellStyle name="Normal 27 2 7 5" xfId="6894" xr:uid="{13409D78-0F91-4D59-8917-695F438E245C}"/>
    <cellStyle name="Normal 27 2 8" xfId="2545" xr:uid="{284B67EF-C3A0-4144-B7C7-E3AC5B8FD91F}"/>
    <cellStyle name="Normal 27 2 8 2" xfId="4414" xr:uid="{E1E03513-8AC7-45F8-A0E2-D40D1FCD19CD}"/>
    <cellStyle name="Normal 27 2 8 2 2" xfId="8465" xr:uid="{B524261F-383E-426E-8EBE-BEAD35D646BE}"/>
    <cellStyle name="Normal 27 2 8 2 3" xfId="11250" xr:uid="{94CEF479-F74A-4762-BE53-1A562E8077E1}"/>
    <cellStyle name="Normal 27 2 8 3" xfId="9581" xr:uid="{A42E9D04-1D9A-44BB-A0C0-E9934AEA4C96}"/>
    <cellStyle name="Normal 27 2 8 4" xfId="6753" xr:uid="{5E50C85D-9D4E-41C2-9E42-A2411512D2D4}"/>
    <cellStyle name="Normal 27 2 8 5" xfId="5738" xr:uid="{941BBEA2-D814-4580-9E50-869DB73FA81B}"/>
    <cellStyle name="Normal 27 2 9" xfId="2428" xr:uid="{6AB5D56A-5368-4CF2-BE09-8EBD03FDDE2B}"/>
    <cellStyle name="Normal 27 2 9 2" xfId="5404" xr:uid="{02CB57FE-4BA5-4B0B-AD4E-FE0985C31DBB}"/>
    <cellStyle name="Normal 27 2 9 2 2" xfId="8366" xr:uid="{396ECF27-7726-4342-A462-D2FC5A720713}"/>
    <cellStyle name="Normal 27 2 9 3" xfId="8441" xr:uid="{C40DFEFE-FF99-4E5E-B2B9-9A765C927240}"/>
    <cellStyle name="Normal 27 2 9 4" xfId="6651" xr:uid="{C564117C-AFF3-4737-BCA7-07F28C9DB132}"/>
    <cellStyle name="Normal 27 2 9 5" xfId="10434" xr:uid="{E195D087-13D9-4874-A0F9-C80AE34EF83A}"/>
    <cellStyle name="Normal 27 3" xfId="1044" xr:uid="{2BA17DDD-C3B8-42AE-B71F-3C72284D3CC6}"/>
    <cellStyle name="Normal 27 3 10" xfId="3812" xr:uid="{6C64FA85-0709-4D3B-B4C2-EB0E4043401A}"/>
    <cellStyle name="Normal 27 3 10 2" xfId="9766" xr:uid="{6FF4A9A1-68DF-4A87-A203-6001AAD0025C}"/>
    <cellStyle name="Normal 27 3 11" xfId="6135" xr:uid="{24CEFFAF-4962-4529-8ACB-8765D6481A6D}"/>
    <cellStyle name="Normal 27 3 12" xfId="10349" xr:uid="{65FD4D75-F4BC-4AA0-AC8A-20148C47568F}"/>
    <cellStyle name="Normal 27 3 2" xfId="1300" xr:uid="{97A12027-17D9-4EA8-9507-B0DB2B34F6D1}"/>
    <cellStyle name="Normal 27 3 2 2" xfId="3218" xr:uid="{FC1CB047-B790-400E-95A1-63A9A054FAFD}"/>
    <cellStyle name="Normal 27 3 2 2 2" xfId="4594" xr:uid="{36535B8F-AB3D-42EC-98E3-8A98F1D08B5E}"/>
    <cellStyle name="Normal 27 3 2 2 2 2" xfId="8694" xr:uid="{C48E2B95-EC19-4CA9-AC82-E1847DBFE179}"/>
    <cellStyle name="Normal 27 3 2 2 2 3" xfId="11424" xr:uid="{9A26EDE7-0925-4CD8-8B8B-0F5103FE93A6}"/>
    <cellStyle name="Normal 27 3 2 2 3" xfId="4113" xr:uid="{798A8B77-5357-4D81-8B2B-B5CD8E4DCF1C}"/>
    <cellStyle name="Normal 27 3 2 2 3 2" xfId="9123" xr:uid="{777AC16C-034D-4756-A681-1B3BC43568C5}"/>
    <cellStyle name="Normal 27 3 2 2 3 3" xfId="11025" xr:uid="{A7729911-CADF-4F9C-B1A6-98DB079D3466}"/>
    <cellStyle name="Normal 27 3 2 2 4" xfId="7049" xr:uid="{D17396A4-218D-4847-A497-07FDA6715BB8}"/>
    <cellStyle name="Normal 27 3 2 2 5" xfId="6796" xr:uid="{2BCBE624-B5A2-4A5F-A324-B4BCA5D4536A}"/>
    <cellStyle name="Normal 27 3 2 3" xfId="2340" xr:uid="{264068B7-A4C6-4AB6-A263-BF19D537C713}"/>
    <cellStyle name="Normal 27 3 2 3 2" xfId="4461" xr:uid="{92BA008D-0258-47F6-9AD3-910ED849B5EA}"/>
    <cellStyle name="Normal 27 3 2 3 2 2" xfId="11293" xr:uid="{6422C3AF-D0D3-4CD2-8417-9895A31400E7}"/>
    <cellStyle name="Normal 27 3 2 3 3" xfId="8321" xr:uid="{15730CE7-066C-4EEF-935D-2B773D2D4144}"/>
    <cellStyle name="Normal 27 3 2 3 4" xfId="6890" xr:uid="{87A1CB82-7743-4D1F-82E6-31C42FA4853E}"/>
    <cellStyle name="Normal 27 3 2 4" xfId="3846" xr:uid="{6FF1CFEC-8194-4E3A-BD07-C6EE2010D25C}"/>
    <cellStyle name="Normal 27 3 2 4 2" xfId="9488" xr:uid="{7830FFE1-6874-42E3-8494-3DC571726989}"/>
    <cellStyle name="Normal 27 3 2 4 3" xfId="10886" xr:uid="{A12ED043-7D3A-4AF5-ACFC-921256BA5DC8}"/>
    <cellStyle name="Normal 27 3 2 5" xfId="6599" xr:uid="{2F43D627-7B6B-4334-96C6-9F5372B7E9D5}"/>
    <cellStyle name="Normal 27 3 2 6" xfId="10740" xr:uid="{40F16F1C-F311-424A-8AF7-F8154BAD3857}"/>
    <cellStyle name="Normal 27 3 3" xfId="2210" xr:uid="{E9494576-BEA4-47CE-BCB1-095797FE10B5}"/>
    <cellStyle name="Normal 27 3 3 2" xfId="3514" xr:uid="{88AAF7F3-9D70-492D-848A-D484E54F3DBC}"/>
    <cellStyle name="Normal 27 3 3 2 2" xfId="4560" xr:uid="{53409E1C-40CE-4887-B3C9-A1E7C4F7B61C}"/>
    <cellStyle name="Normal 27 3 3 2 2 2" xfId="8801" xr:uid="{775C6860-03EA-42DA-8168-4C9CE58B0139}"/>
    <cellStyle name="Normal 27 3 3 2 2 3" xfId="11390" xr:uid="{E4C57B51-7680-47B7-B459-54BEBDB13E29}"/>
    <cellStyle name="Normal 27 3 3 2 3" xfId="8458" xr:uid="{1D54899B-E643-4836-8146-A54E49632549}"/>
    <cellStyle name="Normal 27 3 3 2 4" xfId="7163" xr:uid="{38719392-578E-451B-807D-C88E810766E1}"/>
    <cellStyle name="Normal 27 3 3 2 5" xfId="6851" xr:uid="{98CD5086-9D5D-4120-BE59-EC04216F1B7B}"/>
    <cellStyle name="Normal 27 3 3 3" xfId="4076" xr:uid="{3066A182-3F92-4B2C-85C2-8D64167DA374}"/>
    <cellStyle name="Normal 27 3 3 3 2" xfId="8216" xr:uid="{A3BBD79F-2D27-46C6-9A4E-E6A59D3ABD1A}"/>
    <cellStyle name="Normal 27 3 3 3 3" xfId="10988" xr:uid="{D43B5541-CC65-4442-9D7D-70A5E7558580}"/>
    <cellStyle name="Normal 27 3 3 4" xfId="9733" xr:uid="{FBBC13D1-71CA-46B3-AC80-74FFA91C49E0}"/>
    <cellStyle name="Normal 27 3 3 5" xfId="6485" xr:uid="{91864448-5615-44F6-BD0A-965C44BBAE14}"/>
    <cellStyle name="Normal 27 3 3 6" xfId="6938" xr:uid="{2275FBDB-269B-4CFD-AE4A-A8191DDAD274}"/>
    <cellStyle name="Normal 27 3 4" xfId="3566" xr:uid="{B3A48872-451E-4A92-8B72-C4A22DAF7F9E}"/>
    <cellStyle name="Normal 27 3 4 2" xfId="4769" xr:uid="{F407AB76-5769-47E0-B832-B2DCA36344CD}"/>
    <cellStyle name="Normal 27 3 4 2 2" xfId="9840" xr:uid="{DD0A3D0A-4322-4DA8-B426-F1AE1D3579F0}"/>
    <cellStyle name="Normal 27 3 4 2 3" xfId="8850" xr:uid="{29E7C40D-ECFE-4F07-8656-B17915DF941B}"/>
    <cellStyle name="Normal 27 3 4 2 4" xfId="11593" xr:uid="{45F2EAC8-064B-405E-B2B2-5042A691EB8E}"/>
    <cellStyle name="Normal 27 3 4 3" xfId="4355" xr:uid="{32AB23D2-890E-4E9B-9615-85787C1A48BA}"/>
    <cellStyle name="Normal 27 3 4 3 2" xfId="7443" xr:uid="{ACCF315F-AF28-4310-AB51-928B2C837765}"/>
    <cellStyle name="Normal 27 3 4 3 3" xfId="11211" xr:uid="{EE72F981-A8F2-486C-979F-BED1B4E79EB9}"/>
    <cellStyle name="Normal 27 3 4 4" xfId="7212" xr:uid="{4087FFC7-B42C-4302-88CC-DA5A0B3D9434}"/>
    <cellStyle name="Normal 27 3 4 5" xfId="5963" xr:uid="{164EB098-47E9-43D3-9BA7-B3FEC3D6E5D7}"/>
    <cellStyle name="Normal 27 3 5" xfId="3655" xr:uid="{9CAA1D68-4B77-40A7-8CEE-BFED00C07B3B}"/>
    <cellStyle name="Normal 27 3 5 2" xfId="4424" xr:uid="{29001D2E-307C-4534-8914-3F57F31FA444}"/>
    <cellStyle name="Normal 27 3 5 2 2" xfId="9864" xr:uid="{AF8422A8-7588-4FEA-9BE5-3CCA4331FF97}"/>
    <cellStyle name="Normal 27 3 5 2 3" xfId="8922" xr:uid="{10907FBD-1B5D-492B-B9D9-AF8F24B1B461}"/>
    <cellStyle name="Normal 27 3 5 2 4" xfId="11260" xr:uid="{26BAC8AA-3F8C-43BA-A078-0D5EC61E0B14}"/>
    <cellStyle name="Normal 27 3 5 3" xfId="8591" xr:uid="{AD200A9E-4FC2-4220-A7EC-FE565F524030}"/>
    <cellStyle name="Normal 27 3 5 4" xfId="7285" xr:uid="{E9252627-5F83-4E2B-8287-270D517C3E04}"/>
    <cellStyle name="Normal 27 3 5 5" xfId="9940" xr:uid="{70C022D0-FB73-4255-8C52-12888D29782A}"/>
    <cellStyle name="Normal 27 3 6" xfId="3737" xr:uid="{C804ECB6-01C2-46FE-83C6-BCD55C4A0A92}"/>
    <cellStyle name="Normal 27 3 6 2" xfId="5635" xr:uid="{1632D65C-E922-4E40-993C-93F8F391DCAB}"/>
    <cellStyle name="Normal 27 3 6 2 2" xfId="9907" xr:uid="{765D4D82-67B9-447C-B27E-4EF757DCB42A}"/>
    <cellStyle name="Normal 27 3 6 2 3" xfId="8995" xr:uid="{DD6A1431-AD63-46EB-82B2-46B692D72E6C}"/>
    <cellStyle name="Normal 27 3 6 3" xfId="9101" xr:uid="{DBEE1770-0156-4199-967B-5ABFE5D1A72D}"/>
    <cellStyle name="Normal 27 3 6 4" xfId="7357" xr:uid="{B92CD820-FBD3-4467-9521-36CCF7BB0041}"/>
    <cellStyle name="Normal 27 3 6 5" xfId="10592" xr:uid="{F48977CB-1409-45F8-89CD-7AF2C623BFEC}"/>
    <cellStyle name="Normal 27 3 7" xfId="3080" xr:uid="{3CAB8856-FF42-4C19-BC94-EE4FCB87AD28}"/>
    <cellStyle name="Normal 27 3 7 2" xfId="5515" xr:uid="{05AFA7CA-DF7B-4D0F-B560-A640FDC662F7}"/>
    <cellStyle name="Normal 27 3 7 2 2" xfId="8635" xr:uid="{920C085C-3063-42E5-8E00-D15B2F2E3762}"/>
    <cellStyle name="Normal 27 3 7 3" xfId="8227" xr:uid="{AE5267AE-BD0A-4839-9814-9436CD73B4F1}"/>
    <cellStyle name="Normal 27 3 7 4" xfId="6987" xr:uid="{BFEA0A55-ACC0-4EDF-8068-BC4AA492AC8A}"/>
    <cellStyle name="Normal 27 3 7 5" xfId="5759" xr:uid="{7836E0D8-60C7-4529-9791-FFEE3389942D}"/>
    <cellStyle name="Normal 27 3 8" xfId="2456" xr:uid="{2DE4E540-0982-411B-825C-8B2B4D2DA250}"/>
    <cellStyle name="Normal 27 3 8 2" xfId="5430" xr:uid="{F734135C-DFCD-4154-A82C-E20F5506ED6C}"/>
    <cellStyle name="Normal 27 3 8 2 2" xfId="8394" xr:uid="{593E14BB-91A0-4DB9-91AE-FA732FC88AE2}"/>
    <cellStyle name="Normal 27 3 8 3" xfId="7444" xr:uid="{84E79ACD-68DF-486B-BC1A-3C0D91DFF290}"/>
    <cellStyle name="Normal 27 3 8 4" xfId="6679" xr:uid="{FEA0920B-45FF-4E75-A78F-B3D5287C47EF}"/>
    <cellStyle name="Normal 27 3 8 5" xfId="9957" xr:uid="{9AA2BD99-FCC4-42F4-8713-D8C31875A776}"/>
    <cellStyle name="Normal 27 3 9" xfId="1816" xr:uid="{A78F8E77-4419-49DE-88A5-430F08BD4ACF}"/>
    <cellStyle name="Normal 27 3 9 2" xfId="5094" xr:uid="{6F1E5EC3-0992-4E5F-ACD5-AB445AA25EC9}"/>
    <cellStyle name="Normal 27 3 9 2 2" xfId="9343" xr:uid="{7CD9F8FF-91B0-4D5B-8337-5650B6B3CB05}"/>
    <cellStyle name="Normal 27 3 9 3" xfId="7838" xr:uid="{088E799B-E802-4459-93DD-051A2E65789C}"/>
    <cellStyle name="Normal 27 3 9 4" xfId="6850" xr:uid="{F096156B-D120-420E-8B96-7BF620473E7B}"/>
    <cellStyle name="Normal 27 4" xfId="1258" xr:uid="{5E6620C2-54F6-47E0-BA3D-C42F45D3AC14}"/>
    <cellStyle name="Normal 27 4 2" xfId="2253" xr:uid="{5C157C08-B9D8-4E13-933A-8B71029F2BFF}"/>
    <cellStyle name="Normal 27 4 2 2" xfId="4575" xr:uid="{5A3C153E-F898-4A69-9214-B82391694003}"/>
    <cellStyle name="Normal 27 4 2 2 2" xfId="8254" xr:uid="{1E5D3A3C-6F5A-44AA-B585-CE7E15F99EA2}"/>
    <cellStyle name="Normal 27 4 2 2 3" xfId="11405" xr:uid="{B525F05B-F1DD-4C72-A0F7-00059CBFF760}"/>
    <cellStyle name="Normal 27 4 2 3" xfId="4093" xr:uid="{808DA31E-FF63-46F8-ADE8-79D3624B390D}"/>
    <cellStyle name="Normal 27 4 2 3 2" xfId="8550" xr:uid="{408CD946-14BD-4D5E-9EBC-81C95BDDCCAA}"/>
    <cellStyle name="Normal 27 4 2 3 3" xfId="11005" xr:uid="{12664A5D-9C6F-41FE-9073-867091B679DC}"/>
    <cellStyle name="Normal 27 4 2 4" xfId="6522" xr:uid="{973B504C-8088-4C12-A885-B79DA32AD918}"/>
    <cellStyle name="Normal 27 4 2 5" xfId="10140" xr:uid="{CA64100F-F432-42CF-92DE-DAAA14EB8ED6}"/>
    <cellStyle name="Normal 27 4 3" xfId="3119" xr:uid="{9AF94B30-BD31-48F4-939F-A750529795A6}"/>
    <cellStyle name="Normal 27 4 3 2" xfId="4442" xr:uid="{BC98BE8D-BD99-4D6B-B65E-8BF6E09ECDA7}"/>
    <cellStyle name="Normal 27 4 3 2 2" xfId="8661" xr:uid="{FD6537EE-856A-4FA7-8C9B-6C06FAC86F3C}"/>
    <cellStyle name="Normal 27 4 3 2 3" xfId="11274" xr:uid="{121B7079-8D07-46AC-9475-88ED51CAF74C}"/>
    <cellStyle name="Normal 27 4 3 3" xfId="7013" xr:uid="{CEEF08D0-133B-443E-BABF-C77EC0F6F4A7}"/>
    <cellStyle name="Normal 27 4 3 4" xfId="10005" xr:uid="{A8B64BE7-6F77-4EAC-A063-87BFD44A30E1}"/>
    <cellStyle name="Normal 27 4 4" xfId="1913" xr:uid="{6BAF3DEC-7A5B-4F5E-A665-AF61897AFA33}"/>
    <cellStyle name="Normal 27 4 4 2" xfId="5124" xr:uid="{B788DA72-C539-45AC-87ED-434C6A9E4501}"/>
    <cellStyle name="Normal 27 4 4 2 2" xfId="11697" xr:uid="{92E08AC6-8831-4A5B-960E-18A680F94788}"/>
    <cellStyle name="Normal 27 4 4 3" xfId="7920" xr:uid="{14D6C092-F1E7-4A23-9F87-20FA9F7EEDA2}"/>
    <cellStyle name="Normal 27 4 4 4" xfId="10430" xr:uid="{1E40381A-C953-476F-B030-C77DD494EA31}"/>
    <cellStyle name="Normal 27 4 5" xfId="3827" xr:uid="{676DB470-2D9A-400C-84EB-554A2B8A884D}"/>
    <cellStyle name="Normal 27 4 5 2" xfId="9549" xr:uid="{69EC47A3-DB01-4EDB-9729-36DC074B0A76}"/>
    <cellStyle name="Normal 27 4 6" xfId="6191" xr:uid="{0B208D63-CD0E-4606-9719-653494278743}"/>
    <cellStyle name="Normal 27 4 7" xfId="5735" xr:uid="{B34EA596-1D1A-458A-B8A5-8D846AB56D2D}"/>
    <cellStyle name="Normal 27 5" xfId="1627" xr:uid="{CF778FF4-C1B1-44B9-A9A9-284B820C244F}"/>
    <cellStyle name="Normal 27 5 2" xfId="2279" xr:uid="{B2627BB3-4941-4F82-84E4-10CB0248525D}"/>
    <cellStyle name="Normal 27 5 2 2" xfId="4649" xr:uid="{CB7000B6-6F38-4C29-8D11-0B07573BF686}"/>
    <cellStyle name="Normal 27 5 2 2 2" xfId="8280" xr:uid="{F416A41F-FD76-4A9A-B99B-37045FAF0884}"/>
    <cellStyle name="Normal 27 5 2 2 3" xfId="11479" xr:uid="{D92D97BB-EE9E-4FFA-9341-013232CE26AE}"/>
    <cellStyle name="Normal 27 5 2 3" xfId="4168" xr:uid="{3FE3473C-2132-4547-8D6C-2D82D544D332}"/>
    <cellStyle name="Normal 27 5 2 3 2" xfId="8722" xr:uid="{4601DEB7-620A-43F8-81DD-D9DD47608502}"/>
    <cellStyle name="Normal 27 5 2 3 3" xfId="11080" xr:uid="{A2213A7B-FCFD-4812-958F-12ED8F8B93C1}"/>
    <cellStyle name="Normal 27 5 2 4" xfId="6548" xr:uid="{40C9CFE5-39D4-46B0-A6A2-731F55AEC2F9}"/>
    <cellStyle name="Normal 27 5 2 5" xfId="6952" xr:uid="{46479A65-9D6F-4AEB-A068-FAFDF2F772A2}"/>
    <cellStyle name="Normal 27 5 3" xfId="3484" xr:uid="{2523435B-6DD5-405A-BD86-BBE9B40D8BE1}"/>
    <cellStyle name="Normal 27 5 3 2" xfId="4516" xr:uid="{670DAA2C-DC79-4573-8826-FFB1E4F65D17}"/>
    <cellStyle name="Normal 27 5 3 2 2" xfId="8776" xr:uid="{AB2B819D-F6C5-4915-BA36-C6B27A3D6F85}"/>
    <cellStyle name="Normal 27 5 3 2 3" xfId="11347" xr:uid="{B5AF0FBF-26A6-488B-B816-AAA22C861A2B}"/>
    <cellStyle name="Normal 27 5 3 3" xfId="7138" xr:uid="{6F926EE8-556E-4E76-BE3D-6DCACFC9839D}"/>
    <cellStyle name="Normal 27 5 3 4" xfId="10006" xr:uid="{C6296A73-64CD-486F-89FE-D34E68B0A274}"/>
    <cellStyle name="Normal 27 5 4" xfId="3946" xr:uid="{6B3A66FF-1C5E-466C-B1F4-EF76EF28C108}"/>
    <cellStyle name="Normal 27 5 4 2" xfId="7667" xr:uid="{6154059B-F33A-42F4-997F-3EA172AEC8F5}"/>
    <cellStyle name="Normal 27 5 4 3" xfId="10935" xr:uid="{1320A9C8-CCE9-4BB0-8AEC-FC35550851EE}"/>
    <cellStyle name="Normal 27 5 5" xfId="7482" xr:uid="{4DDB4E6E-1251-44D9-AC13-769B6D90E866}"/>
    <cellStyle name="Normal 27 5 6" xfId="5975" xr:uid="{A93CB8F1-2665-4753-8CB8-902C0640C13B}"/>
    <cellStyle name="Normal 27 5 7" xfId="10676" xr:uid="{B945532F-EA74-46F2-B2F7-F51708BB78F4}"/>
    <cellStyle name="Normal 27 6" xfId="2060" xr:uid="{3B0DF4F2-4A55-4CD3-BD30-A98BF21C22E8}"/>
    <cellStyle name="Normal 27 6 2" xfId="3546" xr:uid="{AC5CC1F9-B113-450B-8D96-1A9BC4C02824}"/>
    <cellStyle name="Normal 27 6 2 2" xfId="4545" xr:uid="{3FAEF2AB-0CB2-4641-B2E7-16B0903A4012}"/>
    <cellStyle name="Normal 27 6 2 2 2" xfId="8830" xr:uid="{3422FE72-2D01-49AA-B871-F57938A9C914}"/>
    <cellStyle name="Normal 27 6 2 2 3" xfId="11375" xr:uid="{D388307D-2986-4BB1-8566-A0AD349F385B}"/>
    <cellStyle name="Normal 27 6 2 3" xfId="9177" xr:uid="{B0E2BBCA-E263-4DBA-8FB1-10887483660D}"/>
    <cellStyle name="Normal 27 6 2 4" xfId="7192" xr:uid="{6BFEE305-4512-46D9-A3D6-B675858E5122}"/>
    <cellStyle name="Normal 27 6 2 5" xfId="6846" xr:uid="{1236F32C-08E5-43BC-975D-324F8869460C}"/>
    <cellStyle name="Normal 27 6 3" xfId="4059" xr:uid="{1BC8C42E-A255-4BCE-8435-820D3AB032E4}"/>
    <cellStyle name="Normal 27 6 3 2" xfId="8067" xr:uid="{D0CC050F-55AB-4664-B7E0-701C26FA378C}"/>
    <cellStyle name="Normal 27 6 3 3" xfId="10972" xr:uid="{7A649ED4-F89D-4950-BE9B-63C55DB9D748}"/>
    <cellStyle name="Normal 27 6 4" xfId="9328" xr:uid="{0E41A047-7292-4921-B7E4-B0079E69FE33}"/>
    <cellStyle name="Normal 27 6 5" xfId="6337" xr:uid="{8921AF8A-CB3A-4704-9471-8A2EF2654113}"/>
    <cellStyle name="Normal 27 6 6" xfId="6758" xr:uid="{A8CD8932-DA02-48DF-83F2-1FFD538D1F6A}"/>
    <cellStyle name="Normal 27 7" xfId="3599" xr:uid="{637FFF19-425F-4687-B496-375B51C3AD78}"/>
    <cellStyle name="Normal 27 7 2" xfId="4681" xr:uid="{CFE68308-F7C1-4605-8822-C54E9AC7164D}"/>
    <cellStyle name="Normal 27 7 2 2" xfId="9848" xr:uid="{DF454D19-A41D-4A59-B1D7-880F80DE2205}"/>
    <cellStyle name="Normal 27 7 2 3" xfId="8880" xr:uid="{EACC9A66-D83D-4CA4-BE12-343AE65F9F07}"/>
    <cellStyle name="Normal 27 7 2 4" xfId="11511" xr:uid="{DC3AE4D7-561D-4475-8F95-CA8DDFD8F30F}"/>
    <cellStyle name="Normal 27 7 3" xfId="4222" xr:uid="{19BF9C0C-80B5-4750-8986-FFD7598E5AB3}"/>
    <cellStyle name="Normal 27 7 3 2" xfId="9666" xr:uid="{2228ADC9-006B-4744-813F-9D7111C7CBB3}"/>
    <cellStyle name="Normal 27 7 3 3" xfId="11113" xr:uid="{0B0F86FF-A2AE-4C0A-B7BF-30CD8B993C77}"/>
    <cellStyle name="Normal 27 7 4" xfId="7241" xr:uid="{D4B5AC8E-47F2-4319-ACE6-C54CABCB0B1D}"/>
    <cellStyle name="Normal 27 7 5" xfId="6743" xr:uid="{E006C7B5-32E0-4F51-AE59-7E55DDC81C93}"/>
    <cellStyle name="Normal 27 8" xfId="3693" xr:uid="{B483D44C-19E6-4222-9DD0-E0531751C713}"/>
    <cellStyle name="Normal 27 8 2" xfId="4720" xr:uid="{82D79669-983F-4BE9-8E85-2C9C27F10CEB}"/>
    <cellStyle name="Normal 27 8 2 2" xfId="9880" xr:uid="{678D34E5-5474-4A83-A633-B9386FBF01F1}"/>
    <cellStyle name="Normal 27 8 2 3" xfId="8953" xr:uid="{F7B5ECEA-C0AC-40B8-9CB0-FBD63EBC5A89}"/>
    <cellStyle name="Normal 27 8 2 4" xfId="11547" xr:uid="{4FC39089-B1A7-4702-B542-30D13963C021}"/>
    <cellStyle name="Normal 27 8 3" xfId="4282" xr:uid="{8F20C85B-0B02-473E-BA81-83557A89FFCB}"/>
    <cellStyle name="Normal 27 8 3 2" xfId="7671" xr:uid="{CECF29EA-14B4-4FAF-BDD0-AEC4B0E558A1}"/>
    <cellStyle name="Normal 27 8 3 3" xfId="11161" xr:uid="{24A23AB1-E202-40D8-9057-5CD33BF54988}"/>
    <cellStyle name="Normal 27 8 4" xfId="7315" xr:uid="{B49348E1-563F-41F6-9044-82D7DFCC6E5B}"/>
    <cellStyle name="Normal 27 8 5" xfId="10504" xr:uid="{65785061-0A25-4183-8529-273A8BC44285}"/>
    <cellStyle name="Normal 27 9" xfId="2498" xr:uid="{337124B7-E12F-4B1B-96AD-DC7F3FBF2BCB}"/>
    <cellStyle name="Normal 27 9 2" xfId="4407" xr:uid="{8B5761E7-3D3B-428B-BA85-5C75613F5966}"/>
    <cellStyle name="Normal 27 9 2 2" xfId="8426" xr:uid="{C1EC8B4A-320D-4055-9854-C460D5B44E22}"/>
    <cellStyle name="Normal 27 9 2 3" xfId="11245" xr:uid="{AA67A670-40BD-4034-B153-D1781E23BCA8}"/>
    <cellStyle name="Normal 27 9 3" xfId="8762" xr:uid="{74F56260-8D19-4DCF-8F08-3EC4CC32F867}"/>
    <cellStyle name="Normal 27 9 4" xfId="6711" xr:uid="{2FCB3F3A-375E-4B6E-9A9C-5D11EF1C1932}"/>
    <cellStyle name="Normal 27 9 5" xfId="5665" xr:uid="{DDA0F801-5576-4431-A03F-8C7CB8B8AA67}"/>
    <cellStyle name="Normal 28" xfId="360" xr:uid="{022B5EC1-F4EC-46A6-BA0B-F9B857EFB629}"/>
    <cellStyle name="Normal 28 2" xfId="1046" xr:uid="{8A7C9934-7070-470C-8FBA-5E0D52A036D4}"/>
    <cellStyle name="Normal 28 3" xfId="1047" xr:uid="{80CADFF5-1D0D-49BF-B3BF-ED372BA177E8}"/>
    <cellStyle name="Normal 29" xfId="361" xr:uid="{07B1B8A3-4AC6-45D1-A5D5-13863A521A15}"/>
    <cellStyle name="Normal 3" xfId="362" xr:uid="{82E0D73D-F07D-4245-8009-FCAADE816D4F}"/>
    <cellStyle name="Normal 3 10" xfId="4408" xr:uid="{9E51FAD8-8029-4AC0-820D-D64E54182904}"/>
    <cellStyle name="Normal 3 11" xfId="4402" xr:uid="{94444D45-BC50-467C-89EC-3EEE8BEF6AB8}"/>
    <cellStyle name="Normal 3 2" xfId="363" xr:uid="{0FEC6060-42B6-4138-BE33-1F4591386C7B}"/>
    <cellStyle name="Normal 3 2 2" xfId="1049" xr:uid="{3D7C863C-8945-43DA-8AA8-7260AF37EF27}"/>
    <cellStyle name="Normal 3 2 3" xfId="1345" xr:uid="{F4176F27-896B-44FF-A23D-449731E797D1}"/>
    <cellStyle name="Normal 3 2 3 2" xfId="2341" xr:uid="{711FA2AD-0B16-4F05-8260-752CDB256371}"/>
    <cellStyle name="Normal 3 2 3 2 2" xfId="4627" xr:uid="{45873E4D-1848-45D8-925F-BE596D99AC3E}"/>
    <cellStyle name="Normal 3 2 3 2 2 2" xfId="11457" xr:uid="{9BC8BACE-DF89-49A2-93BC-1726002E5DF1}"/>
    <cellStyle name="Normal 3 2 3 2 2 3" xfId="10473" xr:uid="{ED46DA5D-49FC-428C-AE66-2314E8E18955}"/>
    <cellStyle name="Normal 3 2 3 2 3" xfId="4146" xr:uid="{60419D74-A1BD-4072-AB94-04BABBC6DC6E}"/>
    <cellStyle name="Normal 3 2 3 2 3 2" xfId="5386" xr:uid="{1A51F67E-71FD-4755-B4DB-2FDD19F6AC1C}"/>
    <cellStyle name="Normal 3 2 3 2 3 3" xfId="11058" xr:uid="{493A9CDB-AC8A-4140-8EC8-051CA0DEEED9}"/>
    <cellStyle name="Normal 3 2 3 2 4" xfId="9979" xr:uid="{A6BE0FBE-CD5E-4581-9F75-09C061485765}"/>
    <cellStyle name="Normal 3 2 3 3" xfId="1490" xr:uid="{C436E8D0-1BD7-4923-8A5C-C5C740519E61}"/>
    <cellStyle name="Normal 3 2 3 3 2" xfId="4356" xr:uid="{085BD443-61F1-4B48-B73F-26C53A6873B2}"/>
    <cellStyle name="Normal 3 2 3 3 3" xfId="10144" xr:uid="{6A188AE9-F92A-47CF-A341-76C0475AFE59}"/>
    <cellStyle name="Normal 3 2 3 4" xfId="4494" xr:uid="{E33DAA6E-2BC3-44D2-9354-D197CC07EFF6}"/>
    <cellStyle name="Normal 3 2 3 4 2" xfId="7431" xr:uid="{174A2C73-F923-43F1-9DFF-837535D371B7}"/>
    <cellStyle name="Normal 3 2 3 4 3" xfId="11326" xr:uid="{BC70CC85-90F8-4F60-84C1-FC2E849FD40C}"/>
    <cellStyle name="Normal 3 2 3 4 4" xfId="6871" xr:uid="{39B13502-7699-431F-866C-A1EC84B5312B}"/>
    <cellStyle name="Normal 3 2 3 5" xfId="3879" xr:uid="{7F66336B-1669-468C-B6BE-CDA9862E2EFA}"/>
    <cellStyle name="Normal 3 2 3 5 2" xfId="4867" xr:uid="{8CAC6210-26FD-4707-8244-4C5C535AB500}"/>
    <cellStyle name="Normal 3 2 3 5 3" xfId="10909" xr:uid="{7E2A1D9D-251C-4B19-91B6-C35940E10652}"/>
    <cellStyle name="Normal 3 2 3 6" xfId="5671" xr:uid="{4CB01489-9083-4D3E-90D7-96A56C2D5AD4}"/>
    <cellStyle name="Normal 3 2 3 7" xfId="6635" xr:uid="{7E6A39F0-34C6-45C4-8B07-EEEE770711B0}"/>
    <cellStyle name="Normal 3 2 4" xfId="1628" xr:uid="{0373EB99-22C0-4C47-B159-826C4067A7C0}"/>
    <cellStyle name="Normal 3 2 4 2" xfId="2305" xr:uid="{59A1A834-46DE-4F99-8668-C3942228234C}"/>
    <cellStyle name="Normal 3 2 4 3" xfId="4952" xr:uid="{0902345F-4991-4F06-BD2A-8B4AB4708939}"/>
    <cellStyle name="Normal 3 2 4 4" xfId="9398" xr:uid="{B72CFF97-04F1-45D3-A534-36D43A83B04B}"/>
    <cellStyle name="Normal 3 2 5" xfId="1454" xr:uid="{41A2F6FE-505D-4CDC-BD35-8456842F27DA}"/>
    <cellStyle name="Normal 3 3" xfId="364" xr:uid="{8A70365D-26A5-431F-A32A-4AC5A7805A04}"/>
    <cellStyle name="Normal 3 3 2" xfId="660" xr:uid="{7F387C44-CD9C-4DFD-A84D-B48E0F57F5DB}"/>
    <cellStyle name="Normal 3 3 3" xfId="1754" xr:uid="{B991C617-17CF-4769-B4E5-7840A0B59CF9}"/>
    <cellStyle name="Normal 3 3 3 2" xfId="2317" xr:uid="{93D7C087-8DEC-4C95-8A1E-12BDF1998E74}"/>
    <cellStyle name="Normal 3 3 3 3" xfId="2157" xr:uid="{1DC85329-DD11-42F1-A6AB-F612D8CF05D1}"/>
    <cellStyle name="Normal 3 3 3 3 2" xfId="5314" xr:uid="{FD76140E-BAA1-42F0-A79B-C4D091D05021}"/>
    <cellStyle name="Normal 3 3 3 3 2 2" xfId="8164" xr:uid="{65BD1021-F8D6-457E-977E-0235A942592B}"/>
    <cellStyle name="Normal 3 3 3 3 3" xfId="6433" xr:uid="{B8A5C8B1-3C2F-405A-8729-30C55090B570}"/>
    <cellStyle name="Normal 3 3 3 3 4" xfId="10806" xr:uid="{6FAC93DA-2C81-4F53-B7F6-264762C11A28}"/>
    <cellStyle name="Normal 3 3 3 4" xfId="5046" xr:uid="{7534F056-3F99-42A5-9259-6CD786DAEF45}"/>
    <cellStyle name="Normal 3 3 3 4 2" xfId="7782" xr:uid="{1B4B6128-B283-4411-920B-6DA2C18F889B}"/>
    <cellStyle name="Normal 3 3 3 4 3" xfId="11680" xr:uid="{19252474-4C38-46D7-A7F1-D5F94442F944}"/>
    <cellStyle name="Normal 3 3 3 5" xfId="9336" xr:uid="{8FA8167D-C873-4ECC-88C8-8557D1500A38}"/>
    <cellStyle name="Normal 3 3 3 6" xfId="7413" xr:uid="{3261FD24-8887-4808-90DA-A0223AD111DE}"/>
    <cellStyle name="Normal 3 3 3 7" xfId="6083" xr:uid="{68B8A1F3-AA7F-4406-850A-17D3A805A7B3}"/>
    <cellStyle name="Normal 3 3 3 8" xfId="6573" xr:uid="{51C9B5AD-5630-4E2D-85EE-A3C737984CF6}"/>
    <cellStyle name="Normal 3 3 4" xfId="1526" xr:uid="{C4AB7736-AB62-47FE-BFD9-7236A8161742}"/>
    <cellStyle name="Normal 3 3 4 2" xfId="4900" xr:uid="{D8B48FFF-49EF-4E66-8FD2-973F71439656}"/>
    <cellStyle name="Normal 3 3 4 2 2" xfId="7601" xr:uid="{30ADCBFB-C909-404C-923B-C572AF60E951}"/>
    <cellStyle name="Normal 3 3 4 3" xfId="5906" xr:uid="{54A3EA93-E953-4671-9E4C-37CED30152E3}"/>
    <cellStyle name="Normal 3 3 4 4" xfId="10491" xr:uid="{43EBACEF-AF75-42FC-AE4B-352579BF48B0}"/>
    <cellStyle name="Normal 3 3 5" xfId="2008" xr:uid="{9CED09C0-E690-45CD-A71F-B23AFA7D66BA}"/>
    <cellStyle name="Normal 3 3 5 2" xfId="5199" xr:uid="{61E91EAD-10E7-40A0-B452-37A20080C22F}"/>
    <cellStyle name="Normal 3 3 5 2 2" xfId="8015" xr:uid="{2761DD0A-D267-4FD3-84E3-A239EEB39561}"/>
    <cellStyle name="Normal 3 3 5 3" xfId="6285" xr:uid="{169B8624-0303-4ECB-8592-FD6CFD7F7A3D}"/>
    <cellStyle name="Normal 3 3 5 4" xfId="10769" xr:uid="{D893DC26-00B7-42AB-AEF0-6177352259E1}"/>
    <cellStyle name="Normal 3 4" xfId="365" xr:uid="{EB2260C5-135C-4689-B3D8-9204F819D6EF}"/>
    <cellStyle name="Normal 3 4 10" xfId="2376" xr:uid="{48D8C36F-F22B-4AF6-9DEA-26B3759D66AC}"/>
    <cellStyle name="Normal 3 4 10 2" xfId="5392" xr:uid="{6DE39E15-EC87-42C9-8E98-915A950DF7C4}"/>
    <cellStyle name="Normal 3 4 10 2 2" xfId="8349" xr:uid="{4334BBD8-769F-4D4F-9D99-8F953F41CBFA}"/>
    <cellStyle name="Normal 3 4 10 3" xfId="9539" xr:uid="{85333437-7AEA-4C4B-AFD6-FFFDB80C2107}"/>
    <cellStyle name="Normal 3 4 10 4" xfId="6629" xr:uid="{4CBCA33F-6CCE-4D8D-9AC5-FBF3FE6D6BDA}"/>
    <cellStyle name="Normal 3 4 10 5" xfId="6880" xr:uid="{0F283B45-2DA2-4FE9-8E25-961AD77571F2}"/>
    <cellStyle name="Normal 3 4 11" xfId="1380" xr:uid="{78E45FEB-AC86-46DB-976B-34E01E444678}"/>
    <cellStyle name="Normal 3 4 11 2" xfId="4817" xr:uid="{12D254C7-86F9-4266-8581-90B5B2F6C102}"/>
    <cellStyle name="Normal 3 4 11 2 2" xfId="7666" xr:uid="{CF10D3C2-A57B-4E1A-84EA-F1BBC59BC59E}"/>
    <cellStyle name="Normal 3 4 11 3" xfId="7460" xr:uid="{E4AC6A8E-0B10-4827-9C5A-5AC11B035787}"/>
    <cellStyle name="Normal 3 4 11 4" xfId="6791" xr:uid="{A46C5DDA-ADEC-4332-99DD-E33A98AE63FD}"/>
    <cellStyle name="Normal 3 4 12" xfId="3798" xr:uid="{A023550A-EF36-4877-962C-E0D3C5299BE6}"/>
    <cellStyle name="Normal 3 4 12 2" xfId="9213" xr:uid="{C4D727A3-F18F-4FEB-855B-7BFB347F2E8E}"/>
    <cellStyle name="Normal 3 4 13" xfId="9747" xr:uid="{04EB7BBF-F249-4925-A289-932DBB5F7209}"/>
    <cellStyle name="Normal 3 4 14" xfId="5749" xr:uid="{8F37806D-198C-4F2F-8ABE-22817E678E9B}"/>
    <cellStyle name="Normal 3 4 15" xfId="10079" xr:uid="{D10AB194-E532-42CB-B950-79245C6C7C0E}"/>
    <cellStyle name="Normal 3 4 2" xfId="661" xr:uid="{79AE18D5-DAF7-4493-BDB6-2072BCB4CDB1}"/>
    <cellStyle name="Normal 3 4 2 10" xfId="1668" xr:uid="{094C4290-CAD7-4386-A741-9E7010E1347C}"/>
    <cellStyle name="Normal 3 4 2 10 2" xfId="4971" xr:uid="{53709C1A-AAFE-4706-BF47-BBED9A656B2A}"/>
    <cellStyle name="Normal 3 4 2 10 2 2" xfId="9340" xr:uid="{F97312D0-B390-4C8A-963B-4C4093369110}"/>
    <cellStyle name="Normal 3 4 2 10 3" xfId="7697" xr:uid="{4DC564D3-22DC-4ED4-A61E-763C7DFD6067}"/>
    <cellStyle name="Normal 3 4 2 10 4" xfId="10874" xr:uid="{CBE611F8-07C3-4B28-ACCA-092AE5EB7F92}"/>
    <cellStyle name="Normal 3 4 2 11" xfId="3803" xr:uid="{BFEE7F3E-B3EA-4690-9EAA-F262AE8FB47D}"/>
    <cellStyle name="Normal 3 4 2 11 2" xfId="9226" xr:uid="{9B09A40F-1610-4DE9-BA3E-17E861CD7C47}"/>
    <cellStyle name="Normal 3 4 2 12" xfId="9528" xr:uid="{98B7B7ED-4457-4A10-A27A-6B6297BE4529}"/>
    <cellStyle name="Normal 3 4 2 13" xfId="6001" xr:uid="{F1B06A2E-CB0E-4322-9984-C83AEE2CD10F}"/>
    <cellStyle name="Normal 3 4 2 14" xfId="7093" xr:uid="{0B8992A3-F715-4750-BA90-59A7E23BC8B9}"/>
    <cellStyle name="Normal 3 4 2 2" xfId="1051" xr:uid="{ACE7F8DE-CA97-44AC-9ECE-F9A425D7B7E0}"/>
    <cellStyle name="Normal 3 4 2 2 10" xfId="6175" xr:uid="{8A5A8F78-04A6-42F5-9E43-CA775340DA95}"/>
    <cellStyle name="Normal 3 4 2 2 11" xfId="10173" xr:uid="{9F8082E9-DBCD-406A-B676-D4825575FD2B}"/>
    <cellStyle name="Normal 3 4 2 2 2" xfId="2360" xr:uid="{0540D5F1-A7F0-4523-8252-B1A8B5900BBB}"/>
    <cellStyle name="Normal 3 4 2 2 2 2" xfId="3533" xr:uid="{C1D5077A-015A-47D3-A8B0-09A5F89E228D}"/>
    <cellStyle name="Normal 3 4 2 2 2 2 2" xfId="4563" xr:uid="{F78D8E6C-24E6-4DFA-9BE1-000966DF478B}"/>
    <cellStyle name="Normal 3 4 2 2 2 2 2 2" xfId="8818" xr:uid="{55D1FD3C-4045-41E1-9329-2D4CD98C65C9}"/>
    <cellStyle name="Normal 3 4 2 2 2 2 2 3" xfId="11393" xr:uid="{E9A4521D-FC81-4BD8-A1A6-E7C3C00B0C1D}"/>
    <cellStyle name="Normal 3 4 2 2 2 2 3" xfId="9772" xr:uid="{0C3B54AE-DD20-4F25-85CC-018D4558AC35}"/>
    <cellStyle name="Normal 3 4 2 2 2 2 4" xfId="7180" xr:uid="{573F51DA-4800-414F-94E3-CD19D1541CFB}"/>
    <cellStyle name="Normal 3 4 2 2 2 2 5" xfId="10486" xr:uid="{B9E473D1-63F4-42F4-B4B7-22B52B6F7C55}"/>
    <cellStyle name="Normal 3 4 2 2 2 3" xfId="4079" xr:uid="{5F44E579-4E7A-418F-AD29-7C009D7424A2}"/>
    <cellStyle name="Normal 3 4 2 2 2 3 2" xfId="8335" xr:uid="{840E93AF-D307-4E68-99D4-42F5BCA89B03}"/>
    <cellStyle name="Normal 3 4 2 2 2 3 3" xfId="10991" xr:uid="{ECE627B5-9BD9-4FA5-A4D2-71CB7282DACF}"/>
    <cellStyle name="Normal 3 4 2 2 2 4" xfId="7540" xr:uid="{77E2F8FD-CB5C-43FE-9544-536D3A113F28}"/>
    <cellStyle name="Normal 3 4 2 2 2 5" xfId="6615" xr:uid="{8B341F96-4093-429B-86FD-6280C6F1AFA3}"/>
    <cellStyle name="Normal 3 4 2 2 2 6" xfId="6931" xr:uid="{2BE8294A-4102-49AA-B009-9583E8D1FB4F}"/>
    <cellStyle name="Normal 3 4 2 2 3" xfId="2237" xr:uid="{4A63370E-DCD5-42B1-8DC5-04C4B5183EBA}"/>
    <cellStyle name="Normal 3 4 2 2 3 2" xfId="3582" xr:uid="{074C9A26-E532-4417-B44B-A8E74E4B3534}"/>
    <cellStyle name="Normal 3 4 2 2 3 2 2" xfId="4782" xr:uid="{8F036D13-C781-4AAD-B70C-D17A120562A0}"/>
    <cellStyle name="Normal 3 4 2 2 3 2 2 2" xfId="8866" xr:uid="{E1E3C3FD-CF09-4839-B7D4-63C85F154BD0}"/>
    <cellStyle name="Normal 3 4 2 2 3 2 2 3" xfId="11606" xr:uid="{17273AAD-9D1E-4C36-BA3D-05BCA3C5F7CE}"/>
    <cellStyle name="Normal 3 4 2 2 3 2 3" xfId="9578" xr:uid="{D402D0BC-A91C-4B6E-9800-3CDB71AC9510}"/>
    <cellStyle name="Normal 3 4 2 2 3 2 4" xfId="7228" xr:uid="{B22930DA-CBC7-4DFE-90A9-6ACFA7E44E0F}"/>
    <cellStyle name="Normal 3 4 2 2 3 2 5" xfId="10233" xr:uid="{B27CCEC2-2ADC-43C4-8F41-920F0F27870F}"/>
    <cellStyle name="Normal 3 4 2 2 3 3" xfId="4370" xr:uid="{ECE75654-2BF5-4B7C-AD31-0FF26FB3C4D8}"/>
    <cellStyle name="Normal 3 4 2 2 3 3 2" xfId="8239" xr:uid="{9679EF20-A007-4050-8F7A-FB17DDD51F92}"/>
    <cellStyle name="Normal 3 4 2 2 3 3 3" xfId="11225" xr:uid="{332C9000-67FE-40A6-A02D-426B1452B457}"/>
    <cellStyle name="Normal 3 4 2 2 3 4" xfId="9410" xr:uid="{75FA1F4E-58EB-4B05-A81A-00563E52C1FE}"/>
    <cellStyle name="Normal 3 4 2 2 3 5" xfId="6507" xr:uid="{2284A653-F22B-498F-AED8-4B07E1BD3A1D}"/>
    <cellStyle name="Normal 3 4 2 2 3 6" xfId="10366" xr:uid="{E1BC0637-B895-404D-9DF8-7A6722404D2B}"/>
    <cellStyle name="Normal 3 4 2 2 4" xfId="3669" xr:uid="{3853F310-545B-42EA-AD88-EC8875096096}"/>
    <cellStyle name="Normal 3 4 2 2 4 2" xfId="4428" xr:uid="{09AFBFDD-D573-4F22-9B53-A1CC8659A867}"/>
    <cellStyle name="Normal 3 4 2 2 4 2 2" xfId="9872" xr:uid="{921B3574-BDA5-4294-BE05-3B90FB32CF3C}"/>
    <cellStyle name="Normal 3 4 2 2 4 2 3" xfId="8936" xr:uid="{D40C62A2-1ACE-49EF-8656-3BEE126DBF18}"/>
    <cellStyle name="Normal 3 4 2 2 4 2 4" xfId="11263" xr:uid="{CB3EBEAB-92BC-4758-A05D-0644A21588B0}"/>
    <cellStyle name="Normal 3 4 2 2 4 3" xfId="9708" xr:uid="{65EE4B3A-DB0D-41F5-A8F8-59C886B146A8}"/>
    <cellStyle name="Normal 3 4 2 2 4 4" xfId="7299" xr:uid="{8D5ACBC3-79E8-41A5-862D-A16F7370E993}"/>
    <cellStyle name="Normal 3 4 2 2 4 5" xfId="5722" xr:uid="{70455F5C-4CC6-48D1-B815-73ACD4CD7D5D}"/>
    <cellStyle name="Normal 3 4 2 2 5" xfId="3751" xr:uid="{328DDD52-192A-4810-8C85-3115E8F10945}"/>
    <cellStyle name="Normal 3 4 2 2 5 2" xfId="5644" xr:uid="{1487EFB1-491B-4C06-A0C0-AA11FECEAA76}"/>
    <cellStyle name="Normal 3 4 2 2 5 2 2" xfId="9917" xr:uid="{DB05B67B-982D-478E-9122-C3E6FA196D03}"/>
    <cellStyle name="Normal 3 4 2 2 5 2 3" xfId="9009" xr:uid="{CEAA022C-B4A4-45C3-A3E8-83632206F44E}"/>
    <cellStyle name="Normal 3 4 2 2 5 3" xfId="9777" xr:uid="{65C9AE03-332C-4EF6-ACBC-02CDC12EB187}"/>
    <cellStyle name="Normal 3 4 2 2 5 4" xfId="7371" xr:uid="{7559991B-C434-401D-9684-5A55D642A95B}"/>
    <cellStyle name="Normal 3 4 2 2 5 5" xfId="5750" xr:uid="{420E87DB-E6B5-4438-B681-370A72CAA96A}"/>
    <cellStyle name="Normal 3 4 2 2 6" xfId="3430" xr:uid="{E9455359-F088-464A-8CDD-0F9DC78B8938}"/>
    <cellStyle name="Normal 3 4 2 2 6 2" xfId="5554" xr:uid="{4BD9901C-E0E5-434E-90CE-D2B5A44425FD}"/>
    <cellStyle name="Normal 3 4 2 2 6 2 2" xfId="8756" xr:uid="{869C5911-B8A2-4673-8B56-1C0518C5F076}"/>
    <cellStyle name="Normal 3 4 2 2 6 3" xfId="9752" xr:uid="{7F0543CE-570F-4E98-8C7D-BEF6E3D9256C}"/>
    <cellStyle name="Normal 3 4 2 2 6 4" xfId="7114" xr:uid="{826821EC-F504-41B0-AC89-E9A505056A6B}"/>
    <cellStyle name="Normal 3 4 2 2 6 5" xfId="10811" xr:uid="{90A6F16E-1616-465A-9941-7AA244AC3A7E}"/>
    <cellStyle name="Normal 3 4 2 2 7" xfId="2470" xr:uid="{048270C0-6B82-44A3-9E31-C4ADBB852444}"/>
    <cellStyle name="Normal 3 4 2 2 7 2" xfId="5444" xr:uid="{8B673CDA-09EB-4FAD-B15A-EC45C9646924}"/>
    <cellStyle name="Normal 3 4 2 2 7 2 2" xfId="8408" xr:uid="{70467B37-7D08-40B1-A708-202A4E694B25}"/>
    <cellStyle name="Normal 3 4 2 2 7 3" xfId="8354" xr:uid="{763EE4B5-50CC-41DF-A94B-39D26AEB3DE3}"/>
    <cellStyle name="Normal 3 4 2 2 7 4" xfId="6693" xr:uid="{535BE449-EA90-450D-8AF8-87619811EFE9}"/>
    <cellStyle name="Normal 3 4 2 2 7 5" xfId="10167" xr:uid="{3D1C63B6-D417-4144-B0B3-F266F7C08AC6}"/>
    <cellStyle name="Normal 3 4 2 2 8" xfId="1894" xr:uid="{74ED2B24-2209-445B-BF10-74981CC1D848}"/>
    <cellStyle name="Normal 3 4 2 2 8 2" xfId="5114" xr:uid="{2DE0F3C2-0C8A-4E9D-B3E6-4375BFBEA7EA}"/>
    <cellStyle name="Normal 3 4 2 2 8 2 2" xfId="8436" xr:uid="{D2816197-6A04-4FB9-A3DD-75404CBB3ABF}"/>
    <cellStyle name="Normal 3 4 2 2 8 3" xfId="7903" xr:uid="{CF41E56B-A19D-4E32-BED5-F98087045B96}"/>
    <cellStyle name="Normal 3 4 2 2 8 4" xfId="5796" xr:uid="{3C0598F7-7EEF-4D58-B4AF-851F1220C4FC}"/>
    <cellStyle name="Normal 3 4 2 2 9" xfId="3815" xr:uid="{77590334-9148-482D-B5BC-5B3B6364AC22}"/>
    <cellStyle name="Normal 3 4 2 2 9 2" xfId="9388" xr:uid="{1A888140-E201-49FB-ACAF-58608DAD6362}"/>
    <cellStyle name="Normal 3 4 2 3" xfId="1274" xr:uid="{57E8729A-B1E0-4730-83FA-93337BA14458}"/>
    <cellStyle name="Normal 3 4 2 3 2" xfId="2267" xr:uid="{CE3B57EC-8189-4632-A111-352260DA8872}"/>
    <cellStyle name="Normal 3 4 2 3 2 2" xfId="4582" xr:uid="{EB769073-A45C-4BB2-8A98-A72B8D595DED}"/>
    <cellStyle name="Normal 3 4 2 3 2 2 2" xfId="8268" xr:uid="{870EEB8A-5C4A-48C5-90CF-A44178D03D49}"/>
    <cellStyle name="Normal 3 4 2 3 2 2 3" xfId="11412" xr:uid="{D557B63E-6EA3-4761-ADA4-4E728B72D568}"/>
    <cellStyle name="Normal 3 4 2 3 2 3" xfId="4101" xr:uid="{76006B7E-F53A-441D-ABED-DB91D96275C8}"/>
    <cellStyle name="Normal 3 4 2 3 2 3 2" xfId="9152" xr:uid="{C7BC7781-FBC3-49CE-A336-89633E75546C}"/>
    <cellStyle name="Normal 3 4 2 3 2 3 3" xfId="11013" xr:uid="{A5EA6BD4-A7DD-4C88-BF76-24F5388707B2}"/>
    <cellStyle name="Normal 3 4 2 3 2 4" xfId="6536" xr:uid="{98A07465-28AC-4DB7-B07F-36801BFCA004}"/>
    <cellStyle name="Normal 3 4 2 3 2 5" xfId="7283" xr:uid="{AE703FAE-3356-4B54-972B-7FC395B4A909}"/>
    <cellStyle name="Normal 3 4 2 3 3" xfId="3130" xr:uid="{00A40FB6-4C6A-457D-A5E6-E1A2C9E0D66B}"/>
    <cellStyle name="Normal 3 4 2 3 3 2" xfId="4449" xr:uid="{C86811E7-182B-4549-8D71-AD65CB5367D7}"/>
    <cellStyle name="Normal 3 4 2 3 3 2 2" xfId="8669" xr:uid="{A3C7C6E2-F143-4812-9C4A-D2E35DFC1936}"/>
    <cellStyle name="Normal 3 4 2 3 3 2 3" xfId="11281" xr:uid="{58D9C87C-29A2-4107-A6DC-F8C9DEDB35FB}"/>
    <cellStyle name="Normal 3 4 2 3 3 3" xfId="7021" xr:uid="{FFCC55C2-CE78-4BAF-9E37-696C05AC7FD2}"/>
    <cellStyle name="Normal 3 4 2 3 3 4" xfId="10126" xr:uid="{80846753-8516-4472-8449-A13308FE2B8C}"/>
    <cellStyle name="Normal 3 4 2 3 4" xfId="1927" xr:uid="{E2827D4F-2E31-4E56-BFED-E3374F00139B}"/>
    <cellStyle name="Normal 3 4 2 3 4 2" xfId="5130" xr:uid="{8318516C-AF53-4E9E-B53B-404D0A95E7EA}"/>
    <cellStyle name="Normal 3 4 2 3 4 2 2" xfId="11702" xr:uid="{EB64F277-738E-4DD8-99B3-2E840A6E7E40}"/>
    <cellStyle name="Normal 3 4 2 3 4 3" xfId="7934" xr:uid="{68BC9479-4DA4-4AA9-979D-F969A893BF0A}"/>
    <cellStyle name="Normal 3 4 2 3 4 4" xfId="10652" xr:uid="{7705BA8B-9EE0-47C7-8E06-CE0EB6F313AC}"/>
    <cellStyle name="Normal 3 4 2 3 5" xfId="3834" xr:uid="{36F88719-7FDF-4483-A082-653720CAB308}"/>
    <cellStyle name="Normal 3 4 2 3 5 2" xfId="9651" xr:uid="{DF1093F6-FB21-481F-8219-20A7D71085F7}"/>
    <cellStyle name="Normal 3 4 2 3 6" xfId="6205" xr:uid="{64238B81-68B8-4DFA-A7F4-A47B27FE8656}"/>
    <cellStyle name="Normal 3 4 2 3 7" xfId="5733" xr:uid="{935E49F0-41B9-418B-84D7-5ED291C4F3F6}"/>
    <cellStyle name="Normal 3 4 2 4" xfId="2293" xr:uid="{2A125A2C-8D57-475E-8E36-A44288C9E476}"/>
    <cellStyle name="Normal 3 4 2 4 2" xfId="3497" xr:uid="{A40ABC5A-EC43-442B-A76B-CA6B75F8740F}"/>
    <cellStyle name="Normal 3 4 2 4 2 2" xfId="4663" xr:uid="{14D3D732-DBD5-42E3-B412-C0B1C97F9E12}"/>
    <cellStyle name="Normal 3 4 2 4 2 2 2" xfId="8788" xr:uid="{3BD926AB-F004-4473-9883-711543CFD873}"/>
    <cellStyle name="Normal 3 4 2 4 2 2 3" xfId="11493" xr:uid="{903494F2-0D11-46D3-9257-5FE7C9A73E40}"/>
    <cellStyle name="Normal 3 4 2 4 2 3" xfId="4182" xr:uid="{B3FFB120-DF99-4C0A-9BA7-3426EE6E7D67}"/>
    <cellStyle name="Normal 3 4 2 4 2 3 2" xfId="7511" xr:uid="{C2C2B619-82FF-4590-AA3C-3AACEB77BF2B}"/>
    <cellStyle name="Normal 3 4 2 4 2 3 3" xfId="11094" xr:uid="{209EDD4F-43FA-4DFD-9067-BCD31CB14D39}"/>
    <cellStyle name="Normal 3 4 2 4 2 4" xfId="7149" xr:uid="{41F08D7E-01DC-4C8F-B08E-1C6F34EC99ED}"/>
    <cellStyle name="Normal 3 4 2 4 2 5" xfId="10108" xr:uid="{55FDACD2-413B-425C-8EDB-74BBBFE2DECF}"/>
    <cellStyle name="Normal 3 4 2 4 3" xfId="4530" xr:uid="{E187DDB8-746A-47CB-92CA-841A113A3DC2}"/>
    <cellStyle name="Normal 3 4 2 4 3 2" xfId="8294" xr:uid="{51BB4888-B099-4268-8302-6F182DA8F4C0}"/>
    <cellStyle name="Normal 3 4 2 4 3 3" xfId="11361" xr:uid="{B9E769F3-C5DE-4592-9AA0-F91F7FD71AB2}"/>
    <cellStyle name="Normal 3 4 2 4 4" xfId="3987" xr:uid="{C1DA81C3-45B7-444B-A70A-F3B61C8C9E7B}"/>
    <cellStyle name="Normal 3 4 2 4 4 2" xfId="9611" xr:uid="{E1F40CD5-AEB9-4B09-B499-CABED5E69BE1}"/>
    <cellStyle name="Normal 3 4 2 4 4 3" xfId="10950" xr:uid="{DE59F753-9B46-41EF-9257-B8ABC5B3EE52}"/>
    <cellStyle name="Normal 3 4 2 4 5" xfId="6562" xr:uid="{4676DC5B-5A24-4098-943D-7BE7B50A2334}"/>
    <cellStyle name="Normal 3 4 2 4 6" xfId="10362" xr:uid="{4D5E6CB8-3CED-4053-A331-9C7B16BAB00F}"/>
    <cellStyle name="Normal 3 4 2 5" xfId="2075" xr:uid="{DE1BF9BD-2369-4BBA-BC79-42780D432750}"/>
    <cellStyle name="Normal 3 4 2 5 2" xfId="3554" xr:uid="{34C85C52-3708-426D-8DE0-0AD5F617A1A6}"/>
    <cellStyle name="Normal 3 4 2 5 2 2" xfId="4551" xr:uid="{F6F636D3-3986-45A1-B96C-E2FFAA38BD9F}"/>
    <cellStyle name="Normal 3 4 2 5 2 2 2" xfId="8838" xr:uid="{F20FBF17-D5EC-4C55-A739-1C4AE60DA088}"/>
    <cellStyle name="Normal 3 4 2 5 2 2 3" xfId="11381" xr:uid="{B400B8DD-6AB4-43C2-AC52-EBE097683360}"/>
    <cellStyle name="Normal 3 4 2 5 2 3" xfId="8611" xr:uid="{D41003E8-5BEF-4B6E-BEBA-9D01F5DAFBF8}"/>
    <cellStyle name="Normal 3 4 2 5 2 4" xfId="7200" xr:uid="{75018641-EF15-453C-9C29-E4AE1E61B3DA}"/>
    <cellStyle name="Normal 3 4 2 5 2 5" xfId="5742" xr:uid="{AF354949-16F5-400F-9F59-75D49E8C213B}"/>
    <cellStyle name="Normal 3 4 2 5 3" xfId="4067" xr:uid="{9187FAA7-0B3F-425B-9F0F-C6A4F7618BC3}"/>
    <cellStyle name="Normal 3 4 2 5 3 2" xfId="8083" xr:uid="{F3235AF9-F23D-4630-9975-892A9FA61F15}"/>
    <cellStyle name="Normal 3 4 2 5 3 3" xfId="10979" xr:uid="{4C6C8FFE-8D79-4D17-86C6-5279F8447120}"/>
    <cellStyle name="Normal 3 4 2 5 4" xfId="9724" xr:uid="{C3CA66DF-A215-4F34-941F-C24A1065E74B}"/>
    <cellStyle name="Normal 3 4 2 5 5" xfId="6353" xr:uid="{BA09384E-42BE-44B6-A849-A6DA2FAA44D4}"/>
    <cellStyle name="Normal 3 4 2 5 6" xfId="5810" xr:uid="{366D5F0A-9CBE-4C9E-8938-8CFAC5778AB8}"/>
    <cellStyle name="Normal 3 4 2 6" xfId="3621" xr:uid="{8898E537-EA85-4322-B0B8-6A89210DC400}"/>
    <cellStyle name="Normal 3 4 2 6 2" xfId="4695" xr:uid="{0FAC6A3E-0D86-4A07-95FB-AF6958D2A331}"/>
    <cellStyle name="Normal 3 4 2 6 2 2" xfId="9855" xr:uid="{B67BC46F-A5AB-46F3-A0FD-15780B63DEE9}"/>
    <cellStyle name="Normal 3 4 2 6 2 3" xfId="8896" xr:uid="{56830D51-4161-462E-BD6A-A20D014D6225}"/>
    <cellStyle name="Normal 3 4 2 6 2 4" xfId="11525" xr:uid="{7F588E3D-77A7-469B-9A2E-791374AADB2F}"/>
    <cellStyle name="Normal 3 4 2 6 3" xfId="4242" xr:uid="{4F144867-C68D-48EA-9768-B32732D9DC3C}"/>
    <cellStyle name="Normal 3 4 2 6 3 2" xfId="9435" xr:uid="{C46B4E09-B727-4879-AB4C-B52D60860EBF}"/>
    <cellStyle name="Normal 3 4 2 6 3 3" xfId="11130" xr:uid="{6F22027A-DDDD-4C41-B74E-9FDCA85B6775}"/>
    <cellStyle name="Normal 3 4 2 6 4" xfId="7255" xr:uid="{5F260132-9697-43F5-913A-5455A64CA5F3}"/>
    <cellStyle name="Normal 3 4 2 6 5" xfId="10668" xr:uid="{1F0CD661-48D1-42CD-9268-BF4ED3B32A46}"/>
    <cellStyle name="Normal 3 4 2 7" xfId="3711" xr:uid="{2C0ADB5E-467D-4473-88F5-7AFF90373BA1}"/>
    <cellStyle name="Normal 3 4 2 7 2" xfId="4738" xr:uid="{2AE39380-E76F-4446-8FD8-2BA800B61892}"/>
    <cellStyle name="Normal 3 4 2 7 2 2" xfId="9891" xr:uid="{0DCD8778-6A88-4EC0-B982-CD1B9FF2CE3B}"/>
    <cellStyle name="Normal 3 4 2 7 2 3" xfId="8969" xr:uid="{D3D56EC5-7116-46EC-9069-B0CE6843655D}"/>
    <cellStyle name="Normal 3 4 2 7 2 4" xfId="11563" xr:uid="{DEF45002-A8BA-444E-B33D-725274B73400}"/>
    <cellStyle name="Normal 3 4 2 7 3" xfId="4315" xr:uid="{FAFD7485-CD6F-40C9-BF57-F4077113FF78}"/>
    <cellStyle name="Normal 3 4 2 7 3 2" xfId="7484" xr:uid="{CB38CAEB-502F-472D-8BA3-D2252D9B7FEE}"/>
    <cellStyle name="Normal 3 4 2 7 3 3" xfId="11176" xr:uid="{67711DBB-3CC3-4887-8FF9-15B915228FF2}"/>
    <cellStyle name="Normal 3 4 2 7 4" xfId="7331" xr:uid="{66EDD9A1-3C32-4CC2-9006-7D55D20CC5FA}"/>
    <cellStyle name="Normal 3 4 2 7 5" xfId="9980" xr:uid="{3FF7818E-2A2D-44B0-A8CC-E7D83248A08A}"/>
    <cellStyle name="Normal 3 4 2 8" xfId="2546" xr:uid="{84F470B1-7C7C-4F2A-908E-D08B95322BE3}"/>
    <cellStyle name="Normal 3 4 2 8 2" xfId="4415" xr:uid="{56B1A3CE-5971-4CFC-9D63-237674FA848D}"/>
    <cellStyle name="Normal 3 4 2 8 2 2" xfId="8466" xr:uid="{EA1D5F2B-CF2B-4657-8B63-85F839230D88}"/>
    <cellStyle name="Normal 3 4 2 8 2 3" xfId="11251" xr:uid="{C8271D47-4FE3-41D5-919F-D9F4876D3FC6}"/>
    <cellStyle name="Normal 3 4 2 8 3" xfId="9442" xr:uid="{FFE5B63F-C39E-4353-8F57-A7DD3FADE1B8}"/>
    <cellStyle name="Normal 3 4 2 8 4" xfId="6754" xr:uid="{1AEB9C5C-CE8F-480A-BFB9-A05CD7DBA796}"/>
    <cellStyle name="Normal 3 4 2 8 5" xfId="6891" xr:uid="{8497DA00-B66E-4EF1-8F03-3E072CB80433}"/>
    <cellStyle name="Normal 3 4 2 9" xfId="2429" xr:uid="{A64493F6-C9E3-4A05-8394-61269E5B330F}"/>
    <cellStyle name="Normal 3 4 2 9 2" xfId="5405" xr:uid="{2EECA4C8-6A7C-4D0C-962C-3EEB8D4DBFB7}"/>
    <cellStyle name="Normal 3 4 2 9 2 2" xfId="8367" xr:uid="{A6B3D52C-6BD2-49DB-930B-AA1A6A2AFA94}"/>
    <cellStyle name="Normal 3 4 2 9 3" xfId="9616" xr:uid="{51F812A5-DFD1-499E-B9FB-984120E2FDE3}"/>
    <cellStyle name="Normal 3 4 2 9 4" xfId="6652" xr:uid="{A1B39CC0-0885-4D09-9C0F-5F782D1508EC}"/>
    <cellStyle name="Normal 3 4 2 9 5" xfId="5982" xr:uid="{135FC57B-8B89-49A3-B9D7-35377F672DEA}"/>
    <cellStyle name="Normal 3 4 3" xfId="1050" xr:uid="{B922BB16-9713-4B11-9D1C-BF0E418EB0B5}"/>
    <cellStyle name="Normal 3 4 3 10" xfId="3814" xr:uid="{A08205F7-7BCA-4662-8911-EE5000934B89}"/>
    <cellStyle name="Normal 3 4 3 10 2" xfId="9072" xr:uid="{E84785F7-5848-4317-829E-85851427EAA3}"/>
    <cellStyle name="Normal 3 4 3 11" xfId="6136" xr:uid="{FBDFAE2E-93CD-48A3-BD8F-BA440EC3E931}"/>
    <cellStyle name="Normal 3 4 3 12" xfId="6848" xr:uid="{3EA9B14D-98DF-4E82-9875-41B285AE6348}"/>
    <cellStyle name="Normal 3 4 3 2" xfId="1301" xr:uid="{C991992E-E9F6-41A4-970F-68078C6F7C76}"/>
    <cellStyle name="Normal 3 4 3 2 2" xfId="3219" xr:uid="{513B1291-21FD-4F49-8367-F83D88E2AB6A}"/>
    <cellStyle name="Normal 3 4 3 2 2 2" xfId="4595" xr:uid="{43901A78-53C3-4368-8EE3-9CDC09030B31}"/>
    <cellStyle name="Normal 3 4 3 2 2 2 2" xfId="8695" xr:uid="{1122CAAC-2D52-48E0-8CC8-E7D621BF5749}"/>
    <cellStyle name="Normal 3 4 3 2 2 2 3" xfId="11425" xr:uid="{242ECB33-900F-480F-9C72-069F7973AAE7}"/>
    <cellStyle name="Normal 3 4 3 2 2 3" xfId="4114" xr:uid="{8C68E788-0695-4066-8BF5-98DE5D1D6893}"/>
    <cellStyle name="Normal 3 4 3 2 2 3 2" xfId="9622" xr:uid="{103F81DD-B9AE-40E6-BD7A-49B9737241A0}"/>
    <cellStyle name="Normal 3 4 3 2 2 3 3" xfId="11026" xr:uid="{6D242244-9E94-454C-98ED-47CA5B65FCB8}"/>
    <cellStyle name="Normal 3 4 3 2 2 4" xfId="7050" xr:uid="{33A9BB2B-951D-4954-B935-D806DEC357F8}"/>
    <cellStyle name="Normal 3 4 3 2 2 5" xfId="10124" xr:uid="{74B07C43-6CE1-4BFB-8989-3D95C9AB8D64}"/>
    <cellStyle name="Normal 3 4 3 2 3" xfId="2342" xr:uid="{8A167707-CB00-4D4A-8042-F82006BFC105}"/>
    <cellStyle name="Normal 3 4 3 2 3 2" xfId="4462" xr:uid="{E67B7A1F-F63E-4899-8BA8-444EEFB5613C}"/>
    <cellStyle name="Normal 3 4 3 2 3 2 2" xfId="11294" xr:uid="{15A9640F-EF44-46BF-86F7-EB67E133C081}"/>
    <cellStyle name="Normal 3 4 3 2 3 3" xfId="8322" xr:uid="{D6B8769A-3A0B-4BF5-A638-1B88571728F6}"/>
    <cellStyle name="Normal 3 4 3 2 3 4" xfId="10320" xr:uid="{52107462-B02E-49EB-AE52-E100B4716A8F}"/>
    <cellStyle name="Normal 3 4 3 2 4" xfId="3847" xr:uid="{D2385B02-1559-49E4-AE21-062DCE004C9A}"/>
    <cellStyle name="Normal 3 4 3 2 4 2" xfId="8741" xr:uid="{862D93BA-7D41-411A-932F-D37CD05C6F12}"/>
    <cellStyle name="Normal 3 4 3 2 4 3" xfId="10887" xr:uid="{F8D02FE9-593A-4DB2-87C4-24A240F45484}"/>
    <cellStyle name="Normal 3 4 3 2 5" xfId="6600" xr:uid="{63AB530A-E262-4754-A2A7-6F93269EAE18}"/>
    <cellStyle name="Normal 3 4 3 2 6" xfId="10150" xr:uid="{5DA3415A-917A-4995-B8B6-44C2FAD4E5A4}"/>
    <cellStyle name="Normal 3 4 3 3" xfId="2211" xr:uid="{8390DF55-DA42-4588-86A2-E61AF56F9062}"/>
    <cellStyle name="Normal 3 4 3 3 2" xfId="3515" xr:uid="{047449A7-0A03-4A61-A1EF-8C975D0FD0E7}"/>
    <cellStyle name="Normal 3 4 3 3 2 2" xfId="4562" xr:uid="{001DB713-11F1-43F6-A009-C185AD81B517}"/>
    <cellStyle name="Normal 3 4 3 3 2 2 2" xfId="8802" xr:uid="{68FC49CF-2390-4BE6-90D4-216FB0E74843}"/>
    <cellStyle name="Normal 3 4 3 3 2 2 3" xfId="11392" xr:uid="{348D9A2A-30C1-4D53-9172-FE62199F4957}"/>
    <cellStyle name="Normal 3 4 3 3 2 3" xfId="7480" xr:uid="{C42F0B6D-DE0E-4398-B341-8EAC8DDCCE8D}"/>
    <cellStyle name="Normal 3 4 3 3 2 4" xfId="7164" xr:uid="{9E582BAD-4FDA-4E58-B23D-41D499A27CEB}"/>
    <cellStyle name="Normal 3 4 3 3 2 5" xfId="10352" xr:uid="{CBFCD017-8D8F-44CA-95AA-3C4C2FC557EC}"/>
    <cellStyle name="Normal 3 4 3 3 3" xfId="4078" xr:uid="{479F7F28-C847-4AEA-A484-0859D475BDD0}"/>
    <cellStyle name="Normal 3 4 3 3 3 2" xfId="8217" xr:uid="{28B31B3A-0FED-408F-96A4-D89BCB848194}"/>
    <cellStyle name="Normal 3 4 3 3 3 3" xfId="10990" xr:uid="{264AB00D-91D7-47B9-B862-A28DFFB731D3}"/>
    <cellStyle name="Normal 3 4 3 3 4" xfId="7657" xr:uid="{F5032168-F21E-44F2-BFE2-6023E5751019}"/>
    <cellStyle name="Normal 3 4 3 3 5" xfId="6486" xr:uid="{15F3857B-2193-40ED-9590-40FA7D04AA40}"/>
    <cellStyle name="Normal 3 4 3 3 6" xfId="10414" xr:uid="{5E823229-A718-4319-90B4-C044BA98CD02}"/>
    <cellStyle name="Normal 3 4 3 4" xfId="3567" xr:uid="{0C1B8D5D-BA70-4601-A7CB-0628AB8E33BB}"/>
    <cellStyle name="Normal 3 4 3 4 2" xfId="4770" xr:uid="{9ED3F31B-8EE2-4E7F-8B7A-7DCB08D6CF1C}"/>
    <cellStyle name="Normal 3 4 3 4 2 2" xfId="9841" xr:uid="{BDED1041-2AF3-40BC-8A52-624B1F6D53B4}"/>
    <cellStyle name="Normal 3 4 3 4 2 3" xfId="8851" xr:uid="{8B6563CF-80AD-438F-A555-087D5DEDA675}"/>
    <cellStyle name="Normal 3 4 3 4 2 4" xfId="11594" xr:uid="{59B4376B-3D25-4D3E-94F3-2F9E8348EF19}"/>
    <cellStyle name="Normal 3 4 3 4 3" xfId="4357" xr:uid="{A28504F5-2570-4F05-88AB-B703A51464F7}"/>
    <cellStyle name="Normal 3 4 3 4 3 2" xfId="9546" xr:uid="{6AE96561-4525-43F3-B135-21017F38E4FB}"/>
    <cellStyle name="Normal 3 4 3 4 3 3" xfId="11212" xr:uid="{0329431C-4D36-41C8-A321-E010AC5D9D8A}"/>
    <cellStyle name="Normal 3 4 3 4 4" xfId="7213" xr:uid="{6B96DDE6-A000-4675-85CA-553745559938}"/>
    <cellStyle name="Normal 3 4 3 4 5" xfId="10142" xr:uid="{8448F906-DA9F-4CB6-8BE5-4E4D7D719596}"/>
    <cellStyle name="Normal 3 4 3 5" xfId="3656" xr:uid="{3C95B460-7503-4EAC-9A2A-5626A2DFBC7E}"/>
    <cellStyle name="Normal 3 4 3 5 2" xfId="4427" xr:uid="{7AC9068F-6E71-4D79-9D8D-062100EC78FE}"/>
    <cellStyle name="Normal 3 4 3 5 2 2" xfId="9865" xr:uid="{12791644-AB22-47B7-9970-425713F0025B}"/>
    <cellStyle name="Normal 3 4 3 5 2 3" xfId="8923" xr:uid="{865C4D32-D7D4-469D-9F7B-43E14EC35A09}"/>
    <cellStyle name="Normal 3 4 3 5 2 4" xfId="11262" xr:uid="{64A46798-C845-406A-B201-C55960065AFB}"/>
    <cellStyle name="Normal 3 4 3 5 3" xfId="9111" xr:uid="{69FB9E11-1441-47F2-94BC-B38716D9DF73}"/>
    <cellStyle name="Normal 3 4 3 5 4" xfId="7286" xr:uid="{A9B5AD0A-BE3B-4E26-ACC5-C89250006CBE}"/>
    <cellStyle name="Normal 3 4 3 5 5" xfId="5978" xr:uid="{DB7F2580-7BD1-465A-8C6F-F3603168BE99}"/>
    <cellStyle name="Normal 3 4 3 6" xfId="3738" xr:uid="{FC602C91-85D5-44F8-A446-979D00F41C8B}"/>
    <cellStyle name="Normal 3 4 3 6 2" xfId="5636" xr:uid="{3CD0DB1A-7060-4C66-9235-EDA95B60DD59}"/>
    <cellStyle name="Normal 3 4 3 6 2 2" xfId="9908" xr:uid="{44F77A99-305D-4FA5-8A4D-D8E4D8BAC18E}"/>
    <cellStyle name="Normal 3 4 3 6 2 3" xfId="8996" xr:uid="{D896CDE3-892F-4611-92FE-7330439C89A3}"/>
    <cellStyle name="Normal 3 4 3 6 3" xfId="9526" xr:uid="{C5A551F9-D847-4121-8D5B-81947BDF900E}"/>
    <cellStyle name="Normal 3 4 3 6 4" xfId="7358" xr:uid="{1C502A60-5445-4320-BDE7-20FF6F093A6E}"/>
    <cellStyle name="Normal 3 4 3 6 5" xfId="10623" xr:uid="{BAA15D56-9609-4AC2-BDC0-3889C2C3FBBD}"/>
    <cellStyle name="Normal 3 4 3 7" xfId="3081" xr:uid="{8C07C042-6812-47B6-9BE2-41DF7B61659E}"/>
    <cellStyle name="Normal 3 4 3 7 2" xfId="5516" xr:uid="{B6A47980-F140-4F20-85FA-99572010360F}"/>
    <cellStyle name="Normal 3 4 3 7 2 2" xfId="8636" xr:uid="{0834375C-FA9F-4C5D-A1BB-FB90AAF3EFF2}"/>
    <cellStyle name="Normal 3 4 3 7 3" xfId="9663" xr:uid="{DF10F7E9-E8FF-47D5-94A1-506C0B2363ED}"/>
    <cellStyle name="Normal 3 4 3 7 4" xfId="6988" xr:uid="{B79CD893-25FA-437E-BFD5-23EFB1FB7EF2}"/>
    <cellStyle name="Normal 3 4 3 7 5" xfId="6717" xr:uid="{E20D6E57-E88B-4B5A-AABD-BC968707FDAB}"/>
    <cellStyle name="Normal 3 4 3 8" xfId="2457" xr:uid="{3A15ECD9-4565-404E-BC35-DF0CEDFE7F19}"/>
    <cellStyle name="Normal 3 4 3 8 2" xfId="5431" xr:uid="{8D73A2BB-722F-468B-A982-12BF984FA972}"/>
    <cellStyle name="Normal 3 4 3 8 2 2" xfId="8395" xr:uid="{1B9B7C37-59BE-4E46-8F5E-320A6AC47790}"/>
    <cellStyle name="Normal 3 4 3 8 3" xfId="8681" xr:uid="{746D4926-22D5-4346-9486-EAD8A00588F2}"/>
    <cellStyle name="Normal 3 4 3 8 4" xfId="6680" xr:uid="{75563351-19C1-4F15-AE16-DE7ADFA3EA29}"/>
    <cellStyle name="Normal 3 4 3 8 5" xfId="10598" xr:uid="{D27EF111-D5C6-455D-BE28-75C594CF5390}"/>
    <cellStyle name="Normal 3 4 3 9" xfId="1817" xr:uid="{4854AA22-27BC-4415-8034-95047465F9E5}"/>
    <cellStyle name="Normal 3 4 3 9 2" xfId="5095" xr:uid="{2D6D0490-B6A0-41DF-8D09-DD34F6ACB440}"/>
    <cellStyle name="Normal 3 4 3 9 2 2" xfId="8715" xr:uid="{C5AE32A5-C15A-4733-A643-678BBA5EDF6D}"/>
    <cellStyle name="Normal 3 4 3 9 3" xfId="7839" xr:uid="{AD2CBEFF-FC70-41D5-8446-677578CF42CA}"/>
    <cellStyle name="Normal 3 4 3 9 4" xfId="10455" xr:uid="{208C656B-854A-4F06-8017-29AAD3C63882}"/>
    <cellStyle name="Normal 3 4 4" xfId="1259" xr:uid="{0677DE12-FDE5-4895-A9F4-90B0646CE9BB}"/>
    <cellStyle name="Normal 3 4 4 2" xfId="2254" xr:uid="{33E03277-6720-471C-A819-A29C53F36CB1}"/>
    <cellStyle name="Normal 3 4 4 2 2" xfId="4576" xr:uid="{DBEB2BF6-047B-45D7-95DC-E004CA545550}"/>
    <cellStyle name="Normal 3 4 4 2 2 2" xfId="8255" xr:uid="{650665A3-759A-42E3-843D-D9EEC39A55AF}"/>
    <cellStyle name="Normal 3 4 4 2 2 3" xfId="11406" xr:uid="{3C643812-D8CE-40C2-B584-E2E8F0839085}"/>
    <cellStyle name="Normal 3 4 4 2 3" xfId="4094" xr:uid="{6B29269A-2B2C-4DCD-9565-8301688FDF66}"/>
    <cellStyle name="Normal 3 4 4 2 3 2" xfId="7519" xr:uid="{2A1D30FD-C942-4098-8A71-22EDAEB4F474}"/>
    <cellStyle name="Normal 3 4 4 2 3 3" xfId="11006" xr:uid="{525A81F8-5EE9-4202-B74C-1995F19154B6}"/>
    <cellStyle name="Normal 3 4 4 2 4" xfId="6523" xr:uid="{2FAE0BA3-56A0-40EF-A7C7-4B0B54D09417}"/>
    <cellStyle name="Normal 3 4 4 2 5" xfId="10784" xr:uid="{FE928A01-CF79-453A-B576-7C8730B05B9C}"/>
    <cellStyle name="Normal 3 4 4 3" xfId="3120" xr:uid="{B95A0BA2-7F78-4243-A7DC-1A125A78EB83}"/>
    <cellStyle name="Normal 3 4 4 3 2" xfId="4443" xr:uid="{859E2A60-3079-4029-9894-A5B3B7876CE9}"/>
    <cellStyle name="Normal 3 4 4 3 2 2" xfId="8662" xr:uid="{4FDF7C21-8704-4CE9-8F09-5C7E4E1272CF}"/>
    <cellStyle name="Normal 3 4 4 3 2 3" xfId="11275" xr:uid="{395D4BB9-245D-4230-9361-790A4B4D3523}"/>
    <cellStyle name="Normal 3 4 4 3 3" xfId="7014" xr:uid="{197E6FA2-1DF3-4FC0-9779-D14215F4868D}"/>
    <cellStyle name="Normal 3 4 4 3 4" xfId="6845" xr:uid="{0B4E318C-CA19-404F-97CE-D2C7B48F0CA1}"/>
    <cellStyle name="Normal 3 4 4 4" xfId="1914" xr:uid="{D02778CE-F125-439C-B864-D42547CB44BE}"/>
    <cellStyle name="Normal 3 4 4 4 2" xfId="5125" xr:uid="{AF504854-1C4E-4BB1-8717-075A60CECCE2}"/>
    <cellStyle name="Normal 3 4 4 4 2 2" xfId="11698" xr:uid="{5DD5C565-A096-4DEC-A107-A5CD6DF8D3AE}"/>
    <cellStyle name="Normal 3 4 4 4 3" xfId="7921" xr:uid="{920B88D0-33B2-4C60-B538-A96AF1921945}"/>
    <cellStyle name="Normal 3 4 4 4 4" xfId="10836" xr:uid="{5C388276-D2FE-4A91-B513-FFDC72076E58}"/>
    <cellStyle name="Normal 3 4 4 5" xfId="3828" xr:uid="{A88797BD-50E7-4F9B-87DD-60E3BCCA1129}"/>
    <cellStyle name="Normal 3 4 4 5 2" xfId="9619" xr:uid="{A1B05027-3FB9-4055-A226-7AFAE4773AD5}"/>
    <cellStyle name="Normal 3 4 4 6" xfId="6192" xr:uid="{CDCA1B7D-697B-4D69-9032-CDB28331D32B}"/>
    <cellStyle name="Normal 3 4 4 7" xfId="6875" xr:uid="{5B3892C6-1364-4BF1-B565-B9A391CB90BA}"/>
    <cellStyle name="Normal 3 4 5" xfId="1629" xr:uid="{E5939C79-E186-42A0-8110-0D1F4D8C68F5}"/>
    <cellStyle name="Normal 3 4 5 2" xfId="2280" xr:uid="{62B21979-D1A6-4397-B481-2C491EEC0719}"/>
    <cellStyle name="Normal 3 4 5 2 2" xfId="4650" xr:uid="{B344C430-8B94-472A-88B4-48E86E50E72F}"/>
    <cellStyle name="Normal 3 4 5 2 2 2" xfId="8281" xr:uid="{9EB60610-CFD1-4527-858C-DA3EF9977C5B}"/>
    <cellStyle name="Normal 3 4 5 2 2 3" xfId="11480" xr:uid="{B05B3ABE-E728-43CC-AB40-772BA1BE9B08}"/>
    <cellStyle name="Normal 3 4 5 2 3" xfId="4169" xr:uid="{75465603-BB03-4762-AEC2-1462D6B5D0A8}"/>
    <cellStyle name="Normal 3 4 5 2 3 2" xfId="9476" xr:uid="{D7E534D3-E0EE-45D5-B895-55469EF7CBDC}"/>
    <cellStyle name="Normal 3 4 5 2 3 3" xfId="11081" xr:uid="{A816B62A-2CBD-4EB6-8E58-3DDB93336FDD}"/>
    <cellStyle name="Normal 3 4 5 2 4" xfId="6549" xr:uid="{068CB0EC-6039-41A9-852E-054DE32F34A8}"/>
    <cellStyle name="Normal 3 4 5 2 5" xfId="7504" xr:uid="{20EA4F65-D9DF-403F-96E3-DA5FF101EEA4}"/>
    <cellStyle name="Normal 3 4 5 3" xfId="3485" xr:uid="{8D6C8BA3-1600-4EA5-BE3D-C76AA4C367F2}"/>
    <cellStyle name="Normal 3 4 5 3 2" xfId="4517" xr:uid="{47172808-1F65-4664-9E38-3CC310CC9E1A}"/>
    <cellStyle name="Normal 3 4 5 3 2 2" xfId="8777" xr:uid="{123EBA68-5DFE-48C2-A41B-8C1F1C679EC6}"/>
    <cellStyle name="Normal 3 4 5 3 2 3" xfId="11348" xr:uid="{D0E1B9BE-4C24-4793-8510-7F971AE0C2B6}"/>
    <cellStyle name="Normal 3 4 5 3 3" xfId="7139" xr:uid="{29C32ABC-3041-4F40-9561-410EBBA777D5}"/>
    <cellStyle name="Normal 3 4 5 3 4" xfId="6142" xr:uid="{2AF30E7E-2C80-488D-BC7A-BE4F6AC59DFD}"/>
    <cellStyle name="Normal 3 4 5 4" xfId="3948" xr:uid="{6A4673B4-804E-4976-96EF-89F34FFBBE62}"/>
    <cellStyle name="Normal 3 4 5 4 2" xfId="7670" xr:uid="{3A12D25C-507B-47A7-B92B-E7DD2F18E883}"/>
    <cellStyle name="Normal 3 4 5 4 3" xfId="10936" xr:uid="{22FAEE13-F885-4BC0-AB33-3D1F20F6C140}"/>
    <cellStyle name="Normal 3 4 5 5" xfId="9478" xr:uid="{57AB85B1-47AC-499F-991C-9E6F7DEAFDA9}"/>
    <cellStyle name="Normal 3 4 5 6" xfId="5977" xr:uid="{C6BCC02E-ADED-47A4-81F5-7628F73401A4}"/>
    <cellStyle name="Normal 3 4 5 7" xfId="10662" xr:uid="{0E940D53-A9B3-4A54-B854-BFF6F1EF857C}"/>
    <cellStyle name="Normal 3 4 6" xfId="2061" xr:uid="{E523DFA2-0E6C-44AD-995B-C21DE415C62D}"/>
    <cellStyle name="Normal 3 4 6 2" xfId="3547" xr:uid="{6A209C79-7349-49CD-9E48-B1FA40A703F9}"/>
    <cellStyle name="Normal 3 4 6 2 2" xfId="4546" xr:uid="{E8699900-2B21-43C2-8C6E-683047BB5D6C}"/>
    <cellStyle name="Normal 3 4 6 2 2 2" xfId="8831" xr:uid="{28FA3001-E50A-41DB-B8C9-316316B3C69B}"/>
    <cellStyle name="Normal 3 4 6 2 2 3" xfId="11376" xr:uid="{B5176C41-D88E-49B5-B30C-7ACB3A21A035}"/>
    <cellStyle name="Normal 3 4 6 2 3" xfId="9248" xr:uid="{D21B559B-8962-4872-B8E6-B677BF1E22B3}"/>
    <cellStyle name="Normal 3 4 6 2 4" xfId="7193" xr:uid="{E12DAA91-3464-47D2-A803-F8754432F3FB}"/>
    <cellStyle name="Normal 3 4 6 2 5" xfId="9938" xr:uid="{D8CF6E23-B56F-479E-AC68-CA06F141789D}"/>
    <cellStyle name="Normal 3 4 6 3" xfId="4060" xr:uid="{05C87417-F001-48E6-8F56-1E8D49D709D1}"/>
    <cellStyle name="Normal 3 4 6 3 2" xfId="8068" xr:uid="{2DF6F759-556B-4F7B-A3DF-8C3939574C05}"/>
    <cellStyle name="Normal 3 4 6 3 3" xfId="10973" xr:uid="{5EA6ABD3-C273-4A1B-8E72-6C4917683D93}"/>
    <cellStyle name="Normal 3 4 6 4" xfId="9659" xr:uid="{91FCA0EC-B3D6-40EA-B3E2-E55B186CC80D}"/>
    <cellStyle name="Normal 3 4 6 5" xfId="6338" xr:uid="{E8133DDD-8F85-45F1-9E18-B26E959DC6DE}"/>
    <cellStyle name="Normal 3 4 6 6" xfId="10540" xr:uid="{21F5C481-7690-4886-BE9D-728F77F0F67A}"/>
    <cellStyle name="Normal 3 4 7" xfId="3600" xr:uid="{E6BD391B-B48A-4ACC-B39A-C30040779AED}"/>
    <cellStyle name="Normal 3 4 7 2" xfId="4682" xr:uid="{87F3E463-3ED7-4BAB-896C-11162391F880}"/>
    <cellStyle name="Normal 3 4 7 2 2" xfId="9849" xr:uid="{9E3C4188-3E41-4FBC-88FD-B3CB4DCB3B90}"/>
    <cellStyle name="Normal 3 4 7 2 3" xfId="8881" xr:uid="{99B1B959-7CA9-40C7-BF57-A4A08E5E1ABF}"/>
    <cellStyle name="Normal 3 4 7 2 4" xfId="11512" xr:uid="{25653958-CD70-4FCD-A418-66849652113E}"/>
    <cellStyle name="Normal 3 4 7 3" xfId="4223" xr:uid="{5715AD8E-3101-4329-B878-058F178710AF}"/>
    <cellStyle name="Normal 3 4 7 3 2" xfId="7438" xr:uid="{179956E5-F669-4F5E-AB6B-921E740025B3}"/>
    <cellStyle name="Normal 3 4 7 3 3" xfId="11114" xr:uid="{A09D3249-5DCA-4271-A322-E2549096BB9C}"/>
    <cellStyle name="Normal 3 4 7 4" xfId="7242" xr:uid="{B266FFEC-558B-49E9-A97C-8E32EE705380}"/>
    <cellStyle name="Normal 3 4 7 5" xfId="7076" xr:uid="{D492C7AD-1D39-4F2C-A939-1FBC3D73B5D0}"/>
    <cellStyle name="Normal 3 4 8" xfId="3694" xr:uid="{5E6E0ED8-1706-4D2A-BC0B-A64F40AF1112}"/>
    <cellStyle name="Normal 3 4 8 2" xfId="4721" xr:uid="{A1567E87-1F08-4DBE-A228-41D561260C9F}"/>
    <cellStyle name="Normal 3 4 8 2 2" xfId="9881" xr:uid="{97F39759-5652-4A7C-92AE-503B8D711DC4}"/>
    <cellStyle name="Normal 3 4 8 2 3" xfId="8954" xr:uid="{B070A9F5-B9F3-48C5-8E03-8ADB4D166FBC}"/>
    <cellStyle name="Normal 3 4 8 2 4" xfId="11548" xr:uid="{A791FD9A-5C96-4104-B71A-BBB45108A950}"/>
    <cellStyle name="Normal 3 4 8 3" xfId="4283" xr:uid="{6C1D7DF8-F3DE-42F3-92D1-91DD516C36CD}"/>
    <cellStyle name="Normal 3 4 8 3 2" xfId="9486" xr:uid="{DC8D4CC2-B4EF-4CEE-A877-756362454DDB}"/>
    <cellStyle name="Normal 3 4 8 3 3" xfId="11162" xr:uid="{2595840C-25F9-4B11-A63A-1382EF95F654}"/>
    <cellStyle name="Normal 3 4 8 4" xfId="7316" xr:uid="{0E215F4B-3E62-43F6-BF38-C94E61B62AA4}"/>
    <cellStyle name="Normal 3 4 8 5" xfId="10316" xr:uid="{75255CA1-C913-4FAD-A7B7-083D137A7B68}"/>
    <cellStyle name="Normal 3 4 9" xfId="2499" xr:uid="{DAA93145-3C48-4B34-AD19-417B61C2EDE4}"/>
    <cellStyle name="Normal 3 4 9 2" xfId="4409" xr:uid="{CEF30B4C-8AFA-4D89-AB35-B9DCBAFAA615}"/>
    <cellStyle name="Normal 3 4 9 2 2" xfId="8427" xr:uid="{CE5E34B4-2C08-4847-B31A-AEF682223D09}"/>
    <cellStyle name="Normal 3 4 9 2 3" xfId="11246" xr:uid="{36BC7B92-2DD3-42EF-9AB1-17828F165251}"/>
    <cellStyle name="Normal 3 4 9 3" xfId="8504" xr:uid="{D3229626-A776-42F7-A959-68FAF5BCE525}"/>
    <cellStyle name="Normal 3 4 9 4" xfId="6712" xr:uid="{E11ACCB5-6FC3-41D2-95E8-DF084B635BF5}"/>
    <cellStyle name="Normal 3 4 9 5" xfId="10844" xr:uid="{5DD1109A-792E-48AD-AF43-F1980B262FD8}"/>
    <cellStyle name="Normal 3 5" xfId="8" xr:uid="{75B6C95E-BB38-4249-AAE1-6B7BBCCEE88D}"/>
    <cellStyle name="Normal 3 5 2" xfId="662" xr:uid="{2CB4C6C5-64A2-4D55-8C0A-88C696F5CD2E}"/>
    <cellStyle name="Normal 3 5 3" xfId="1052" xr:uid="{81AED2F7-C512-4F57-AD7A-BBCF06D0DA4B}"/>
    <cellStyle name="Normal 3 6" xfId="1053" xr:uid="{13A9BE2A-703B-478E-B86C-35ED40C5F741}"/>
    <cellStyle name="Normal 3 6 2" xfId="1667" xr:uid="{B67F9F32-311D-4911-A0FE-5997485B571D}"/>
    <cellStyle name="Normal 3 6 2 2" xfId="3220" xr:uid="{7582DF2D-B1DF-4C93-A583-F8F73FE54E8B}"/>
    <cellStyle name="Normal 3 6 2 3" xfId="4970" xr:uid="{D2A7591F-78C5-4372-A38E-9FF98E2CD0B3}"/>
    <cellStyle name="Normal 3 6 2 4" xfId="9327" xr:uid="{3368FC66-F3DA-4B83-932F-A9C3D086195E}"/>
    <cellStyle name="Normal 3 6 3" xfId="1394" xr:uid="{643CEC0F-E43C-4B68-A89A-DC90B954B119}"/>
    <cellStyle name="Normal 3 7" xfId="1048" xr:uid="{8879FEBE-4B3D-4791-8AD5-D001DA8ADD1B}"/>
    <cellStyle name="Normal 3 7 2" xfId="2309" xr:uid="{413C7676-0267-4FE6-AF4D-6B14641DAC0C}"/>
    <cellStyle name="Normal 3 7 2 2" xfId="3634" xr:uid="{B57D6C4B-BB54-4C56-98D1-79EE0E5832FE}"/>
    <cellStyle name="Normal 3 7 2 2 2" xfId="4757" xr:uid="{43F9ED28-62F6-44BA-9AA4-89E6DEFAAB59}"/>
    <cellStyle name="Normal 3 7 2 2 2 2" xfId="8909" xr:uid="{67081C1E-F3F3-40C6-AF6D-EA4C618EBCED}"/>
    <cellStyle name="Normal 3 7 2 2 2 3" xfId="11581" xr:uid="{0ACA7CF6-105D-40FC-B731-D30015D7FFBE}"/>
    <cellStyle name="Normal 3 7 2 2 3" xfId="9660" xr:uid="{DD21910B-AC93-44AE-A48F-82AC1C1A663F}"/>
    <cellStyle name="Normal 3 7 2 2 4" xfId="7268" xr:uid="{807B48CF-ADC9-4DA3-A1B9-8B06A7CD72A8}"/>
    <cellStyle name="Normal 3 7 2 2 5" xfId="5970" xr:uid="{2D899E43-11B6-4155-B061-7548C7FBBA1A}"/>
    <cellStyle name="Normal 3 7 2 3" xfId="4338" xr:uid="{40C1018D-A983-4431-8699-678D08880279}"/>
    <cellStyle name="Normal 3 7 2 3 2" xfId="8307" xr:uid="{5FDBD133-F671-45BD-A55B-F401008BE5E3}"/>
    <cellStyle name="Normal 3 7 2 3 3" xfId="11196" xr:uid="{74DF4FBD-4B65-40EE-A27F-4242A7DD6E8F}"/>
    <cellStyle name="Normal 3 7 2 4" xfId="7694" xr:uid="{5C600BBF-93D1-49BA-AEAB-942DD88F4110}"/>
    <cellStyle name="Normal 3 7 2 5" xfId="6578" xr:uid="{2687740A-E955-4A69-B05D-C1E08F44A8B3}"/>
    <cellStyle name="Normal 3 7 2 6" xfId="6917" xr:uid="{79D7BE51-8979-46CD-837E-41C9584A6958}"/>
    <cellStyle name="Normal 3 7 3" xfId="3724" xr:uid="{DA8C073C-97BE-42E0-983F-862E58B34103}"/>
    <cellStyle name="Normal 3 7 3 2" xfId="5624" xr:uid="{497CD77E-BBF4-4634-AD1D-D6464D130358}"/>
    <cellStyle name="Normal 3 7 3 2 2" xfId="9899" xr:uid="{3EBA2D17-56FB-4AEC-9B2A-951F51ED3AF2}"/>
    <cellStyle name="Normal 3 7 3 2 3" xfId="8982" xr:uid="{75D0C73A-3B26-49D9-966B-2987F4A98892}"/>
    <cellStyle name="Normal 3 7 3 3" xfId="9743" xr:uid="{770973EE-EFE5-49C4-9B23-39E10EAC4E0A}"/>
    <cellStyle name="Normal 3 7 3 4" xfId="7344" xr:uid="{8A7F912B-3409-4AB0-8E65-4413D9D97611}"/>
    <cellStyle name="Normal 3 7 3 5" xfId="6864" xr:uid="{010FA0D3-D808-428D-84E0-842950BFB4F0}"/>
    <cellStyle name="Normal 3 7 4" xfId="3115" xr:uid="{BE457DA4-8C19-4F7A-AAF0-4C257105DACF}"/>
    <cellStyle name="Normal 3 7 5" xfId="2443" xr:uid="{4008FD6A-C080-4B31-9278-E763D3E5979F}"/>
    <cellStyle name="Normal 3 7 5 2" xfId="5418" xr:uid="{FF16534B-E184-4FB6-89D7-9F0EA7649452}"/>
    <cellStyle name="Normal 3 7 5 2 2" xfId="8381" xr:uid="{8668C987-A8AE-49BB-AE51-0206219A761B}"/>
    <cellStyle name="Normal 3 7 5 3" xfId="9303" xr:uid="{ED5D8827-EB03-4318-A18F-1101CBA9D14F}"/>
    <cellStyle name="Normal 3 7 5 4" xfId="6666" xr:uid="{A9D6489A-44FE-4877-BAB0-47329FEAD33D}"/>
    <cellStyle name="Normal 3 7 5 5" xfId="10715" xr:uid="{74004F82-A18B-46F9-B532-7DFF9FE83238}"/>
    <cellStyle name="Normal 3 7 6" xfId="1401" xr:uid="{68B12538-1BFB-4767-AAAC-6A739DB81321}"/>
    <cellStyle name="Normal 3 7 7" xfId="9160" xr:uid="{E4A1AF4B-F095-4C7C-B964-94C66676670E}"/>
    <cellStyle name="Normal 3 8" xfId="1327" xr:uid="{8388846B-27B2-40E1-90E3-D43FE70B43AD}"/>
    <cellStyle name="Normal 3 8 2" xfId="2487" xr:uid="{97DCC341-2EA1-4A08-A06E-F8C0749E6DE8}"/>
    <cellStyle name="Normal 3 8 2 2" xfId="4612" xr:uid="{33846C93-D88A-413B-84ED-336304445077}"/>
    <cellStyle name="Normal 3 8 2 2 2" xfId="11442" xr:uid="{942BC275-4184-45E0-8B2B-625EAB263359}"/>
    <cellStyle name="Normal 3 8 2 2 3" xfId="10282" xr:uid="{B5752C31-A4F3-470F-8E82-22EDA638DF85}"/>
    <cellStyle name="Normal 3 8 2 3" xfId="4131" xr:uid="{702D86B9-83C0-4E02-8B5B-CCD68602619D}"/>
    <cellStyle name="Normal 3 8 2 3 2" xfId="11043" xr:uid="{7587FE34-ED90-4A38-A0E6-DEF528AF9C13}"/>
    <cellStyle name="Normal 3 8 2 4" xfId="10262" xr:uid="{7C07A046-2E21-49D6-B28F-C4AB76628E9A}"/>
    <cellStyle name="Normal 3 8 2 5" xfId="10389" xr:uid="{2D31A282-B17D-440C-AA53-FD8597CA1256}"/>
    <cellStyle name="Normal 3 8 3" xfId="4479" xr:uid="{2379701D-49F2-4990-9BAB-F08B33266DA3}"/>
    <cellStyle name="Normal 3 8 3 2" xfId="11311" xr:uid="{1316E1B2-DEF8-428A-A5B5-51CFACD20A06}"/>
    <cellStyle name="Normal 3 8 3 3" xfId="10234" xr:uid="{6BCF54FE-8C28-46EB-924A-08D7AFF3E7A4}"/>
    <cellStyle name="Normal 3 8 4" xfId="3864" xr:uid="{ACCE5F6C-EE4C-44E9-84A6-CF6669EEFD7C}"/>
    <cellStyle name="Normal 3 8 4 2" xfId="5459" xr:uid="{86DADFE8-F977-4E3C-8E3B-48754A50B071}"/>
    <cellStyle name="Normal 3 8 4 3" xfId="10894" xr:uid="{BE4B3CC6-FCFE-467F-831C-B04FDA287DC3}"/>
    <cellStyle name="Normal 3 8 5" xfId="5959" xr:uid="{69623DA6-EC4C-445C-AA52-C2A980456B6D}"/>
    <cellStyle name="Normal 3 8 6" xfId="10631" xr:uid="{7F62D534-ACA7-4C4F-97BB-E1AACC5CA81B}"/>
    <cellStyle name="Normal 3 9" xfId="4266" xr:uid="{44FC361A-3E6C-44DB-8688-8DA54A535ED0}"/>
    <cellStyle name="Normal 3 9 2" xfId="4711" xr:uid="{8D63AACE-BE0C-4E1D-A60E-653C502E22B7}"/>
    <cellStyle name="Normal 3 9 3" xfId="9191" xr:uid="{D0804509-6EA2-4657-BC05-F7D850947AAE}"/>
    <cellStyle name="Normal 30" xfId="367" xr:uid="{5E950495-1FBF-4B5C-AD7A-26B8AACB5F3A}"/>
    <cellStyle name="Normal 31" xfId="368" xr:uid="{C8C95465-96B6-4E0B-89BB-3CDF69C52374}"/>
    <cellStyle name="Normal 31 2" xfId="1054" xr:uid="{E30ED044-E70E-45F2-A45D-0930366265C4}"/>
    <cellStyle name="Normal 31 3" xfId="1630" xr:uid="{C335F25F-5E7F-44FF-8263-139AB0AFA91B}"/>
    <cellStyle name="Normal 32" xfId="369" xr:uid="{A247C634-F8DE-456A-A168-A91AA89FA38E}"/>
    <cellStyle name="Normal 33" xfId="370" xr:uid="{AB674769-11D9-4092-A1C1-99DAE7DD9D47}"/>
    <cellStyle name="Normal 33 10" xfId="3221" xr:uid="{9DC6BE63-2337-4AD4-8C1A-2BB6BF2BB989}"/>
    <cellStyle name="Normal 33 11" xfId="3321" xr:uid="{10090B50-25A3-401E-B646-EFC55552DA0F}"/>
    <cellStyle name="Normal 33 12" xfId="3431" xr:uid="{27C667C8-4F75-4E55-8EC9-E54223C37622}"/>
    <cellStyle name="Normal 33 2" xfId="1055" xr:uid="{1F217D5D-6E37-4B94-BB05-4F7E5F0248BC}"/>
    <cellStyle name="Normal 33 3" xfId="1056" xr:uid="{0F84C057-7935-43AB-8CFD-B65EA4AAD94E}"/>
    <cellStyle name="Normal 33 4" xfId="1057" xr:uid="{3F1E4F76-DBE3-48C8-8282-51DC4067ECC7}"/>
    <cellStyle name="Normal 33 5" xfId="2651" xr:uid="{B7C06404-D6B7-4FD9-A3C9-81163EAD1187}"/>
    <cellStyle name="Normal 33 6" xfId="2793" xr:uid="{8CF01F31-F626-457D-AE8C-1C074C288288}"/>
    <cellStyle name="Normal 33 7" xfId="2794" xr:uid="{7C7AF34E-ACED-4892-B25C-35045E947758}"/>
    <cellStyle name="Normal 33 8" xfId="2911" xr:uid="{6710B4B5-A01B-454E-BAB9-0C7FE2E4C11F}"/>
    <cellStyle name="Normal 33 9" xfId="3002" xr:uid="{CF9D37DF-4EEA-4BF3-BF9B-3FA52B81CE78}"/>
    <cellStyle name="Normal 34" xfId="371" xr:uid="{9AAF27AC-DFCA-49E2-AEAD-34EA9237C27D}"/>
    <cellStyle name="Normal 34 10" xfId="3222" xr:uid="{EA8383DE-56D5-4393-99FB-133B04865D07}"/>
    <cellStyle name="Normal 34 11" xfId="3322" xr:uid="{CB6235C8-61F0-4511-9E24-DE7DD5E858EB}"/>
    <cellStyle name="Normal 34 12" xfId="3432" xr:uid="{0A067199-1111-44BE-8518-1B0E2B5E36FB}"/>
    <cellStyle name="Normal 34 2" xfId="1058" xr:uid="{3EF88325-3291-4CB1-BDE7-B3E22B2D58E4}"/>
    <cellStyle name="Normal 34 3" xfId="1059" xr:uid="{2F73FB64-A3BD-4C5A-A40A-0CAFF706AC20}"/>
    <cellStyle name="Normal 34 4" xfId="1060" xr:uid="{CB491BFE-9A2E-4868-8336-51C7C14EB1D2}"/>
    <cellStyle name="Normal 34 5" xfId="2652" xr:uid="{3A75EF65-7546-459D-8262-FC866A11044B}"/>
    <cellStyle name="Normal 34 6" xfId="2795" xr:uid="{B9BF4FFB-8EAA-4BF3-BD0A-277022C51886}"/>
    <cellStyle name="Normal 34 7" xfId="2796" xr:uid="{30ACE866-8C97-44B8-A5CF-1B53BCD54C8B}"/>
    <cellStyle name="Normal 34 8" xfId="2912" xr:uid="{50671AEE-0807-46F7-9763-EE457B7F8E73}"/>
    <cellStyle name="Normal 34 9" xfId="3003" xr:uid="{8CA23027-2C42-4AC4-A51E-7C43D5B20AD1}"/>
    <cellStyle name="Normal 35" xfId="372" xr:uid="{A75AED61-C133-4ABC-B7B1-48D62327D276}"/>
    <cellStyle name="Normal 35 2" xfId="1061" xr:uid="{DCE947CB-977D-4AF1-912A-A4F3DE13C903}"/>
    <cellStyle name="Normal 35 3" xfId="1062" xr:uid="{AFB7FCA0-903A-471F-8973-F0A76788DF90}"/>
    <cellStyle name="Normal 36" xfId="373" xr:uid="{5CC8CDD7-7A3A-46ED-A293-17BE9BC9EEDC}"/>
    <cellStyle name="Normal 36 2" xfId="1064" xr:uid="{17DEC850-09BB-4CFA-8729-FE7B038163A0}"/>
    <cellStyle name="Normal 36 3" xfId="1063" xr:uid="{19E34149-3FD5-4918-854F-A79583785FB5}"/>
    <cellStyle name="Normal 37" xfId="374" xr:uid="{F52155B1-7F5C-49FE-8958-85DF0309069C}"/>
    <cellStyle name="Normal 37 2" xfId="1066" xr:uid="{3331E370-0DD0-4E20-952E-7B7D83A6F48F}"/>
    <cellStyle name="Normal 37 3" xfId="1065" xr:uid="{8857CE83-A2F6-4A87-889E-62EFA9F31BC1}"/>
    <cellStyle name="Normal 38" xfId="375" xr:uid="{828201E0-050B-4C93-81C6-F0A82F04F3AA}"/>
    <cellStyle name="Normal 38 2" xfId="1068" xr:uid="{5E5DC667-66A2-465E-B200-B32D3F6B9AF9}"/>
    <cellStyle name="Normal 38 3" xfId="1067" xr:uid="{C76FE299-30E3-4A99-93A2-995B6E3E6406}"/>
    <cellStyle name="Normal 39" xfId="376" xr:uid="{11C2D68A-E3BF-45DA-99E2-9203FE59B1A6}"/>
    <cellStyle name="Normal 39 2" xfId="1069" xr:uid="{D95E687B-CE11-4514-9AD4-5BD08B9D06FA}"/>
    <cellStyle name="Normal 39 2 10" xfId="9617" xr:uid="{DFB1D92B-C1B4-4C93-8627-0B3AD92AA3C2}"/>
    <cellStyle name="Normal 39 2 11" xfId="5848" xr:uid="{EAFDA610-C591-4E72-A6F8-59D1778B2B4C}"/>
    <cellStyle name="Normal 39 2 2" xfId="1479" xr:uid="{8035DD8D-449F-4782-BED8-DE6CF3E07ABE}"/>
    <cellStyle name="Normal 39 2 2 2" xfId="1523" xr:uid="{377E6D00-60AC-4AC9-B963-A0D161240F1C}"/>
    <cellStyle name="Normal 39 2 2 2 2" xfId="1752" xr:uid="{D02176D5-B0A6-4624-BC09-C7FACF693727}"/>
    <cellStyle name="Normal 39 2 2 2 2 2" xfId="2155" xr:uid="{A7E743A7-E606-4C8E-A1B4-376C511158D4}"/>
    <cellStyle name="Normal 39 2 2 2 2 2 2" xfId="5312" xr:uid="{B2437CB7-0142-45DA-8E7B-E9C9BCD88BC4}"/>
    <cellStyle name="Normal 39 2 2 2 2 2 2 2" xfId="8162" xr:uid="{0F485F57-7901-4E71-9371-079D72071088}"/>
    <cellStyle name="Normal 39 2 2 2 2 2 3" xfId="6431" xr:uid="{F315D512-6AD6-4616-8D98-40527390B86B}"/>
    <cellStyle name="Normal 39 2 2 2 2 2 4" xfId="10279" xr:uid="{23F1B8A6-0D92-4DAA-A27A-7FDC7FD8C51F}"/>
    <cellStyle name="Normal 39 2 2 2 2 3" xfId="4752" xr:uid="{B997053D-3D61-4B1F-9C5B-70FC9E6C1863}"/>
    <cellStyle name="Normal 39 2 2 2 2 3 2" xfId="7780" xr:uid="{BFEA6DD9-2812-473A-92D1-8F70C2BE14D2}"/>
    <cellStyle name="Normal 39 2 2 2 2 3 3" xfId="11577" xr:uid="{387A7FAB-2348-4E66-A5D2-18A0F93BAFBC}"/>
    <cellStyle name="Normal 39 2 2 2 2 4" xfId="6081" xr:uid="{2F8F44B4-7924-42F1-BDE3-6DF32320CF08}"/>
    <cellStyle name="Normal 39 2 2 2 2 5" xfId="9976" xr:uid="{4B69D858-FF51-4770-B87E-0FAEC3E5E1A3}"/>
    <cellStyle name="Normal 39 2 2 2 3" xfId="2006" xr:uid="{54C0AFFE-724D-43AA-AC50-668CCDD5A86C}"/>
    <cellStyle name="Normal 39 2 2 2 3 2" xfId="5197" xr:uid="{91496F61-7AA4-423D-B1F9-A8C6FD1BCDB8}"/>
    <cellStyle name="Normal 39 2 2 2 3 2 2" xfId="8013" xr:uid="{152BDDC1-54CE-4A01-AEC8-DECACACF0DCB}"/>
    <cellStyle name="Normal 39 2 2 2 3 3" xfId="6283" xr:uid="{B3BC8CEA-DA9A-486B-BB58-CE06626379B9}"/>
    <cellStyle name="Normal 39 2 2 2 3 4" xfId="10212" xr:uid="{9554E9E5-A3F5-4167-931F-BA809C20288C}"/>
    <cellStyle name="Normal 39 2 2 2 4" xfId="4332" xr:uid="{30F17C2D-6FF8-4701-A5F0-EB9C44CD7183}"/>
    <cellStyle name="Normal 39 2 2 2 4 2" xfId="7599" xr:uid="{A52DFA7D-B834-447A-9C55-AA956F0FA12C}"/>
    <cellStyle name="Normal 39 2 2 2 4 3" xfId="11191" xr:uid="{44340C6B-A0FB-40E6-8067-7B5F5F255736}"/>
    <cellStyle name="Normal 39 2 2 2 5" xfId="5904" xr:uid="{D5E1BF46-106C-4FE8-BFF5-CFFA4D8AB4FE}"/>
    <cellStyle name="Normal 39 2 2 2 6" xfId="5788" xr:uid="{B40BBE4C-9725-4312-8E9F-76D8DC0FAE2B}"/>
    <cellStyle name="Normal 39 2 2 3" xfId="1560" xr:uid="{CF822E9F-7C60-4D4C-AADD-9BCB5421CB83}"/>
    <cellStyle name="Normal 39 2 2 3 2" xfId="1788" xr:uid="{57A728D3-4EAD-4D9C-AF76-B540EC0DE3F5}"/>
    <cellStyle name="Normal 39 2 2 3 2 2" xfId="2191" xr:uid="{9A893DA2-23BA-4B68-A67A-CC51F9120892}"/>
    <cellStyle name="Normal 39 2 2 3 2 2 2" xfId="5347" xr:uid="{43D9F4BB-D377-4F24-87CC-945F371BE8EA}"/>
    <cellStyle name="Normal 39 2 2 3 2 2 2 2" xfId="8198" xr:uid="{7B974B57-95CE-4D40-BF4D-98EF315AA667}"/>
    <cellStyle name="Normal 39 2 2 3 2 2 3" xfId="6467" xr:uid="{41CCF4A0-ADC3-4F11-8053-5CFD172D264B}"/>
    <cellStyle name="Normal 39 2 2 3 2 2 4" xfId="6900" xr:uid="{47979655-80CD-46AA-A30C-F53876ECD4B1}"/>
    <cellStyle name="Normal 39 2 2 3 2 3" xfId="5078" xr:uid="{89BE1624-DFF3-49EA-9C39-3EB484580D5B}"/>
    <cellStyle name="Normal 39 2 2 3 2 3 2" xfId="7816" xr:uid="{4A0018B8-FF85-4563-BC7D-5DEAD04BAAD9}"/>
    <cellStyle name="Normal 39 2 2 3 2 4" xfId="6117" xr:uid="{1F55EE9B-66EB-475F-9A97-EBCE5AD039A3}"/>
    <cellStyle name="Normal 39 2 2 3 2 5" xfId="10498" xr:uid="{9B02D99D-EEBB-421B-8469-0BCDDE98EFEC}"/>
    <cellStyle name="Normal 39 2 2 3 3" xfId="2042" xr:uid="{B0A82A6A-F581-441C-B001-431C67067350}"/>
    <cellStyle name="Normal 39 2 2 3 3 2" xfId="5232" xr:uid="{0ADBE696-E15D-42AD-A74F-BAADFCCD5D09}"/>
    <cellStyle name="Normal 39 2 2 3 3 2 2" xfId="8049" xr:uid="{6A86D66F-6AC0-4A9B-BE32-6DB87A2DD2A4}"/>
    <cellStyle name="Normal 39 2 2 3 3 3" xfId="6319" xr:uid="{01AB0AD9-BF8D-4C12-980E-29C65DBBB529}"/>
    <cellStyle name="Normal 39 2 2 3 3 4" xfId="10286" xr:uid="{D19801CF-D081-4EF6-93FD-6CFAD5E9FBD4}"/>
    <cellStyle name="Normal 39 2 2 3 4" xfId="4678" xr:uid="{EE0D1B9B-C327-4BE5-9B84-2738ED18AEA3}"/>
    <cellStyle name="Normal 39 2 2 3 4 2" xfId="7635" xr:uid="{45946C62-FD4B-41E3-A43A-64B1DEAFBC8A}"/>
    <cellStyle name="Normal 39 2 2 3 4 3" xfId="11508" xr:uid="{5C21ABFF-6792-4F03-931D-E667C0B97799}"/>
    <cellStyle name="Normal 39 2 2 3 5" xfId="5940" xr:uid="{CAB00E02-F227-42BB-AD14-A9C82BFC0B9C}"/>
    <cellStyle name="Normal 39 2 2 3 6" xfId="10115" xr:uid="{3630A043-96AC-4248-B01F-E0CAC8904D46}"/>
    <cellStyle name="Normal 39 2 2 4" xfId="1716" xr:uid="{FC700B2D-84FF-4918-AA72-7D0CFA1D9365}"/>
    <cellStyle name="Normal 39 2 2 4 2" xfId="2119" xr:uid="{166EF50E-28B1-40F5-A1D1-B42A1E825882}"/>
    <cellStyle name="Normal 39 2 2 4 2 2" xfId="5279" xr:uid="{56A32B7D-D1F7-49A1-893C-EB9F87BCA4A6}"/>
    <cellStyle name="Normal 39 2 2 4 2 2 2" xfId="8126" xr:uid="{95809D55-6376-4D41-9A3E-7D608250F17A}"/>
    <cellStyle name="Normal 39 2 2 4 2 3" xfId="6395" xr:uid="{B30A9A2D-53D2-416F-8E5B-EB0452C22624}"/>
    <cellStyle name="Normal 39 2 2 4 2 4" xfId="10795" xr:uid="{FADA0B94-376E-4A34-A86A-8B2579802B1A}"/>
    <cellStyle name="Normal 39 2 2 4 3" xfId="5012" xr:uid="{BB688539-8E2A-463E-BBBC-8A7ABCEC143B}"/>
    <cellStyle name="Normal 39 2 2 4 3 2" xfId="7744" xr:uid="{FED13697-6AED-4265-AD2C-CB879B5F20AF}"/>
    <cellStyle name="Normal 39 2 2 4 4" xfId="6045" xr:uid="{61CD1DE5-F519-4C13-AD30-CCEDAD0EAA0C}"/>
    <cellStyle name="Normal 39 2 2 4 5" xfId="10809" xr:uid="{DBD41110-B9FF-4161-AE16-CFD624BD049F}"/>
    <cellStyle name="Normal 39 2 2 5" xfId="1970" xr:uid="{108FA712-2200-4DA4-BE15-D5885786A9C3}"/>
    <cellStyle name="Normal 39 2 2 5 2" xfId="5163" xr:uid="{173725E0-F3DA-4C92-AA53-A44C30B7CCB2}"/>
    <cellStyle name="Normal 39 2 2 5 2 2" xfId="7977" xr:uid="{FCB0C7FE-3C34-43D3-BF4C-54752DB8B695}"/>
    <cellStyle name="Normal 39 2 2 5 3" xfId="6247" xr:uid="{51E5916E-51BB-4705-81B5-C5BAEA43234B}"/>
    <cellStyle name="Normal 39 2 2 5 4" xfId="5754" xr:uid="{43FC987C-D794-4507-9B3B-AFDA15E183D6}"/>
    <cellStyle name="Normal 39 2 2 6" xfId="4214" xr:uid="{13EE32A0-3825-4D4F-83C5-0BD23CCC5066}"/>
    <cellStyle name="Normal 39 2 2 6 2" xfId="7562" xr:uid="{29009573-D155-4415-8D4F-6BE6D9F6A9EC}"/>
    <cellStyle name="Normal 39 2 2 6 3" xfId="11110" xr:uid="{40BBD379-30CE-49A3-B05E-344F97F428FF}"/>
    <cellStyle name="Normal 39 2 2 7" xfId="5866" xr:uid="{38BDC265-141D-452D-A169-813AE2AF60F0}"/>
    <cellStyle name="Normal 39 2 2 8" xfId="7077" xr:uid="{0FD70DDC-E6AF-4F58-A3EA-8F26C306AB2D}"/>
    <cellStyle name="Normal 39 2 3" xfId="1506" xr:uid="{547AED55-248B-4F61-AA16-B025C5F6D1B4}"/>
    <cellStyle name="Normal 39 2 3 2" xfId="1735" xr:uid="{26EF59A9-481F-4905-A7EA-A8AFBFC8B43E}"/>
    <cellStyle name="Normal 39 2 3 2 2" xfId="2138" xr:uid="{B48917C0-7C73-490A-95AE-009DB2F67CBE}"/>
    <cellStyle name="Normal 39 2 3 2 2 2" xfId="5296" xr:uid="{5C6B8BCC-497E-4E9F-99C4-FC1FAC499E01}"/>
    <cellStyle name="Normal 39 2 3 2 2 2 2" xfId="8145" xr:uid="{73B2286E-B37F-412A-BC87-A08A4BD4F9A4}"/>
    <cellStyle name="Normal 39 2 3 2 2 3" xfId="6414" xr:uid="{15DE2C38-C0E9-474B-94AF-160B2B1B7C84}"/>
    <cellStyle name="Normal 39 2 3 2 2 4" xfId="6839" xr:uid="{6EFB2948-030D-451A-A7FE-069E06179B7E}"/>
    <cellStyle name="Normal 39 2 3 2 3" xfId="4716" xr:uid="{C796AEC6-4DB0-49E4-8B7F-24E2B5FCB3BE}"/>
    <cellStyle name="Normal 39 2 3 2 3 2" xfId="7763" xr:uid="{03314072-DFDC-4C43-A722-AAB063BF2210}"/>
    <cellStyle name="Normal 39 2 3 2 3 3" xfId="11544" xr:uid="{F1741196-8817-4CEA-8C50-0C46B88C5A55}"/>
    <cellStyle name="Normal 39 2 3 2 4" xfId="6064" xr:uid="{D55A1024-7AFA-4F23-9DB5-1A3634753712}"/>
    <cellStyle name="Normal 39 2 3 2 5" xfId="5790" xr:uid="{891C700E-E671-477B-9168-476A865E2FC3}"/>
    <cellStyle name="Normal 39 2 3 3" xfId="1989" xr:uid="{E2A1BC7C-044A-45CC-878C-741BBCFB9DCA}"/>
    <cellStyle name="Normal 39 2 3 3 2" xfId="5181" xr:uid="{D4FD4C69-949F-419B-94EC-F6F8B5277B33}"/>
    <cellStyle name="Normal 39 2 3 3 2 2" xfId="7996" xr:uid="{071261E5-AF5B-4BA1-AA40-0A2FA8BF9D0A}"/>
    <cellStyle name="Normal 39 2 3 3 3" xfId="6266" xr:uid="{031EF9E9-FF11-4336-AB00-3B7FC952E512}"/>
    <cellStyle name="Normal 39 2 3 3 4" xfId="5980" xr:uid="{51E848FF-7241-4613-A8FE-F25671C45336}"/>
    <cellStyle name="Normal 39 2 3 4" xfId="4272" xr:uid="{37CD8215-27EA-42D7-9132-65CC84D15812}"/>
    <cellStyle name="Normal 39 2 3 4 2" xfId="7582" xr:uid="{2277AD35-FFC0-4CB9-AFF7-7666561D0BBD}"/>
    <cellStyle name="Normal 39 2 3 4 3" xfId="11157" xr:uid="{7EF2D96B-7168-4918-8297-9AAC29140B64}"/>
    <cellStyle name="Normal 39 2 3 5" xfId="9124" xr:uid="{C2409ACF-03CE-4AFA-9194-1FA6CFB2F083}"/>
    <cellStyle name="Normal 39 2 3 6" xfId="5887" xr:uid="{509008FF-AA91-4D3C-8703-BA7C9EAF9E25}"/>
    <cellStyle name="Normal 39 2 3 7" xfId="6908" xr:uid="{A3C3C879-914C-4849-9A6F-05E5613909EC}"/>
    <cellStyle name="Normal 39 2 4" xfId="1543" xr:uid="{EF1F1FEB-7A8D-402F-9D8E-144CB19526B6}"/>
    <cellStyle name="Normal 39 2 4 2" xfId="1771" xr:uid="{E57B5357-9AC1-4F9D-A80C-F2074B12148E}"/>
    <cellStyle name="Normal 39 2 4 2 2" xfId="2174" xr:uid="{D117AF57-B2B0-4FE7-823A-F8A26144C6F2}"/>
    <cellStyle name="Normal 39 2 4 2 2 2" xfId="5331" xr:uid="{2282E5EE-90E8-4A35-A7B5-C8BF69A5D00B}"/>
    <cellStyle name="Normal 39 2 4 2 2 2 2" xfId="8181" xr:uid="{0D8B3035-F678-4899-BFF5-19D80FC1EBA1}"/>
    <cellStyle name="Normal 39 2 4 2 2 3" xfId="6450" xr:uid="{76F92F8E-4DC9-4DB7-9E64-E77E1A1BB9E2}"/>
    <cellStyle name="Normal 39 2 4 2 2 4" xfId="10102" xr:uid="{0FB1DB2E-737E-48F3-8AB1-C6222867A18B}"/>
    <cellStyle name="Normal 39 2 4 2 3" xfId="5061" xr:uid="{0E18B591-A4B7-46F7-A838-BDCCAD16BFD1}"/>
    <cellStyle name="Normal 39 2 4 2 3 2" xfId="7799" xr:uid="{6FAB620A-2D64-4930-9DE8-41779724B85F}"/>
    <cellStyle name="Normal 39 2 4 2 4" xfId="6100" xr:uid="{932C8D9F-008D-46C2-8775-D9A2A05BFC67}"/>
    <cellStyle name="Normal 39 2 4 2 5" xfId="10313" xr:uid="{AA1C8014-4ADE-4022-A975-28FE0F8006B5}"/>
    <cellStyle name="Normal 39 2 4 3" xfId="2025" xr:uid="{2CFD1C71-D60F-4574-8EDB-12842F3F1407}"/>
    <cellStyle name="Normal 39 2 4 3 2" xfId="5216" xr:uid="{A98AEA4D-4900-4499-989D-9A4B33713DC3}"/>
    <cellStyle name="Normal 39 2 4 3 2 2" xfId="8032" xr:uid="{C4996CF8-F3CD-4A9E-92CF-635D4B2965B7}"/>
    <cellStyle name="Normal 39 2 4 3 3" xfId="6302" xr:uid="{A8BD6596-755B-441D-B89D-EC5471CF1939}"/>
    <cellStyle name="Normal 39 2 4 3 4" xfId="10246" xr:uid="{27BBDE5A-844D-4F25-A955-7391457D63FB}"/>
    <cellStyle name="Normal 39 2 4 4" xfId="4915" xr:uid="{42C92B9E-0739-4CEE-912C-0890230A629D}"/>
    <cellStyle name="Normal 39 2 4 4 2" xfId="7618" xr:uid="{ABC7E7ED-745D-4FFF-9BB9-02636C5D8CCD}"/>
    <cellStyle name="Normal 39 2 4 5" xfId="5923" xr:uid="{1F2B422B-B3D5-45D2-998C-EE10E4FFB2A1}"/>
    <cellStyle name="Normal 39 2 4 6" xfId="10819" xr:uid="{823313CE-EC34-4C85-A43B-5FEF624FE824}"/>
    <cellStyle name="Normal 39 2 5" xfId="1699" xr:uid="{C3C7C220-5A35-409E-904F-0905D7D587EA}"/>
    <cellStyle name="Normal 39 2 5 2" xfId="2102" xr:uid="{08F0AF74-D677-4104-A36E-D26F626CE327}"/>
    <cellStyle name="Normal 39 2 5 2 2" xfId="5263" xr:uid="{188E7421-CC29-4491-A39A-E895A11B0654}"/>
    <cellStyle name="Normal 39 2 5 2 2 2" xfId="8109" xr:uid="{8F178BE4-1360-4BF3-9590-93FD35D7D244}"/>
    <cellStyle name="Normal 39 2 5 2 3" xfId="6378" xr:uid="{2890C496-1469-4E96-AD94-0C7F7E3839A9}"/>
    <cellStyle name="Normal 39 2 5 2 4" xfId="10776" xr:uid="{54EF3B6E-B5D1-4BC1-81B9-FD1DEFCE8F19}"/>
    <cellStyle name="Normal 39 2 5 3" xfId="4996" xr:uid="{5D3CB2E8-7881-4E7C-97A0-918A38C4E400}"/>
    <cellStyle name="Normal 39 2 5 3 2" xfId="7727" xr:uid="{2C7220D7-C377-4159-B33E-DC5EF8380DEB}"/>
    <cellStyle name="Normal 39 2 5 4" xfId="6028" xr:uid="{B3B4395D-B843-4E2F-BAFF-04AD571931D6}"/>
    <cellStyle name="Normal 39 2 5 5" xfId="7835" xr:uid="{90200433-6457-4534-941B-720F5011612C}"/>
    <cellStyle name="Normal 39 2 6" xfId="1953" xr:uid="{30B9118C-7ECC-497F-8D0E-104848BAB396}"/>
    <cellStyle name="Normal 39 2 6 2" xfId="5147" xr:uid="{940B1D97-11DE-4753-B4AD-E87F6C6BCC2B}"/>
    <cellStyle name="Normal 39 2 6 2 2" xfId="7960" xr:uid="{1C17690C-034F-4EA0-9579-8285B0D79114}"/>
    <cellStyle name="Normal 39 2 6 3" xfId="6230" xr:uid="{58EE420F-5982-42E3-B115-0943C0F06725}"/>
    <cellStyle name="Normal 39 2 6 4" xfId="10271" xr:uid="{81DD95C1-8955-4426-82D7-30D33EE01FE2}"/>
    <cellStyle name="Normal 39 2 7" xfId="3084" xr:uid="{954813FC-9146-4311-AEA7-336680248C01}"/>
    <cellStyle name="Normal 39 2 8" xfId="1460" xr:uid="{1DF6EA3D-01F2-440B-8993-EE98B604CB74}"/>
    <cellStyle name="Normal 39 2 8 2" xfId="4845" xr:uid="{313041B9-8F99-4A34-BBDF-533347CAFD96}"/>
    <cellStyle name="Normal 39 2 8 2 2" xfId="11631" xr:uid="{68E347C1-2829-4BEB-8EB1-A62E9DEB9F1B}"/>
    <cellStyle name="Normal 39 2 8 3" xfId="7545" xr:uid="{EBD645D4-74B0-4DE8-AC8E-6BC148BC8909}"/>
    <cellStyle name="Normal 39 2 8 4" xfId="10667" xr:uid="{ABE0B498-0935-46CB-AF3F-F975B21A97D2}"/>
    <cellStyle name="Normal 39 2 9" xfId="9255" xr:uid="{A158163E-5E88-49E6-8C3C-7971F2238D62}"/>
    <cellStyle name="Normal 39 3" xfId="1265" xr:uid="{9AC8ED38-4466-44DF-863D-7BC831C5C626}"/>
    <cellStyle name="Normal 39 3 10" xfId="5856" xr:uid="{998191EF-0935-49B9-AFD7-BA7E445D50A3}"/>
    <cellStyle name="Normal 39 3 2" xfId="1514" xr:uid="{925CB804-9AD7-45D3-B6F8-679845ACE892}"/>
    <cellStyle name="Normal 39 3 2 2" xfId="1570" xr:uid="{9F6FDFEB-730D-4558-94D1-122C5493F1EC}"/>
    <cellStyle name="Normal 39 3 2 2 2" xfId="1798" xr:uid="{1A7BAB10-3C6F-4E22-912D-0756A84BDB42}"/>
    <cellStyle name="Normal 39 3 2 2 2 2" xfId="2201" xr:uid="{7AF30C8E-BDBF-4A1C-8D2D-A5E41DB8B65E}"/>
    <cellStyle name="Normal 39 3 2 2 2 2 2" xfId="5357" xr:uid="{A24D695E-A2D0-46F1-8701-14B812122E9B}"/>
    <cellStyle name="Normal 39 3 2 2 2 2 2 2" xfId="8208" xr:uid="{8096373A-802B-47E8-87F1-9E24075B8331}"/>
    <cellStyle name="Normal 39 3 2 2 2 2 3" xfId="6477" xr:uid="{1D756CCD-6893-4C5F-9E67-1AE591E97363}"/>
    <cellStyle name="Normal 39 3 2 2 2 2 4" xfId="10875" xr:uid="{CF8993FE-B142-46FB-AC43-10ADD621491C}"/>
    <cellStyle name="Normal 39 3 2 2 2 3" xfId="5087" xr:uid="{EDF8196F-C05A-4313-8271-70370A755D58}"/>
    <cellStyle name="Normal 39 3 2 2 2 3 2" xfId="7826" xr:uid="{9D56B40F-61D5-47C3-BEB1-E8DB50D2D129}"/>
    <cellStyle name="Normal 39 3 2 2 2 4" xfId="6127" xr:uid="{3E5BB76F-7F02-421C-8C12-A2F8CE1E65E5}"/>
    <cellStyle name="Normal 39 3 2 2 2 5" xfId="10614" xr:uid="{64A5D652-4937-4F4E-A215-8455D5D9EE4A}"/>
    <cellStyle name="Normal 39 3 2 2 3" xfId="2052" xr:uid="{575AB5D1-F92B-4E96-B6F5-4F2766EFCDA3}"/>
    <cellStyle name="Normal 39 3 2 2 3 2" xfId="5241" xr:uid="{EC3324DA-2E36-4359-816D-F85FCED366BE}"/>
    <cellStyle name="Normal 39 3 2 2 3 2 2" xfId="8059" xr:uid="{B1D662C5-535E-4CEB-8292-1F26C7F25818}"/>
    <cellStyle name="Normal 39 3 2 2 3 3" xfId="6329" xr:uid="{7F4AB3E3-19A6-46AC-B50D-F07DC3E47E18}"/>
    <cellStyle name="Normal 39 3 2 2 3 4" xfId="10569" xr:uid="{8ABA89A6-9B7A-4C3F-B89D-802133AA5F6C}"/>
    <cellStyle name="Normal 39 3 2 2 4" xfId="4939" xr:uid="{824596D0-FA9B-4437-8B91-4C7624A47944}"/>
    <cellStyle name="Normal 39 3 2 2 4 2" xfId="7645" xr:uid="{8F9864D0-D7B4-438F-8BD4-39C91439C6CE}"/>
    <cellStyle name="Normal 39 3 2 2 5" xfId="5950" xr:uid="{7D20E536-FCF1-408E-B364-506A2DAE080C}"/>
    <cellStyle name="Normal 39 3 2 2 6" xfId="10299" xr:uid="{E94AE9E9-03E9-4C14-9D3F-00AC4097BF7F}"/>
    <cellStyle name="Normal 39 3 2 3" xfId="1743" xr:uid="{BF47FA06-1016-4B0E-A370-8EF60D4D10C6}"/>
    <cellStyle name="Normal 39 3 2 3 2" xfId="2146" xr:uid="{13E25CA1-6DEA-4EDA-813A-283E808D0C6D}"/>
    <cellStyle name="Normal 39 3 2 3 2 2" xfId="5303" xr:uid="{AF00BC91-0ABE-4B92-A036-7E9910FE17EE}"/>
    <cellStyle name="Normal 39 3 2 3 2 2 2" xfId="8153" xr:uid="{5AF488E4-D748-4BBF-9F19-9407D435BA3B}"/>
    <cellStyle name="Normal 39 3 2 3 2 3" xfId="6422" xr:uid="{FC397A88-90B7-4F28-A389-A1B3F5FCEE7D}"/>
    <cellStyle name="Normal 39 3 2 3 2 4" xfId="6838" xr:uid="{5D3DB3CF-03A4-4DDF-9711-2B71DAEFAA4D}"/>
    <cellStyle name="Normal 39 3 2 3 3" xfId="5036" xr:uid="{BDFEAC18-083B-401A-8120-C86DA0784203}"/>
    <cellStyle name="Normal 39 3 2 3 3 2" xfId="7771" xr:uid="{1083A6F9-0D31-466A-BEEF-DE80848EE142}"/>
    <cellStyle name="Normal 39 3 2 3 4" xfId="6072" xr:uid="{6F9A820E-1093-4257-A317-C1624DEA7899}"/>
    <cellStyle name="Normal 39 3 2 3 5" xfId="5659" xr:uid="{2ADED508-92B8-4466-A0A6-B8ACF93D7389}"/>
    <cellStyle name="Normal 39 3 2 4" xfId="1997" xr:uid="{EA3760D3-7015-431E-9834-C2FF537CD3B6}"/>
    <cellStyle name="Normal 39 3 2 4 2" xfId="5188" xr:uid="{1409D57F-7FE0-4186-8D46-5B6D427448AF}"/>
    <cellStyle name="Normal 39 3 2 4 2 2" xfId="8004" xr:uid="{8D2670C9-1A7C-4382-921B-7EA476D2B602}"/>
    <cellStyle name="Normal 39 3 2 4 3" xfId="6274" xr:uid="{7B8DF465-D5B5-433E-9178-75C30AFD705D}"/>
    <cellStyle name="Normal 39 3 2 4 4" xfId="10417" xr:uid="{9056F05B-8347-4D7B-9B39-CA7D06BD4DA8}"/>
    <cellStyle name="Normal 39 3 2 5" xfId="4229" xr:uid="{F1B61050-49E3-44FA-9480-B1AC77D5880D}"/>
    <cellStyle name="Normal 39 3 2 5 2" xfId="4890" xr:uid="{1A528D7E-1472-4D95-B3A8-1754E4C04A72}"/>
    <cellStyle name="Normal 39 3 2 5 2 2" xfId="11645" xr:uid="{8014E563-BF24-479C-8AC7-89A255A48788}"/>
    <cellStyle name="Normal 39 3 2 5 3" xfId="7590" xr:uid="{CA9EDE7B-B5CF-4965-B8E1-D08B2C01361F}"/>
    <cellStyle name="Normal 39 3 2 5 4" xfId="11117" xr:uid="{CD671C80-1E2D-4324-B446-B9253006FF13}"/>
    <cellStyle name="Normal 39 3 2 6" xfId="5895" xr:uid="{62D46CC8-2F35-4CD3-97EA-5B985B200AC3}"/>
    <cellStyle name="Normal 39 3 2 7" xfId="10680" xr:uid="{97810850-9CE3-41B4-BB6F-0F1FAB51FED5}"/>
    <cellStyle name="Normal 39 3 3" xfId="1551" xr:uid="{49DB084E-9B3E-4B01-BB8D-7CF4BA5E68B9}"/>
    <cellStyle name="Normal 39 3 3 2" xfId="1779" xr:uid="{128F7E80-ED67-4CA9-88F4-E594432BA81A}"/>
    <cellStyle name="Normal 39 3 3 2 2" xfId="2182" xr:uid="{65937C51-9B23-4E0A-8D5D-2E370E6B8473}"/>
    <cellStyle name="Normal 39 3 3 2 2 2" xfId="5338" xr:uid="{110D7AC2-302B-4A6E-9F2A-450EB929A00F}"/>
    <cellStyle name="Normal 39 3 3 2 2 2 2" xfId="8189" xr:uid="{E6A538A7-3B9E-4EB0-A270-CFCFAEDCA26F}"/>
    <cellStyle name="Normal 39 3 3 2 2 3" xfId="6458" xr:uid="{8C46DDFF-7864-4237-A033-77959095FDD7}"/>
    <cellStyle name="Normal 39 3 3 2 2 4" xfId="10643" xr:uid="{3E2507B2-EE5F-442F-88C9-274FF9AEBEA8}"/>
    <cellStyle name="Normal 39 3 3 2 3" xfId="5069" xr:uid="{9C7C4047-2880-4F47-BCCA-543F5B086EA2}"/>
    <cellStyle name="Normal 39 3 3 2 3 2" xfId="7807" xr:uid="{AFB0C405-B88B-4D7A-9FA1-8369D2099670}"/>
    <cellStyle name="Normal 39 3 3 2 4" xfId="6108" xr:uid="{4BE757BF-9326-48BD-AFCF-696073F91AB2}"/>
    <cellStyle name="Normal 39 3 3 2 5" xfId="10154" xr:uid="{5E1A880A-5367-4B26-8A03-93F6DF44B5F7}"/>
    <cellStyle name="Normal 39 3 3 3" xfId="2033" xr:uid="{109368B9-ABAE-44D4-B7AD-8CA7C740C38C}"/>
    <cellStyle name="Normal 39 3 3 3 2" xfId="5223" xr:uid="{D9A50D27-7A15-4E27-A407-34F31F9F568A}"/>
    <cellStyle name="Normal 39 3 3 3 2 2" xfId="8040" xr:uid="{B5865557-CCB5-4015-A6E7-8CF5F674A065}"/>
    <cellStyle name="Normal 39 3 3 3 3" xfId="6310" xr:uid="{AFBDA7D2-D762-4C06-895C-4DC506267040}"/>
    <cellStyle name="Normal 39 3 3 3 4" xfId="10611" xr:uid="{B4F43E71-C76A-4FE2-B867-2260FC710FC1}"/>
    <cellStyle name="Normal 39 3 3 4" xfId="4923" xr:uid="{3D284C22-CABF-4F98-8CD8-4C828F5034B2}"/>
    <cellStyle name="Normal 39 3 3 4 2" xfId="7626" xr:uid="{FD89A249-4988-4675-A4EA-DC39B725FF5D}"/>
    <cellStyle name="Normal 39 3 3 5" xfId="5931" xr:uid="{E8BD3B96-18A0-49D1-97CD-238A46CE5FA6}"/>
    <cellStyle name="Normal 39 3 3 6" xfId="10780" xr:uid="{1BF52BE2-274A-4E06-BF94-DB8A582FBFC9}"/>
    <cellStyle name="Normal 39 3 4" xfId="1707" xr:uid="{9F62F3A8-3DEF-4A2B-B995-96BA3ABECEC6}"/>
    <cellStyle name="Normal 39 3 4 2" xfId="2110" xr:uid="{D69206CD-F0F8-4B09-8A55-D018367476B2}"/>
    <cellStyle name="Normal 39 3 4 2 2" xfId="5270" xr:uid="{4A3B6EE9-0ED7-416C-86A3-B66B24ECDBE1}"/>
    <cellStyle name="Normal 39 3 4 2 2 2" xfId="8117" xr:uid="{DBDC44F8-B08D-4AD4-A061-CE48F137C0D4}"/>
    <cellStyle name="Normal 39 3 4 2 3" xfId="6386" xr:uid="{DB023704-E636-4B03-8891-D33281E27F99}"/>
    <cellStyle name="Normal 39 3 4 2 4" xfId="10859" xr:uid="{32D3E890-0A51-4A52-9650-2A0B84300BE9}"/>
    <cellStyle name="Normal 39 3 4 3" xfId="5003" xr:uid="{05E13C19-6C56-4568-A1BE-A9D9E2BACCA9}"/>
    <cellStyle name="Normal 39 3 4 3 2" xfId="7735" xr:uid="{B8E1EAC5-F125-4B9D-8DA5-859BC1B27D94}"/>
    <cellStyle name="Normal 39 3 4 4" xfId="6036" xr:uid="{6C347E69-CEF2-43E4-81A7-E48AFF0338BE}"/>
    <cellStyle name="Normal 39 3 4 5" xfId="5768" xr:uid="{8391C11A-88A8-4F05-BC66-A9D1375E4EAA}"/>
    <cellStyle name="Normal 39 3 5" xfId="1961" xr:uid="{B48A24C4-D2E2-461E-9CE1-A0E18FFDB7BD}"/>
    <cellStyle name="Normal 39 3 5 2" xfId="5154" xr:uid="{3DB45B6D-E9EC-4B24-A8B3-12A1F6A5A5F6}"/>
    <cellStyle name="Normal 39 3 5 2 2" xfId="7968" xr:uid="{5B36D83C-FB8C-4E3E-8BB3-71D78DE1BBDF}"/>
    <cellStyle name="Normal 39 3 5 3" xfId="6238" xr:uid="{361832FC-B5FB-4DCB-841F-B06195660482}"/>
    <cellStyle name="Normal 39 3 5 4" xfId="10431" xr:uid="{3EE4953A-F301-4717-AD55-D6D78FBE809C}"/>
    <cellStyle name="Normal 39 3 6" xfId="3433" xr:uid="{4CDA4B7B-6E81-412A-8FC3-E54700E876D8}"/>
    <cellStyle name="Normal 39 3 7" xfId="1469" xr:uid="{02D4DD52-C0AC-4E81-A6C7-615405C159EF}"/>
    <cellStyle name="Normal 39 3 7 2" xfId="4853" xr:uid="{169B574B-6255-47CF-B604-1A54E52050F5}"/>
    <cellStyle name="Normal 39 3 7 2 2" xfId="11633" xr:uid="{33767196-C7B7-4A57-9561-61C10963D5CA}"/>
    <cellStyle name="Normal 39 3 7 3" xfId="7553" xr:uid="{C9AAB75A-4362-46B1-9DFE-C6FCCA20C06A}"/>
    <cellStyle name="Normal 39 3 7 4" xfId="10375" xr:uid="{18B4D805-1E83-4478-80BA-B56ED5E9EB9C}"/>
    <cellStyle name="Normal 39 3 8" xfId="9258" xr:uid="{32E7EB4E-AB32-4D66-955E-8D98061D6CBD}"/>
    <cellStyle name="Normal 39 3 9" xfId="8733" xr:uid="{1CE0717B-20D6-4F4F-8524-2EBB76D5D8B6}"/>
    <cellStyle name="Normal 39 4" xfId="1333" xr:uid="{5F9B4093-AC5C-4F75-86B6-5F1785A0D395}"/>
    <cellStyle name="Normal 39 4 2" xfId="1726" xr:uid="{15BABD14-0B1D-4458-9F9F-771A3F225EED}"/>
    <cellStyle name="Normal 39 4 2 2" xfId="2129" xr:uid="{46BD957C-0927-482C-B148-5556C6F5A945}"/>
    <cellStyle name="Normal 39 4 2 2 2" xfId="4750" xr:uid="{308E777D-A73D-4C6E-9434-FF6E1B19C3B4}"/>
    <cellStyle name="Normal 39 4 2 2 2 2" xfId="8136" xr:uid="{F825B4DB-740A-4386-A6B2-2FEA3C39118A}"/>
    <cellStyle name="Normal 39 4 2 2 2 3" xfId="11575" xr:uid="{B410C39C-C224-4606-80F2-74FF98483B7F}"/>
    <cellStyle name="Normal 39 4 2 2 3" xfId="6405" xr:uid="{50DF3A61-09B0-415E-B427-28E9BDAB547D}"/>
    <cellStyle name="Normal 39 4 2 2 4" xfId="6755" xr:uid="{610BC386-2FB5-4E5F-B865-64A35ADE9B39}"/>
    <cellStyle name="Normal 39 4 2 3" xfId="4330" xr:uid="{9B8BD3C1-1F81-4C2B-9DE8-234E429002A4}"/>
    <cellStyle name="Normal 39 4 2 3 2" xfId="7754" xr:uid="{0EA040BD-B727-439B-8AA8-D67E4A6798CE}"/>
    <cellStyle name="Normal 39 4 2 3 3" xfId="11189" xr:uid="{605885AB-99E4-4ACB-A5DF-9395008C0B97}"/>
    <cellStyle name="Normal 39 4 2 4" xfId="6055" xr:uid="{52959940-F87F-49F0-A90F-2CFD8395065C}"/>
    <cellStyle name="Normal 39 4 2 5" xfId="5689" xr:uid="{D5F95CFE-842A-42C8-A6AE-C5E1D5AC196C}"/>
    <cellStyle name="Normal 39 4 3" xfId="1980" xr:uid="{CE42739C-858D-4B5E-8E55-BF90931146FC}"/>
    <cellStyle name="Normal 39 4 3 2" xfId="5172" xr:uid="{49318664-75C6-422B-81C6-1B038AFD173B}"/>
    <cellStyle name="Normal 39 4 3 2 2" xfId="7987" xr:uid="{9DDBAD7C-8C48-479C-B299-F150C7F4A9A8}"/>
    <cellStyle name="Normal 39 4 3 3" xfId="6257" xr:uid="{5879B3AB-FE20-4775-9448-0F3BD0718411}"/>
    <cellStyle name="Normal 39 4 3 4" xfId="5993" xr:uid="{3FD3A305-5FCC-4AB6-8AED-EED81F42CDE0}"/>
    <cellStyle name="Normal 39 4 4" xfId="1497" xr:uid="{902551B7-8852-49ED-82C7-1C299EBA2CDD}"/>
    <cellStyle name="Normal 39 4 4 2" xfId="4874" xr:uid="{CE229E9D-5251-4E00-9ACA-9DF78DD458A5}"/>
    <cellStyle name="Normal 39 4 4 2 2" xfId="11639" xr:uid="{327C94CE-64A0-4B93-A5B8-2BE5F10A2CF6}"/>
    <cellStyle name="Normal 39 4 4 3" xfId="7573" xr:uid="{4667FCD1-FD6D-4612-BD7A-6D90A4E46453}"/>
    <cellStyle name="Normal 39 4 4 4" xfId="10831" xr:uid="{37B54C60-A025-4432-8181-C0496B03040A}"/>
    <cellStyle name="Normal 39 4 5" xfId="9270" xr:uid="{4937852F-954A-4A10-AFDE-0143B8586631}"/>
    <cellStyle name="Normal 39 4 6" xfId="8575" xr:uid="{606586D5-BC20-436D-9DCB-106740F5BEA0}"/>
    <cellStyle name="Normal 39 4 7" xfId="5877" xr:uid="{C055284D-C539-4BB5-BC31-EE5B83E81CD6}"/>
    <cellStyle name="Normal 39 5" xfId="1534" xr:uid="{3A92C354-569C-4917-AD85-B7DE3DBCBC6F}"/>
    <cellStyle name="Normal 39 5 2" xfId="1762" xr:uid="{76451B2F-28CF-493E-8031-C48355C764B7}"/>
    <cellStyle name="Normal 39 5 2 2" xfId="2165" xr:uid="{EDED36F5-69D9-4861-BC84-F570331DAAF7}"/>
    <cellStyle name="Normal 39 5 2 2 2" xfId="5322" xr:uid="{5A820278-81D2-40D3-9E94-3C6C6B149B58}"/>
    <cellStyle name="Normal 39 5 2 2 2 2" xfId="8172" xr:uid="{84505BB2-9D2F-4FBF-980B-E2B74D98BDCF}"/>
    <cellStyle name="Normal 39 5 2 2 3" xfId="6441" xr:uid="{67645621-C4BB-4DDD-8C7A-1A1FC996EF35}"/>
    <cellStyle name="Normal 39 5 2 2 4" xfId="10122" xr:uid="{7BA59183-9B52-47A2-90B9-6E6B32DC387B}"/>
    <cellStyle name="Normal 39 5 2 3" xfId="4676" xr:uid="{01490A30-84C9-484E-9962-E52343FDB2DC}"/>
    <cellStyle name="Normal 39 5 2 3 2" xfId="7790" xr:uid="{D480EB00-D887-4F5A-A3BE-334627DD48AD}"/>
    <cellStyle name="Normal 39 5 2 3 3" xfId="11506" xr:uid="{BA026D4C-B972-4FC1-8A74-28855AB9178E}"/>
    <cellStyle name="Normal 39 5 2 4" xfId="6091" xr:uid="{6853ADB9-8669-40D0-A042-B6F64DAF73C3}"/>
    <cellStyle name="Normal 39 5 2 5" xfId="7123" xr:uid="{E5777C43-58ED-42AB-8FF5-139FC5E18759}"/>
    <cellStyle name="Normal 39 5 3" xfId="2016" xr:uid="{86C8101F-5D09-4FCB-BCD2-EE00AE80BECC}"/>
    <cellStyle name="Normal 39 5 3 2" xfId="5207" xr:uid="{7F23232B-BFF1-4E10-A289-A7B2D11B1827}"/>
    <cellStyle name="Normal 39 5 3 2 2" xfId="8023" xr:uid="{96E5DFB9-7DA4-478C-AC9D-4AF8823FB803}"/>
    <cellStyle name="Normal 39 5 3 3" xfId="6293" xr:uid="{B790A18E-E6B1-4CBF-A14A-D65AB9F53C63}"/>
    <cellStyle name="Normal 39 5 3 4" xfId="5728" xr:uid="{7502A06F-5120-4FE5-833F-306C290D9660}"/>
    <cellStyle name="Normal 39 5 4" xfId="4205" xr:uid="{051FFCDA-E156-4ADE-BFE1-BB973B9773E3}"/>
    <cellStyle name="Normal 39 5 4 2" xfId="7609" xr:uid="{2DE2A7A4-5405-4271-809B-D502FB4F0E5B}"/>
    <cellStyle name="Normal 39 5 4 3" xfId="11107" xr:uid="{E25A1E5A-B90C-41C2-9123-0FB8470BBA8E}"/>
    <cellStyle name="Normal 39 5 5" xfId="5914" xr:uid="{9836B6CE-B820-4AAC-819C-3D7FDDD2EE4F}"/>
    <cellStyle name="Normal 39 5 6" xfId="10771" xr:uid="{BDEE9870-3531-4985-91A9-8FE3CC07D95D}"/>
    <cellStyle name="Normal 39 6" xfId="1649" xr:uid="{108F298A-7710-408F-96D9-50FEC975552A}"/>
    <cellStyle name="Normal 39 6 2" xfId="4714" xr:uid="{E5FAD66B-C632-42AF-BE59-35B226434868}"/>
    <cellStyle name="Normal 39 6 2 2" xfId="9061" xr:uid="{7CE99EF2-2D5E-46C3-86C2-715BD95FC1F1}"/>
    <cellStyle name="Normal 39 6 2 3" xfId="11542" xr:uid="{3714F516-A7B7-4B43-9650-727468866390}"/>
    <cellStyle name="Normal 39 6 3" xfId="4270" xr:uid="{51EF4279-102B-4137-91B4-36290DE56AA9}"/>
    <cellStyle name="Normal 39 6 3 2" xfId="4959" xr:uid="{B968E33E-15A7-4ACC-850E-4EEF69BFDEFF}"/>
    <cellStyle name="Normal 39 6 3 3" xfId="11155" xr:uid="{2E098F28-50FF-4133-B2F3-CFA3A8FE79E5}"/>
    <cellStyle name="Normal 39 7" xfId="1689" xr:uid="{80CF6E3C-3B33-4976-8179-C2DDB1B33DA1}"/>
    <cellStyle name="Normal 39 7 2" xfId="2093" xr:uid="{C6CF0DD6-E83C-4E2D-8C97-F50D208A0CE3}"/>
    <cellStyle name="Normal 39 7 2 2" xfId="5254" xr:uid="{344C1BF3-986C-4A28-949D-562832D150C0}"/>
    <cellStyle name="Normal 39 7 2 2 2" xfId="8100" xr:uid="{A80437C4-1B86-4E0B-9B1E-D7664C001358}"/>
    <cellStyle name="Normal 39 7 2 3" xfId="6369" xr:uid="{58C9D9DE-CB61-4DBE-AEF1-20227E37FDA6}"/>
    <cellStyle name="Normal 39 7 2 4" xfId="10476" xr:uid="{23BDC8FC-D2BE-424C-B726-D81EEA1AA88F}"/>
    <cellStyle name="Normal 39 7 3" xfId="4987" xr:uid="{F7DE56A3-7594-47B6-947B-BDC5CEF7A1F2}"/>
    <cellStyle name="Normal 39 7 3 2" xfId="7717" xr:uid="{C7BB6E84-78CD-447A-BB57-37632CF1B94B}"/>
    <cellStyle name="Normal 39 7 4" xfId="6019" xr:uid="{00BE3D12-E88D-4BCF-B8CC-7980E7280FE6}"/>
    <cellStyle name="Normal 39 7 5" xfId="6146" xr:uid="{0F4BE5FE-7D86-4B76-8263-6AE814C6C2E2}"/>
    <cellStyle name="Normal 39 8" xfId="1409" xr:uid="{F9DC1949-E5AF-437E-9BC8-DD3ECEA98967}"/>
    <cellStyle name="Normal 39 8 2" xfId="4832" xr:uid="{1894B799-C6BE-460E-90BC-00BF27C58368}"/>
    <cellStyle name="Normal 39 8 2 2" xfId="7526" xr:uid="{C0587F5D-AEC1-443A-A9AA-964F691634FB}"/>
    <cellStyle name="Normal 39 8 3" xfId="5826" xr:uid="{007C0E80-2F15-4B41-9153-1EAF4402FD65}"/>
    <cellStyle name="Normal 39 8 4" xfId="6785" xr:uid="{9376F08E-BF1F-473B-8E37-3BED234A8E70}"/>
    <cellStyle name="Normal 39 9" xfId="1944" xr:uid="{37DEB910-5752-4212-B716-01C615C41A65}"/>
    <cellStyle name="Normal 39 9 2" xfId="5138" xr:uid="{C5458D1C-3B93-488A-877D-97D3A9287E16}"/>
    <cellStyle name="Normal 39 9 2 2" xfId="7951" xr:uid="{B6BD92A4-11AD-4BBA-9E29-D9E05D2095F0}"/>
    <cellStyle name="Normal 39 9 3" xfId="6221" xr:uid="{B6214369-E352-482F-AB58-17C9CF89D791}"/>
    <cellStyle name="Normal 39 9 4" xfId="10591" xr:uid="{B12CBCA4-B307-405B-8CB9-4D2A61274183}"/>
    <cellStyle name="Normal 4" xfId="377" xr:uid="{D690401B-89BA-4900-9BA9-4A37CF21754F}"/>
    <cellStyle name="Normal 4 2" xfId="378" xr:uid="{A73115E0-AA8C-4827-A0A5-C91EA3BD295B}"/>
    <cellStyle name="Normal 4 2 2" xfId="663" xr:uid="{4223A07E-2653-45EE-88B7-4E27023B3435}"/>
    <cellStyle name="Normal 4 2 2 10" xfId="5859" xr:uid="{AFDA6A3E-EE9F-4118-9CBF-3DF4E9D1EA59}"/>
    <cellStyle name="Normal 4 2 2 2" xfId="1516" xr:uid="{300F4780-B3E2-4DF3-B845-13A2DFE33709}"/>
    <cellStyle name="Normal 4 2 2 2 2" xfId="1564" xr:uid="{6EB12E13-0882-425F-A68F-D67DC19E2229}"/>
    <cellStyle name="Normal 4 2 2 2 2 2" xfId="1579" xr:uid="{C583FE96-6DDF-4137-8164-21C9FC55116F}"/>
    <cellStyle name="Normal 4 2 2 2 2 2 2" xfId="1802" xr:uid="{D6F184F1-B807-4C7D-9AE6-BA67A5646D43}"/>
    <cellStyle name="Normal 4 2 2 2 2 2 2 2" xfId="2205" xr:uid="{4F186516-EDD9-47DE-88EE-5EE603580F51}"/>
    <cellStyle name="Normal 4 2 2 2 2 2 2 2 2" xfId="4799" xr:uid="{9AF577B1-0FFF-4678-8ACA-B561425B8510}"/>
    <cellStyle name="Normal 4 2 2 2 2 2 2 2 2 2" xfId="8212" xr:uid="{3984F330-F9ED-4D17-AA14-22225A593CF6}"/>
    <cellStyle name="Normal 4 2 2 2 2 2 2 2 2 3" xfId="11620" xr:uid="{CC644628-379A-414F-86E8-3E8F27317060}"/>
    <cellStyle name="Normal 4 2 2 2 2 2 2 2 3" xfId="6481" xr:uid="{B3658A53-86C1-4C6B-B4CF-8B065ED5A6C6}"/>
    <cellStyle name="Normal 4 2 2 2 2 2 2 2 4" xfId="5702" xr:uid="{4916563D-51C5-46D6-9669-40EC7E3DDAA0}"/>
    <cellStyle name="Normal 4 2 2 2 2 2 2 3" xfId="4400" xr:uid="{F13B519D-81C9-4B8A-A6D9-8870B5C5BFB2}"/>
    <cellStyle name="Normal 4 2 2 2 2 2 2 3 2" xfId="7830" xr:uid="{4CC9E01E-544C-403F-82CE-9245C4138844}"/>
    <cellStyle name="Normal 4 2 2 2 2 2 2 3 3" xfId="11241" xr:uid="{D15E0A9A-804E-44F5-A2B7-58DB12088809}"/>
    <cellStyle name="Normal 4 2 2 2 2 2 2 4" xfId="6131" xr:uid="{572767B3-BF7A-4FAA-ADC0-634EC5EF558B}"/>
    <cellStyle name="Normal 4 2 2 2 2 2 2 5" xfId="10689" xr:uid="{01967111-4CB2-4E75-B4AF-01A5D40E7E4B}"/>
    <cellStyle name="Normal 4 2 2 2 2 2 3" xfId="2056" xr:uid="{0A33A2A2-F05A-4C22-A870-7BFDFC896CC7}"/>
    <cellStyle name="Normal 4 2 2 2 2 2 3 2" xfId="4710" xr:uid="{C859BD23-4829-446E-9B09-B8A9013FBDB5}"/>
    <cellStyle name="Normal 4 2 2 2 2 2 3 2 2" xfId="8063" xr:uid="{E3C4284E-464A-4CAC-A09C-1E26EE5F6C9B}"/>
    <cellStyle name="Normal 4 2 2 2 2 2 3 2 3" xfId="11539" xr:uid="{38CA7D37-0DD7-44F4-9AF9-39BE081B84F6}"/>
    <cellStyle name="Normal 4 2 2 2 2 2 3 3" xfId="6333" xr:uid="{A8F5CB0D-5BFD-4B9B-B867-49C2C2E7296E}"/>
    <cellStyle name="Normal 4 2 2 2 2 2 3 4" xfId="10118" xr:uid="{54ECFD92-5FA9-4E2A-97F9-0CC050D6FAFD}"/>
    <cellStyle name="Normal 4 2 2 2 2 2 4" xfId="4801" xr:uid="{05DB10D4-C57A-4257-9D0B-2524D4E2E98C}"/>
    <cellStyle name="Normal 4 2 2 2 2 2 4 2" xfId="7649" xr:uid="{B2B348FE-D96D-498D-A119-4E2D587EFE38}"/>
    <cellStyle name="Normal 4 2 2 2 2 2 4 3" xfId="11622" xr:uid="{A6E29DAA-054F-46B2-8A92-641B624AC674}"/>
    <cellStyle name="Normal 4 2 2 2 2 2 5" xfId="4265" xr:uid="{AB40ADE5-8DC3-492E-BE0F-D4F58A0FF958}"/>
    <cellStyle name="Normal 4 2 2 2 2 2 5 2" xfId="11152" xr:uid="{4E13B086-F3F6-46FA-B263-B27DE7B8C50F}"/>
    <cellStyle name="Normal 4 2 2 2 2 2 5 3" xfId="9950" xr:uid="{EF4469D3-8CF2-4E21-9C83-D7115C2E2448}"/>
    <cellStyle name="Normal 4 2 2 2 2 2 6" xfId="5955" xr:uid="{7194A89E-7F6A-4DF5-9C2A-68FA4796B152}"/>
    <cellStyle name="Normal 4 2 2 2 2 2 7" xfId="10381" xr:uid="{E32C2E2B-5405-4D7A-A7EF-D21A9B2A63E2}"/>
    <cellStyle name="Normal 4 2 2 2 2 3" xfId="1792" xr:uid="{1CA52BA5-6B74-418B-AC3F-3726101B9E60}"/>
    <cellStyle name="Normal 4 2 2 2 2 3 2" xfId="2195" xr:uid="{EF0D5B17-42C3-4DFA-9015-3BC446FF2A41}"/>
    <cellStyle name="Normal 4 2 2 2 2 3 2 2" xfId="5351" xr:uid="{1657D084-6422-4233-A67D-CEBE8C9CF247}"/>
    <cellStyle name="Normal 4 2 2 2 2 3 2 2 2" xfId="8202" xr:uid="{D2D7827C-59BC-48AA-9075-2D31BBCBBAD7}"/>
    <cellStyle name="Normal 4 2 2 2 2 3 2 3" xfId="6471" xr:uid="{3391F5F0-8BAE-489D-BC02-8AD7B58BAC94}"/>
    <cellStyle name="Normal 4 2 2 2 2 3 2 4" xfId="10685" xr:uid="{4F106FC6-83BF-47AB-BC2D-26C5C22A8C0E}"/>
    <cellStyle name="Normal 4 2 2 2 2 3 3" xfId="5082" xr:uid="{7B20F59B-D65F-42B8-B1DD-CAD374153FD6}"/>
    <cellStyle name="Normal 4 2 2 2 2 3 3 2" xfId="7820" xr:uid="{045DC997-1F8B-41B3-B941-2639615A49D9}"/>
    <cellStyle name="Normal 4 2 2 2 2 3 4" xfId="6121" xr:uid="{49059BEB-13BA-45B1-84B2-6B468405C580}"/>
    <cellStyle name="Normal 4 2 2 2 2 3 5" xfId="6872" xr:uid="{0FC04D17-3C02-4926-B07A-61D8858F467F}"/>
    <cellStyle name="Normal 4 2 2 2 2 4" xfId="2046" xr:uid="{C0D3EB4B-F9B1-4540-8B46-CB1D89FEA545}"/>
    <cellStyle name="Normal 4 2 2 2 2 4 2" xfId="5235" xr:uid="{C8E6F46F-A899-4780-9E44-D0EEA406B9E5}"/>
    <cellStyle name="Normal 4 2 2 2 2 4 2 2" xfId="8053" xr:uid="{A2389272-CB3F-4DEF-99DB-D163CEE3BBB5}"/>
    <cellStyle name="Normal 4 2 2 2 2 4 3" xfId="6323" xr:uid="{9EF4FC2C-A60F-40B2-854F-C15D2BF9C10B}"/>
    <cellStyle name="Normal 4 2 2 2 2 4 4" xfId="7281" xr:uid="{8CFED26A-B5D6-4AD5-B3C6-C7393748F9A6}"/>
    <cellStyle name="Normal 4 2 2 2 2 5" xfId="7639" xr:uid="{7B0C72AB-69B1-469D-A12F-766C70C97C21}"/>
    <cellStyle name="Normal 4 2 2 2 2 6" xfId="7660" xr:uid="{E90520C2-CE4B-47AA-9BC3-FCE011EEDB82}"/>
    <cellStyle name="Normal 4 2 2 2 2 7" xfId="5944" xr:uid="{B79A7901-A3E8-4485-816F-9D9D2F107810}"/>
    <cellStyle name="Normal 4 2 2 2 2 8" xfId="7282" xr:uid="{D905E9D7-96D5-4445-BD15-55FA2FA3B420}"/>
    <cellStyle name="Normal 4 2 2 2 3" xfId="1745" xr:uid="{651D3B2A-D344-4DBA-8215-98DFD2B8EABF}"/>
    <cellStyle name="Normal 4 2 2 2 3 2" xfId="2148" xr:uid="{4662EACF-7F62-42C2-9654-335AA7148DC6}"/>
    <cellStyle name="Normal 4 2 2 2 3 2 2" xfId="5305" xr:uid="{E2E39EEE-6EA0-4CE2-9127-3AC6042F9B26}"/>
    <cellStyle name="Normal 4 2 2 2 3 2 2 2" xfId="8155" xr:uid="{19B9E970-A74B-4964-BFE6-CC53C4335A7E}"/>
    <cellStyle name="Normal 4 2 2 2 3 2 3" xfId="6424" xr:uid="{59114604-80B5-4530-9447-D47DC5CAE40A}"/>
    <cellStyle name="Normal 4 2 2 2 3 2 4" xfId="9987" xr:uid="{9D27C866-B1EA-4C51-ACD7-9062753F2C81}"/>
    <cellStyle name="Normal 4 2 2 2 3 3" xfId="5038" xr:uid="{5456FDFD-BF64-49D5-AA70-2D35172A9249}"/>
    <cellStyle name="Normal 4 2 2 2 3 3 2" xfId="7773" xr:uid="{1A0BDFCD-8D73-46EF-9791-ACC56C08C1FE}"/>
    <cellStyle name="Normal 4 2 2 2 3 4" xfId="6074" xr:uid="{2A9DFEF4-C9BF-4FFE-8D94-06B6E6825F2F}"/>
    <cellStyle name="Normal 4 2 2 2 3 5" xfId="5674" xr:uid="{39FCF1DF-595A-462B-996A-7FAB5FBA9ED2}"/>
    <cellStyle name="Normal 4 2 2 2 4" xfId="1999" xr:uid="{69027D87-A193-4EC8-834B-EF2C57B23E65}"/>
    <cellStyle name="Normal 4 2 2 2 4 2" xfId="5190" xr:uid="{FE7C5714-027D-4D44-8AA8-DA421BE0036E}"/>
    <cellStyle name="Normal 4 2 2 2 4 2 2" xfId="8006" xr:uid="{755B68FC-3C38-428D-BE56-881EFC32977B}"/>
    <cellStyle name="Normal 4 2 2 2 4 3" xfId="6276" xr:uid="{84BBE629-9CA5-48C1-B81A-0DF359311B64}"/>
    <cellStyle name="Normal 4 2 2 2 4 4" xfId="5720" xr:uid="{BFBE1529-8E32-47B2-84C1-C634C843AD9C}"/>
    <cellStyle name="Normal 4 2 2 2 5" xfId="3732" xr:uid="{2A95B2F3-56E0-4DB4-8194-BBAEE799EC12}"/>
    <cellStyle name="Normal 4 2 2 2 5 2" xfId="5631" xr:uid="{23A143BC-92A2-4479-8E4E-8C4B1A626474}"/>
    <cellStyle name="Normal 4 2 2 2 5 2 2" xfId="8990" xr:uid="{62AD9A7A-996C-4ACD-9CD4-7EAA38F44952}"/>
    <cellStyle name="Normal 4 2 2 2 5 3" xfId="7352" xr:uid="{D8F10783-0CE8-4F7C-973C-142D0778F44D}"/>
    <cellStyle name="Normal 4 2 2 2 5 4" xfId="10767" xr:uid="{379B2446-DCDA-4F1B-93F1-FF4A7CDCCFB1}"/>
    <cellStyle name="Normal 4 2 2 2 6" xfId="7592" xr:uid="{F4D49F10-5F66-4215-A6F2-D1700003DE6D}"/>
    <cellStyle name="Normal 4 2 2 2 7" xfId="8590" xr:uid="{E0AFB481-BBC0-40F6-9AC2-8F3348C57DDF}"/>
    <cellStyle name="Normal 4 2 2 2 8" xfId="5897" xr:uid="{317434D9-13FE-4C61-9B60-1EDB1D3EE035}"/>
    <cellStyle name="Normal 4 2 2 2 9" xfId="6781" xr:uid="{C49974B2-4405-4B9D-B328-5E9AF6948C79}"/>
    <cellStyle name="Normal 4 2 2 3" xfId="1553" xr:uid="{39B13C31-7685-4CE3-9B2C-BE349FE6DDC9}"/>
    <cellStyle name="Normal 4 2 2 3 2" xfId="1781" xr:uid="{16A01089-01E6-44C8-A412-DD812AC540D9}"/>
    <cellStyle name="Normal 4 2 2 3 2 2" xfId="2184" xr:uid="{70F78D57-72B9-4D35-A20B-17710ECB3C74}"/>
    <cellStyle name="Normal 4 2 2 3 2 2 2" xfId="5340" xr:uid="{D80D7EDD-37CF-4032-85C8-89598A3EFAA6}"/>
    <cellStyle name="Normal 4 2 2 3 2 2 2 2" xfId="8191" xr:uid="{0BE30B93-5FB6-42DF-8EA2-91D3978BB159}"/>
    <cellStyle name="Normal 4 2 2 3 2 2 3" xfId="6460" xr:uid="{9D52FAB9-E7D9-4888-82AC-2F6DECDE52D2}"/>
    <cellStyle name="Normal 4 2 2 3 2 2 4" xfId="6814" xr:uid="{AEAC59D8-A10B-4FD7-B1CA-87DBBF0EFBFE}"/>
    <cellStyle name="Normal 4 2 2 3 2 3" xfId="5071" xr:uid="{9C03F0DC-8357-4164-B144-5E60BD87BAC4}"/>
    <cellStyle name="Normal 4 2 2 3 2 3 2" xfId="7809" xr:uid="{E33B6239-8443-4F13-B68D-35B8BE02ED61}"/>
    <cellStyle name="Normal 4 2 2 3 2 4" xfId="6110" xr:uid="{5AFEC85A-958B-4F9E-9515-D90B76417FD3}"/>
    <cellStyle name="Normal 4 2 2 3 2 5" xfId="10208" xr:uid="{1804B23B-4FC2-4A14-9CB6-6EA613BDB5D8}"/>
    <cellStyle name="Normal 4 2 2 3 3" xfId="2035" xr:uid="{628EE4B8-B2E7-42BB-8C04-F27E52837754}"/>
    <cellStyle name="Normal 4 2 2 3 3 2" xfId="5225" xr:uid="{597994F3-AFDB-408E-A475-98F51E2F0C99}"/>
    <cellStyle name="Normal 4 2 2 3 3 2 2" xfId="8042" xr:uid="{4B5F9D71-06BF-4C14-AA12-66D1E14F75BD}"/>
    <cellStyle name="Normal 4 2 2 3 3 3" xfId="6312" xr:uid="{6B5EAC0A-8C68-447B-ADA0-6EB7E6829B58}"/>
    <cellStyle name="Normal 4 2 2 3 3 4" xfId="6867" xr:uid="{26C08837-12EA-4787-BAF4-B3EE6D879169}"/>
    <cellStyle name="Normal 4 2 2 3 4" xfId="3645" xr:uid="{1A20F560-B73E-4CEE-AAE9-F8AD42201262}"/>
    <cellStyle name="Normal 4 2 2 3 4 2" xfId="5612" xr:uid="{920DC491-AC6B-4FBB-AAFE-732EA830407F}"/>
    <cellStyle name="Normal 4 2 2 3 4 2 2" xfId="8917" xr:uid="{7B96D42D-9D8F-47E8-A746-0DEE79A08F21}"/>
    <cellStyle name="Normal 4 2 2 3 4 3" xfId="7277" xr:uid="{F2E8C5CF-AFAC-486A-A651-B0B055C4E80C}"/>
    <cellStyle name="Normal 4 2 2 3 4 4" xfId="10815" xr:uid="{1F989A8D-7458-417C-AC1F-DB8DA30CFA84}"/>
    <cellStyle name="Normal 4 2 2 3 5" xfId="4925" xr:uid="{9721AF0D-7EA1-4C6D-B4F5-802AF06AF343}"/>
    <cellStyle name="Normal 4 2 2 3 5 2" xfId="7628" xr:uid="{5AAC0707-B2F5-46E4-B721-71DBFAAD3D55}"/>
    <cellStyle name="Normal 4 2 2 3 6" xfId="9443" xr:uid="{61787291-7B21-420A-860F-FC2D7DFFEBEA}"/>
    <cellStyle name="Normal 4 2 2 3 7" xfId="5933" xr:uid="{A4FBE930-FF98-4B13-8D60-E6826B59DF88}"/>
    <cellStyle name="Normal 4 2 2 3 8" xfId="9968" xr:uid="{8156E8C0-500D-440D-B5E5-11205FACD599}"/>
    <cellStyle name="Normal 4 2 2 4" xfId="1709" xr:uid="{D93529DB-D687-4DB0-BB61-E491A0A9D96B}"/>
    <cellStyle name="Normal 4 2 2 4 2" xfId="2112" xr:uid="{71997B7D-9F52-488D-A8BC-F1A7949B2A24}"/>
    <cellStyle name="Normal 4 2 2 4 2 2" xfId="5272" xr:uid="{EBEC3CA4-DD50-41C4-B67F-9DCBB7A10884}"/>
    <cellStyle name="Normal 4 2 2 4 2 2 2" xfId="8119" xr:uid="{FD66AE0E-FEEA-4CE2-BF69-C61302EF8DD1}"/>
    <cellStyle name="Normal 4 2 2 4 2 3" xfId="6388" xr:uid="{6E18D69A-2F2A-42DA-BF2D-45AB250CF4BC}"/>
    <cellStyle name="Normal 4 2 2 4 2 4" xfId="10490" xr:uid="{57A8D0DB-4237-41CD-93C6-9718EA9832D0}"/>
    <cellStyle name="Normal 4 2 2 4 3" xfId="5005" xr:uid="{83EF81FC-FAAA-4D03-8373-67C8F6CEC80F}"/>
    <cellStyle name="Normal 4 2 2 4 3 2" xfId="7737" xr:uid="{2F473D7C-593A-4F76-AEAC-9278E44CB360}"/>
    <cellStyle name="Normal 4 2 2 4 4" xfId="9561" xr:uid="{6E87E4AF-04BF-4762-9C23-50BEAE2444BC}"/>
    <cellStyle name="Normal 4 2 2 4 5" xfId="6038" xr:uid="{E7D9795D-BA9F-4789-93E3-A0A4046146B3}"/>
    <cellStyle name="Normal 4 2 2 4 6" xfId="7080" xr:uid="{BF826FD2-7A0F-45C7-9225-C3ABA74D11DF}"/>
    <cellStyle name="Normal 4 2 2 5" xfId="2325" xr:uid="{C05C8E15-AB2A-4160-AD6E-FEE8682E1EAB}"/>
    <cellStyle name="Normal 4 2 2 5 2" xfId="5383" xr:uid="{A232AD8B-A321-4DA4-902E-98D00507C86D}"/>
    <cellStyle name="Normal 4 2 2 5 2 2" xfId="8315" xr:uid="{A01CEED9-9743-4516-A37B-420BD35E3A61}"/>
    <cellStyle name="Normal 4 2 2 5 3" xfId="6589" xr:uid="{6A4B417C-C011-4686-9194-4BD9F96D7652}"/>
    <cellStyle name="Normal 4 2 2 5 4" xfId="10664" xr:uid="{B244269B-AB12-4E41-B5AB-77189185CA4D}"/>
    <cellStyle name="Normal 4 2 2 6" xfId="1963" xr:uid="{F6FEC1E4-D76D-4C7C-9EC7-7BB63F477B52}"/>
    <cellStyle name="Normal 4 2 2 6 2" xfId="5156" xr:uid="{170CB30F-9723-4391-B271-A2BA4DE0EA17}"/>
    <cellStyle name="Normal 4 2 2 6 2 2" xfId="7970" xr:uid="{AFE81968-85F6-4073-AE68-CAD16DBC52F7}"/>
    <cellStyle name="Normal 4 2 2 6 3" xfId="6240" xr:uid="{3CD3F114-4BA8-4061-8C0D-0089379F599F}"/>
    <cellStyle name="Normal 4 2 2 6 4" xfId="10812" xr:uid="{33A2E761-8641-4DC0-BA8F-C99622F0E252}"/>
    <cellStyle name="Normal 4 2 2 7" xfId="2451" xr:uid="{3BA99DB0-2C11-4A6F-8D40-37185054216D}"/>
    <cellStyle name="Normal 4 2 2 7 2" xfId="5426" xr:uid="{E712E751-CA3F-4507-BAB5-9949EED71C36}"/>
    <cellStyle name="Normal 4 2 2 7 2 2" xfId="8389" xr:uid="{7DFE5368-32E5-42E5-9F39-53C832703AE6}"/>
    <cellStyle name="Normal 4 2 2 7 3" xfId="6674" xr:uid="{69FB7315-D422-4F83-A532-6827C4E938E8}"/>
    <cellStyle name="Normal 4 2 2 7 4" xfId="10860" xr:uid="{C68F6C0C-D0F7-4239-A214-7373ABB4011C}"/>
    <cellStyle name="Normal 4 2 2 8" xfId="1472" xr:uid="{A7B9EA7E-82E3-48B4-8F04-D7E6136EDE87}"/>
    <cellStyle name="Normal 4 2 2 8 2" xfId="4855" xr:uid="{06737DF9-6892-49CE-9D36-78AF6B3C7623}"/>
    <cellStyle name="Normal 4 2 2 8 2 2" xfId="11634" xr:uid="{21820044-4E3A-417F-B989-83E8FDEB455A}"/>
    <cellStyle name="Normal 4 2 2 8 3" xfId="7555" xr:uid="{6B6B1A57-837B-47E9-9508-5152F98C008F}"/>
    <cellStyle name="Normal 4 2 2 8 4" xfId="6849" xr:uid="{24E09243-6A49-400D-B669-744A6CB60BE0}"/>
    <cellStyle name="Normal 4 2 2 9" xfId="9567" xr:uid="{1096A6B6-971A-4A97-BA1B-4AB4B511F99C}"/>
    <cellStyle name="Normal 4 2 3" xfId="1499" xr:uid="{AB5BACAB-83D5-427A-A022-FD879CE4D52E}"/>
    <cellStyle name="Normal 4 2 3 2" xfId="1728" xr:uid="{537F0CB5-28DF-46D1-978E-676320F8737C}"/>
    <cellStyle name="Normal 4 2 3 2 2" xfId="2131" xr:uid="{99F1C183-8A50-4FB9-A735-B55AEF8BE640}"/>
    <cellStyle name="Normal 4 2 3 2 2 2" xfId="5289" xr:uid="{3A4B83D9-B63D-476A-9031-AB575267120B}"/>
    <cellStyle name="Normal 4 2 3 2 2 2 2" xfId="8138" xr:uid="{ADE9CD06-FCE8-4806-B2E7-6AA28EB1F6B6}"/>
    <cellStyle name="Normal 4 2 3 2 2 3" xfId="6407" xr:uid="{DB384DAA-9175-4653-8872-436DDD9F7E45}"/>
    <cellStyle name="Normal 4 2 3 2 2 4" xfId="10678" xr:uid="{609914E8-F4B7-4A67-B5FE-981A24731C30}"/>
    <cellStyle name="Normal 4 2 3 2 3" xfId="5022" xr:uid="{7118741B-D5F3-4CF5-857A-84E9678FDEFE}"/>
    <cellStyle name="Normal 4 2 3 2 3 2" xfId="7756" xr:uid="{769026F7-EFA2-4A36-9322-C8C4F5F04EFA}"/>
    <cellStyle name="Normal 4 2 3 2 4" xfId="6057" xr:uid="{EB94DE85-FE5A-47ED-8027-B0640C15E892}"/>
    <cellStyle name="Normal 4 2 3 2 5" xfId="10191" xr:uid="{6EC60F6C-B055-4B7D-8991-DE6F23513773}"/>
    <cellStyle name="Normal 4 2 3 3" xfId="2344" xr:uid="{DE2A718B-B811-43A6-9D5A-0134EC195A1B}"/>
    <cellStyle name="Normal 4 2 3 4" xfId="1982" xr:uid="{EA398B0E-5735-4C85-9BFB-E3712A82EB7F}"/>
    <cellStyle name="Normal 4 2 3 4 2" xfId="5174" xr:uid="{EBF8054E-5829-4001-8CD3-3EA7E2260054}"/>
    <cellStyle name="Normal 4 2 3 4 2 2" xfId="7989" xr:uid="{FB2EBB81-B33B-4BFF-94AE-E136029AD5AF}"/>
    <cellStyle name="Normal 4 2 3 4 3" xfId="6259" xr:uid="{DCC35943-175F-4A8C-95A4-E4187B0662AD}"/>
    <cellStyle name="Normal 4 2 3 4 4" xfId="10858" xr:uid="{5E2F878E-701A-4A00-B405-4A028F0A0574}"/>
    <cellStyle name="Normal 4 2 3 5" xfId="4876" xr:uid="{163DA137-5173-4528-99D4-C9B18BAEFC99}"/>
    <cellStyle name="Normal 4 2 3 5 2" xfId="7575" xr:uid="{B2B4EC1D-0CCF-449C-8231-1426ADBA60B7}"/>
    <cellStyle name="Normal 4 2 3 5 3" xfId="11640" xr:uid="{8690A0AE-2FCB-4B8D-8064-5C93567C9DED}"/>
    <cellStyle name="Normal 4 2 3 6" xfId="9271" xr:uid="{37BF9C87-10C7-4CDF-BA07-D98A15E116CA}"/>
    <cellStyle name="Normal 4 2 3 7" xfId="7387" xr:uid="{1908CD38-4CD3-452A-8AD4-8993811E12E1}"/>
    <cellStyle name="Normal 4 2 3 8" xfId="5879" xr:uid="{B7E24773-49D9-4266-B60B-12E16CB6932D}"/>
    <cellStyle name="Normal 4 2 3 9" xfId="6748" xr:uid="{EAA21FA6-BF46-41B1-B96A-46A94248F0A8}"/>
    <cellStyle name="Normal 4 2 4" xfId="1536" xr:uid="{A7EFD28B-E69B-44C4-846F-C652FC2C4CDA}"/>
    <cellStyle name="Normal 4 2 4 2" xfId="1764" xr:uid="{C6209FB8-E51D-4DA1-920F-459CBE6CF1F8}"/>
    <cellStyle name="Normal 4 2 4 2 2" xfId="2167" xr:uid="{C3100A97-85EA-4B97-AC9C-AC1808E97B9D}"/>
    <cellStyle name="Normal 4 2 4 2 2 2" xfId="5324" xr:uid="{4BF2F541-9479-4EF5-9EC0-04C30A98A888}"/>
    <cellStyle name="Normal 4 2 4 2 2 2 2" xfId="8174" xr:uid="{497B29F8-D0AE-4EBF-AB69-D858CC4E4A65}"/>
    <cellStyle name="Normal 4 2 4 2 2 3" xfId="8542" xr:uid="{29877170-9712-4D8C-8F7C-299F7766D355}"/>
    <cellStyle name="Normal 4 2 4 2 2 4" xfId="6443" xr:uid="{D44C595E-827F-4CB2-B314-44B7371E4071}"/>
    <cellStyle name="Normal 4 2 4 2 2 5" xfId="7083" xr:uid="{B71562B5-01F0-46E8-A7A4-CD035B0AB8BF}"/>
    <cellStyle name="Normal 4 2 4 2 3" xfId="3728" xr:uid="{256ED458-758B-4C7F-8DF5-5198CFF13EC6}"/>
    <cellStyle name="Normal 4 2 4 2 3 2" xfId="5627" xr:uid="{7E727785-482D-4506-880B-7830480BBEC2}"/>
    <cellStyle name="Normal 4 2 4 2 3 2 2" xfId="8986" xr:uid="{668BD348-2F36-4053-A5ED-CC56CD55BCDB}"/>
    <cellStyle name="Normal 4 2 4 2 3 3" xfId="7348" xr:uid="{47B82A5E-A8E1-4333-B885-046CD7413E8F}"/>
    <cellStyle name="Normal 4 2 4 2 3 4" xfId="10568" xr:uid="{F1D2E82A-5141-4A9E-994C-1D2085ACE181}"/>
    <cellStyle name="Normal 4 2 4 2 4" xfId="4761" xr:uid="{BAF99D02-8B28-4534-A627-D98A0C384DC7}"/>
    <cellStyle name="Normal 4 2 4 2 4 2" xfId="7792" xr:uid="{870A3E6B-BB79-4014-89D7-8E08932ABE53}"/>
    <cellStyle name="Normal 4 2 4 2 4 3" xfId="11585" xr:uid="{98142644-530C-4A16-87D0-C71CC58986BA}"/>
    <cellStyle name="Normal 4 2 4 2 5" xfId="8604" xr:uid="{A796DFE5-0458-4C0E-93A5-251532B40134}"/>
    <cellStyle name="Normal 4 2 4 2 6" xfId="6093" xr:uid="{F8AE4B1A-36E4-42EC-9673-133A57F782D2}"/>
    <cellStyle name="Normal 4 2 4 2 7" xfId="7238" xr:uid="{427187A4-4F4F-4FE5-9524-18CC44FE77F7}"/>
    <cellStyle name="Normal 4 2 4 3" xfId="2318" xr:uid="{20106A1D-F156-435D-8756-BE41FC4086CF}"/>
    <cellStyle name="Normal 4 2 4 3 2" xfId="3638" xr:uid="{D19AB646-98DC-4D1F-86C3-81E3D13E52A0}"/>
    <cellStyle name="Normal 4 2 4 3 2 2" xfId="5611" xr:uid="{13D37CA0-06C2-44B5-9057-01A204E696AD}"/>
    <cellStyle name="Normal 4 2 4 3 2 2 2" xfId="8913" xr:uid="{478592EF-E116-4E73-A935-EBD36CB662E1}"/>
    <cellStyle name="Normal 4 2 4 3 2 3" xfId="7272" xr:uid="{135AB044-22F3-4479-A788-A4D480557703}"/>
    <cellStyle name="Normal 4 2 4 3 2 4" xfId="10612" xr:uid="{61645D9F-9664-4DA0-A751-9D599C18A4A0}"/>
    <cellStyle name="Normal 4 2 4 3 3" xfId="5380" xr:uid="{84D456BB-1FF3-4B9E-8781-7DB0E85C9981}"/>
    <cellStyle name="Normal 4 2 4 3 3 2" xfId="8311" xr:uid="{A7F750E7-1013-4A8C-9202-509DA82B2062}"/>
    <cellStyle name="Normal 4 2 4 3 4" xfId="8420" xr:uid="{54CBC14D-12C4-4E02-BD36-6EFB5DB33BFE}"/>
    <cellStyle name="Normal 4 2 4 3 5" xfId="6584" xr:uid="{EA05F7D3-6FF1-4BFB-9198-A3BF91D89F0C}"/>
    <cellStyle name="Normal 4 2 4 3 6" xfId="10420" xr:uid="{C1200FE7-C4C2-4563-BEC0-954ED49ECE82}"/>
    <cellStyle name="Normal 4 2 4 4" xfId="2018" xr:uid="{A35B8CB3-504D-4622-BACE-EBAE2CE7C7CE}"/>
    <cellStyle name="Normal 4 2 4 4 2" xfId="5209" xr:uid="{53E2E25C-049B-4C82-A196-E61024A654A7}"/>
    <cellStyle name="Normal 4 2 4 4 2 2" xfId="8025" xr:uid="{EF09BBD9-232D-491F-BB14-615165DFEF47}"/>
    <cellStyle name="Normal 4 2 4 4 3" xfId="9515" xr:uid="{CD1F1314-FE56-46C3-9ED6-D907477A2C68}"/>
    <cellStyle name="Normal 4 2 4 4 4" xfId="6295" xr:uid="{82BA337B-03E2-408D-AF7D-D8E0DA1FC769}"/>
    <cellStyle name="Normal 4 2 4 4 5" xfId="6162" xr:uid="{E40B015A-C590-439E-970A-0E69CF5A8968}"/>
    <cellStyle name="Normal 4 2 4 5" xfId="2447" xr:uid="{197C96B6-C5A2-4C94-B97F-BD5CF1C2D504}"/>
    <cellStyle name="Normal 4 2 4 5 2" xfId="5422" xr:uid="{0930BFAB-1FCB-4A39-A80D-13295BAAF53B}"/>
    <cellStyle name="Normal 4 2 4 5 2 2" xfId="8385" xr:uid="{CA7CB440-1B86-4DBC-A60A-096611790D31}"/>
    <cellStyle name="Normal 4 2 4 5 3" xfId="6670" xr:uid="{80F82C77-7761-4533-B1DC-3F1B4068247C}"/>
    <cellStyle name="Normal 4 2 4 5 4" xfId="5714" xr:uid="{A388140C-B5BD-4DDB-A857-D115552BF712}"/>
    <cellStyle name="Normal 4 2 4 6" xfId="4344" xr:uid="{8A8AC760-2FE3-42CD-8A2D-5ED7589067BF}"/>
    <cellStyle name="Normal 4 2 4 6 2" xfId="7611" xr:uid="{E7E889A9-07B1-4CBE-8DE1-CD4EB2D8E67C}"/>
    <cellStyle name="Normal 4 2 4 6 3" xfId="11201" xr:uid="{9B8C10D1-4012-44CD-87C3-7D67417CE0C8}"/>
    <cellStyle name="Normal 4 2 4 7" xfId="9302" xr:uid="{79A881B3-A05B-49E6-A6BD-E206314E44FB}"/>
    <cellStyle name="Normal 4 2 4 8" xfId="5916" xr:uid="{FA87AE31-6994-4C77-9FF7-1AD09155C8F3}"/>
    <cellStyle name="Normal 4 2 4 9" xfId="10403" xr:uid="{F3F91D5D-E79F-436E-A678-685946A47AAA}"/>
    <cellStyle name="Normal 4 2 5" xfId="1632" xr:uid="{CBE91E21-D415-4F11-85F5-816408676DA3}"/>
    <cellStyle name="Normal 4 2 6" xfId="1691" xr:uid="{4A195FBC-46BA-463C-A993-61DF15C0CFF2}"/>
    <cellStyle name="Normal 4 2 6 2" xfId="2095" xr:uid="{DEF0DB59-0820-46B2-9EEA-D7247F857691}"/>
    <cellStyle name="Normal 4 2 6 2 2" xfId="5256" xr:uid="{9C880677-5E86-4DDF-AB31-63C9FE1E591D}"/>
    <cellStyle name="Normal 4 2 6 2 2 2" xfId="8102" xr:uid="{D66912DA-4505-4DA4-A79B-FBFB3893D2C6}"/>
    <cellStyle name="Normal 4 2 6 2 3" xfId="6371" xr:uid="{D61C8733-C92B-43D2-9524-BC662E7DE4DB}"/>
    <cellStyle name="Normal 4 2 6 2 4" xfId="10730" xr:uid="{1DA1EA54-520F-4988-ADEC-FDC2B1EDB9FE}"/>
    <cellStyle name="Normal 4 2 6 3" xfId="4989" xr:uid="{94F836E1-1306-4EF5-A305-1A08C93331D0}"/>
    <cellStyle name="Normal 4 2 6 3 2" xfId="7719" xr:uid="{D73AD798-991A-46E3-BBC7-B9789584C20D}"/>
    <cellStyle name="Normal 4 2 6 4" xfId="6021" xr:uid="{A0C8D9B7-C718-4C71-B96A-D722273AF431}"/>
    <cellStyle name="Normal 4 2 6 5" xfId="10311" xr:uid="{23D60786-7CC0-445A-9DEE-65556AA69BEF}"/>
    <cellStyle name="Normal 4 2 7" xfId="1418" xr:uid="{58E03529-2605-4A85-90B3-9BECD1CBBFC7}"/>
    <cellStyle name="Normal 4 2 7 2" xfId="4837" xr:uid="{FA168EBB-50A2-4BF1-9411-A195E1AF8866}"/>
    <cellStyle name="Normal 4 2 7 2 2" xfId="7530" xr:uid="{A2320E72-34C9-4C22-A02B-CA36250082F7}"/>
    <cellStyle name="Normal 4 2 7 3" xfId="5830" xr:uid="{C8680486-B61C-4481-A143-A70BD755F73D}"/>
    <cellStyle name="Normal 4 2 7 4" xfId="10445" xr:uid="{0731780B-F8BF-474F-A21A-908F14DB13D6}"/>
    <cellStyle name="Normal 4 2 8" xfId="1946" xr:uid="{95D21A01-D825-465F-82DB-2444239B11F5}"/>
    <cellStyle name="Normal 4 2 8 2" xfId="5140" xr:uid="{C9D114E5-D35A-4901-9FFF-628F0942A765}"/>
    <cellStyle name="Normal 4 2 8 2 2" xfId="7953" xr:uid="{13AA97E4-0CF8-457E-A8D4-33B9D5DB46F0}"/>
    <cellStyle name="Normal 4 2 8 3" xfId="6223" xr:uid="{D17C343B-FEE7-465B-8ED3-163882B669F9}"/>
    <cellStyle name="Normal 4 2 8 4" xfId="10759" xr:uid="{6914784F-5024-4202-A94A-DCA5A977A419}"/>
    <cellStyle name="Normal 4 3" xfId="701" xr:uid="{4C4BC814-B6B7-4AC8-8B59-EE5B3C067DF9}"/>
    <cellStyle name="Normal 4 3 2" xfId="1070" xr:uid="{CE841324-1093-48D2-AD10-DC6C2B848431}"/>
    <cellStyle name="Normal 4 3 3" xfId="2500" xr:uid="{27B208E3-AF9E-4353-A16E-25E26ED8CA98}"/>
    <cellStyle name="Normal 4 3 3 2" xfId="4329" xr:uid="{48133DB2-959E-49C0-BAC8-426C76085E31}"/>
    <cellStyle name="Normal 4 3 3 2 2" xfId="4749" xr:uid="{C5C9EEA9-DEB4-4FC4-B3CD-0EF02E789929}"/>
    <cellStyle name="Normal 4 3 3 2 2 2" xfId="11574" xr:uid="{7305E5A8-D643-4FBD-A433-5FA8980CB7AA}"/>
    <cellStyle name="Normal 4 3 3 2 2 3" xfId="6967" xr:uid="{CDA0B70D-EA5E-43B8-9D65-FCDE94A4EC3C}"/>
    <cellStyle name="Normal 4 3 3 2 3" xfId="9114" xr:uid="{8C4743E0-8517-4C4B-8480-8A7C3E4387E4}"/>
    <cellStyle name="Normal 4 3 3 2 4" xfId="11188" xr:uid="{7F5A7C26-64D4-442B-A136-9C8E60AD45AF}"/>
    <cellStyle name="Normal 4 3 3 2 5" xfId="5787" xr:uid="{FF219758-BFA3-40DB-8B45-29370B47D23D}"/>
    <cellStyle name="Normal 4 3 3 3" xfId="4675" xr:uid="{6A3548F7-9D1D-4D05-BF34-BB4B8D446647}"/>
    <cellStyle name="Normal 4 3 3 3 2" xfId="9089" xr:uid="{905C9D8A-1AC7-482E-8832-0A52F8F52EA7}"/>
    <cellStyle name="Normal 4 3 3 3 3" xfId="11505" xr:uid="{6663D36E-5D8D-42F9-854E-ED5F1BAC02CB}"/>
    <cellStyle name="Normal 4 3 3 4" xfId="4204" xr:uid="{E546AED4-E01B-4F29-AE57-BC80C84628B6}"/>
    <cellStyle name="Normal 4 3 3 4 2" xfId="5463" xr:uid="{E3F66F86-BD9F-4CE2-8D61-DBE58099D537}"/>
    <cellStyle name="Normal 4 3 3 4 3" xfId="11106" xr:uid="{5AE807B3-BBAF-48E1-B601-53AB938E1EA8}"/>
    <cellStyle name="Normal 4 3 4" xfId="1465" xr:uid="{56E04D11-2B1D-4DA8-83AB-6E8A1F9522D1}"/>
    <cellStyle name="Normal 4 3 4 2" xfId="4712" xr:uid="{293C5271-F7B7-434F-85ED-634C33F681C6}"/>
    <cellStyle name="Normal 4 3 4 2 2" xfId="11540" xr:uid="{3E65B124-830A-4832-8703-05DF8CB6EAF1}"/>
    <cellStyle name="Normal 4 3 4 2 3" xfId="10285" xr:uid="{81F79542-B4CA-4C61-982E-EB65C9D543B8}"/>
    <cellStyle name="Normal 4 3 4 3" xfId="4267" xr:uid="{7EDCA270-ADA1-48B7-AF50-F2661C08294C}"/>
    <cellStyle name="Normal 4 3 4 3 2" xfId="11153" xr:uid="{688C1C76-46D5-4DBA-A456-BDF1CF6F4F6D}"/>
    <cellStyle name="Normal 4 3 4 4" xfId="9059" xr:uid="{E1FA02D2-1FF0-4612-88FA-57CA7DBF888C}"/>
    <cellStyle name="Normal 4 3 4 5" xfId="10240" xr:uid="{DF8C9CA7-4D4A-40BB-83CE-1DCCC836667A}"/>
    <cellStyle name="Normal 4 3 5" xfId="4849" xr:uid="{73B8BF6C-80A8-452D-BEB8-F5FCC66D6373}"/>
    <cellStyle name="Normal 4 3 6" xfId="8368" xr:uid="{54D9FCB5-90ED-4537-8776-3DAB0F52DD5C}"/>
    <cellStyle name="Normal 4 4" xfId="1328" xr:uid="{9B1DCD54-ED8D-40B7-B156-B26A7A05EFAB}"/>
    <cellStyle name="Normal 4 4 2" xfId="1757" xr:uid="{4AECEE6F-6C8B-49CD-BFF5-7FD7A3ED99CB}"/>
    <cellStyle name="Normal 4 4 2 2" xfId="2160" xr:uid="{3B6568CB-9277-4F63-B82E-92BE588197AC}"/>
    <cellStyle name="Normal 4 4 2 2 2" xfId="5317" xr:uid="{5289BEAB-5D75-4624-AADC-AB1350593534}"/>
    <cellStyle name="Normal 4 4 2 2 2 2" xfId="8167" xr:uid="{668875C8-29FA-43ED-9D5E-04B1C9CDB5DE}"/>
    <cellStyle name="Normal 4 4 2 2 3" xfId="6436" xr:uid="{3172D8CC-671B-4EBF-BC94-24041D7862F5}"/>
    <cellStyle name="Normal 4 4 2 2 4" xfId="10257" xr:uid="{8868A49B-F4F3-46B9-90D0-AC8348D29F20}"/>
    <cellStyle name="Normal 4 4 2 3" xfId="4253" xr:uid="{7E83B172-41A5-4C84-8A23-66FEEF56B3E6}"/>
    <cellStyle name="Normal 4 4 2 3 2" xfId="5049" xr:uid="{B9FDA7E2-307C-47EB-83C7-B6EE798197B0}"/>
    <cellStyle name="Normal 4 4 2 3 2 2" xfId="11681" xr:uid="{5C93FF7D-15C8-4DC8-A9C1-D73416CD8923}"/>
    <cellStyle name="Normal 4 4 2 3 3" xfId="7785" xr:uid="{4FBE5F1B-B04D-44CA-8540-368AFD5257F0}"/>
    <cellStyle name="Normal 4 4 2 3 4" xfId="11141" xr:uid="{9CDB7006-3F8E-44A2-8E34-D60FE642458C}"/>
    <cellStyle name="Normal 4 4 2 4" xfId="9107" xr:uid="{5579A667-30FB-47E0-BB27-E14F56DB01A9}"/>
    <cellStyle name="Normal 4 4 2 5" xfId="6086" xr:uid="{C157B93A-5C38-4387-A270-18D29131A746}"/>
    <cellStyle name="Normal 4 4 2 6" xfId="10048" xr:uid="{1AC5190C-0998-47F0-9EC3-6C2343D21F36}"/>
    <cellStyle name="Normal 4 4 3" xfId="2343" xr:uid="{32063E45-64C9-425A-8D80-58FDF57FDD5C}"/>
    <cellStyle name="Normal 4 4 3 2" xfId="9080" xr:uid="{756D2FB1-F54F-4231-BEFE-ADF8B917E730}"/>
    <cellStyle name="Normal 4 4 3 3" xfId="11795" xr:uid="{53998222-5830-43B3-A6FA-0C4A4317EE97}"/>
    <cellStyle name="Normal 4 4 4" xfId="2011" xr:uid="{F673FEC4-B8E1-45AD-B035-DC1F916A6F4C}"/>
    <cellStyle name="Normal 4 4 4 2" xfId="5202" xr:uid="{A38F6F82-11DB-4B91-8977-932288D8944E}"/>
    <cellStyle name="Normal 4 4 4 2 2" xfId="8018" xr:uid="{0C26E05B-6A0B-4765-8176-482F5C3E24A1}"/>
    <cellStyle name="Normal 4 4 4 3" xfId="6288" xr:uid="{00C6384E-49BE-43E0-800E-425B47EA51E4}"/>
    <cellStyle name="Normal 4 4 4 4" xfId="6340" xr:uid="{74044101-A35D-410B-A3E0-AC5852169438}"/>
    <cellStyle name="Normal 4 4 5" xfId="1529" xr:uid="{403F7D8C-E70E-4375-9FA3-C999222F101B}"/>
    <cellStyle name="Normal 4 4 5 2" xfId="4903" xr:uid="{18E9619D-D55C-4E66-9DD3-56003D2AB14A}"/>
    <cellStyle name="Normal 4 4 5 2 2" xfId="11648" xr:uid="{D3614993-FFA7-4ED2-A49D-F270694468D4}"/>
    <cellStyle name="Normal 4 4 5 3" xfId="7604" xr:uid="{82EA2E17-9FD2-4DF9-9039-CC9FEBC3FB39}"/>
    <cellStyle name="Normal 4 4 5 4" xfId="10392" xr:uid="{FBA4E538-3CA1-43C5-84D0-9050F5C86344}"/>
    <cellStyle name="Normal 4 4 6" xfId="9280" xr:uid="{1FDC6389-5548-4B25-ABCD-261FC60C264C}"/>
    <cellStyle name="Normal 4 4 7" xfId="9075" xr:uid="{D0B25A9D-F2F3-4CF8-829B-4E9BAC6B0520}"/>
    <cellStyle name="Normal 4 4 8" xfId="5909" xr:uid="{D7D6C5A3-3A41-4887-8C00-C3DCB2B00DA4}"/>
    <cellStyle name="Normal 4 5" xfId="1631" xr:uid="{DC517F57-29D8-45A4-B7EF-F88DC15B473E}"/>
    <cellStyle name="Normal 4 5 2" xfId="2306" xr:uid="{7EA4F380-E272-419F-9993-67A6F786DECA}"/>
    <cellStyle name="Normal 4 5 2 2" xfId="3721" xr:uid="{0A6D34EF-1418-4BE2-BC4B-69DB9603D40F}"/>
    <cellStyle name="Normal 4 5 2 2 2" xfId="5622" xr:uid="{8D04A6D2-C34D-4964-ADF0-033C2A4F8F11}"/>
    <cellStyle name="Normal 4 5 2 2 2 2" xfId="8979" xr:uid="{737E5027-E0F7-490A-8C93-60C8C367DF56}"/>
    <cellStyle name="Normal 4 5 2 2 3" xfId="8532" xr:uid="{A3B7C73D-0262-4AE5-86B9-37A7FFFEA35F}"/>
    <cellStyle name="Normal 4 5 2 2 4" xfId="7341" xr:uid="{79F2C08B-4D47-4646-865E-EF6611B9E625}"/>
    <cellStyle name="Normal 4 5 2 2 5" xfId="9949" xr:uid="{D0F329B7-A4D1-427B-93D7-A370DDEC64AC}"/>
    <cellStyle name="Normal 4 5 2 3" xfId="4754" xr:uid="{B3479E32-6D05-4FA2-A833-EC1063E8D313}"/>
    <cellStyle name="Normal 4 5 2 3 2" xfId="8304" xr:uid="{50615B3E-291C-43B9-90BF-3EDD56C75381}"/>
    <cellStyle name="Normal 4 5 2 3 3" xfId="11578" xr:uid="{7371615D-70A2-4987-96E8-A37C05BD9972}"/>
    <cellStyle name="Normal 4 5 2 4" xfId="8699" xr:uid="{81634844-B3A2-411B-9F08-9D8314AF0AC9}"/>
    <cellStyle name="Normal 4 5 2 5" xfId="6575" xr:uid="{29082526-C91F-4596-B8E3-52CFCB469414}"/>
    <cellStyle name="Normal 4 5 2 6" xfId="6636" xr:uid="{0952FD89-9D4F-45C4-952D-CDF405A5A14B}"/>
    <cellStyle name="Normal 4 5 3" xfId="3631" xr:uid="{39A87B3D-B8D0-4E39-A81E-43E94E20672C}"/>
    <cellStyle name="Normal 4 5 3 2" xfId="5608" xr:uid="{BA8F683C-B961-4E08-B8B7-E8602144BEEB}"/>
    <cellStyle name="Normal 4 5 3 2 2" xfId="8906" xr:uid="{DCE1FDD6-11CD-4890-92CE-0D30193A247E}"/>
    <cellStyle name="Normal 4 5 3 3" xfId="9690" xr:uid="{5FAD917E-504B-433A-8926-3685A2B0FACC}"/>
    <cellStyle name="Normal 4 5 3 4" xfId="7265" xr:uid="{0982D8D2-1250-4EED-B8CA-A8617982D2C0}"/>
    <cellStyle name="Normal 4 5 3 5" xfId="10794" xr:uid="{B92EECAE-BFBD-44E0-A3EE-4F2C5E07AE7F}"/>
    <cellStyle name="Normal 4 5 4" xfId="2440" xr:uid="{3F067E9B-A828-411E-9CB0-3844E185AEDC}"/>
    <cellStyle name="Normal 4 5 4 2" xfId="5415" xr:uid="{2816E4D0-7A4C-4AD7-9052-0D282539E8CA}"/>
    <cellStyle name="Normal 4 5 4 2 2" xfId="8378" xr:uid="{88FFE1CC-62D4-4D51-84E6-4DF7572416FD}"/>
    <cellStyle name="Normal 4 5 4 3" xfId="7407" xr:uid="{29340CD9-E2E8-4EC4-90B4-CD9BFF29EDA7}"/>
    <cellStyle name="Normal 4 5 4 4" xfId="6663" xr:uid="{FB0256C9-BB31-4C72-B672-F365E8EAC60E}"/>
    <cellStyle name="Normal 4 5 4 5" xfId="10443" xr:uid="{F87127D1-3409-4273-9992-0C021B63DC65}"/>
    <cellStyle name="Normal 4 5 5" xfId="4335" xr:uid="{A4F5AF13-E18B-4FC9-836E-8037C073E2D3}"/>
    <cellStyle name="Normal 4 5 5 2" xfId="4953" xr:uid="{4DB11113-4338-4AA4-93D1-733B5B080C23}"/>
    <cellStyle name="Normal 4 5 5 3" xfId="11193" xr:uid="{D93622FF-2A45-4459-B491-374E4ED1CBA0}"/>
    <cellStyle name="Normal 4 5 6" xfId="9652" xr:uid="{DEFB2440-D2EC-43D6-BC25-793A9790ACFA}"/>
    <cellStyle name="Normal 4 5 7" xfId="11797" xr:uid="{F537CB41-D47D-459F-A1E7-2E4C39A6309A}"/>
    <cellStyle name="Normal 4 6" xfId="1404" xr:uid="{FB44A307-BFDA-40E7-9D2B-A1FF09D83B89}"/>
    <cellStyle name="Normal 4 6 2" xfId="9192" xr:uid="{D0213063-05BB-41D1-88B9-9913A6B4D0EF}"/>
    <cellStyle name="Normal 4 6 3" xfId="11748" xr:uid="{F7257A98-7B3B-43FD-8099-AFF14AED362B}"/>
    <cellStyle name="Normal 40" xfId="379" xr:uid="{C2E87D78-3221-49D6-BD96-D8F257F1BE7A}"/>
    <cellStyle name="Normal 40 10" xfId="3323" xr:uid="{CC894170-A584-4158-8CE7-AFE56C6DACD2}"/>
    <cellStyle name="Normal 40 11" xfId="3434" xr:uid="{84CFDE76-E0E8-435F-A7BE-CF86EC46B060}"/>
    <cellStyle name="Normal 40 2" xfId="1072" xr:uid="{96ECE487-CE6E-4200-A32B-C89C2BBF2944}"/>
    <cellStyle name="Normal 40 3" xfId="1073" xr:uid="{83898104-DEA1-4029-B165-CFD4B1EEA572}"/>
    <cellStyle name="Normal 40 4" xfId="1071" xr:uid="{A63E5695-7F48-4C83-9C00-FF57B0E495BF}"/>
    <cellStyle name="Normal 40 5" xfId="2797" xr:uid="{81CADF0B-C2BC-443D-BC30-93323FC6D6D6}"/>
    <cellStyle name="Normal 40 5 2" xfId="4061" xr:uid="{C9D533D0-2D18-47AB-A51F-608C16E617D5}"/>
    <cellStyle name="Normal 40 5 2 2" xfId="5489" xr:uid="{2A65B0C4-D524-4CD1-8D21-F894F918CF95}"/>
    <cellStyle name="Normal 40 5 2 3" xfId="10974" xr:uid="{305F7F47-F641-4D5D-AB8B-E960964D0ED9}"/>
    <cellStyle name="Normal 40 6" xfId="2798" xr:uid="{58E82B85-A94A-4DE9-96B1-2637E6C48448}"/>
    <cellStyle name="Normal 40 7" xfId="2913" xr:uid="{FA2E097B-EF92-4502-B229-343435ADEDB0}"/>
    <cellStyle name="Normal 40 8" xfId="3004" xr:uid="{D42CD312-9F72-41C0-ABA0-5252200790A6}"/>
    <cellStyle name="Normal 40 9" xfId="3223" xr:uid="{588EA32D-A628-45EC-85DF-023A40101781}"/>
    <cellStyle name="Normal 41" xfId="593" xr:uid="{3ECAF5FB-6E0A-45F5-A691-17BF1FC70880}"/>
    <cellStyle name="Normal 41 10" xfId="1075" xr:uid="{4AF63889-5F9C-413B-AB4B-AA3239F06F77}"/>
    <cellStyle name="Normal 41 11" xfId="1076" xr:uid="{1C93CF78-E83D-4A59-B30E-019C19E3E63B}"/>
    <cellStyle name="Normal 41 12" xfId="1077" xr:uid="{AB100889-58BE-4386-BA3E-DC11CE28243B}"/>
    <cellStyle name="Normal 41 13" xfId="1074" xr:uid="{C8EFB02A-D822-48A3-888F-3C6D2D1C179A}"/>
    <cellStyle name="Normal 41 13 2" xfId="3085" xr:uid="{4947C004-9A9A-4D04-A220-8EDDCC1826D5}"/>
    <cellStyle name="Normal 41 14" xfId="1266" xr:uid="{5913B06B-D7AE-4F61-AFF5-5F8478E01C24}"/>
    <cellStyle name="Normal 41 14 2" xfId="2505" xr:uid="{513E0344-55AD-4FBB-A938-31A8C39D8CA1}"/>
    <cellStyle name="Normal 41 15" xfId="4063" xr:uid="{96F2C707-1359-4C50-9F44-DFC26A93CC9B}"/>
    <cellStyle name="Normal 41 2" xfId="1078" xr:uid="{63D6DB72-F727-4D23-B84E-9ABBCE4221B6}"/>
    <cellStyle name="Normal 41 3" xfId="1079" xr:uid="{F4AE6709-2AC2-4E73-990F-C14E816C74EB}"/>
    <cellStyle name="Normal 41 4" xfId="1080" xr:uid="{C34748F5-F50A-44C9-8C69-BB893FE757A4}"/>
    <cellStyle name="Normal 41 5" xfId="1081" xr:uid="{24BDFB38-AC6D-40FC-83DE-11A17383A00C}"/>
    <cellStyle name="Normal 41 6" xfId="1082" xr:uid="{ADFA4D44-ABAF-420A-9386-4AE7AE79E041}"/>
    <cellStyle name="Normal 41 7" xfId="1083" xr:uid="{4F9A343E-6BC3-4CEE-9BD7-88336444C6D1}"/>
    <cellStyle name="Normal 41 8" xfId="1084" xr:uid="{C5FAFB38-7779-41B3-9C63-57104950B0F9}"/>
    <cellStyle name="Normal 41 9" xfId="1085" xr:uid="{2992656E-26C2-44A0-8B16-7AE08098FC39}"/>
    <cellStyle name="Normal 42" xfId="380" xr:uid="{AFEE1684-6573-4BA4-932E-F5EA85A31EA1}"/>
    <cellStyle name="Normal 43" xfId="1086" xr:uid="{86DA02B4-4067-4DB9-ADB8-C2E824E4FFEA}"/>
    <cellStyle name="Normal 43 10" xfId="9070" xr:uid="{ADD84BAB-E5AC-4AFC-97D4-A7F3E24E09A3}"/>
    <cellStyle name="Normal 43 10 2" xfId="11800" xr:uid="{E3500957-5CBC-4C09-B425-DB89D0C98836}"/>
    <cellStyle name="Normal 43 11" xfId="9218" xr:uid="{7DF3B1C9-E087-4980-B93E-60066407E7E3}"/>
    <cellStyle name="Normal 43 11 2" xfId="11754" xr:uid="{AAD969AD-F2F3-4BA2-A7F5-71AF486F99D1}"/>
    <cellStyle name="Normal 43 2" xfId="1087" xr:uid="{26925F0C-9C55-4D0A-938F-10F6742E7D3F}"/>
    <cellStyle name="Normal 43 2 10" xfId="1674" xr:uid="{6158931B-CE1E-4AE4-A562-C0FE14C3B1F3}"/>
    <cellStyle name="Normal 43 2 10 2" xfId="4976" xr:uid="{A3339020-3AF0-4342-BB75-5EE51E2D6E5C}"/>
    <cellStyle name="Normal 43 2 10 2 2" xfId="9441" xr:uid="{972DD205-9403-4963-87BB-8FD2F926706E}"/>
    <cellStyle name="Normal 43 2 10 3" xfId="7705" xr:uid="{B8AE109B-769B-407A-8E35-AFC29A53CB79}"/>
    <cellStyle name="Normal 43 2 10 4" xfId="5966" xr:uid="{39CB592E-1D56-4945-A83F-1E7D7C9E6505}"/>
    <cellStyle name="Normal 43 2 11" xfId="3816" xr:uid="{961E4C25-80A8-4B63-9F3C-4E142B00C22B}"/>
    <cellStyle name="Normal 43 2 11 2" xfId="9231" xr:uid="{75ECA0B2-39A4-4DE7-85A6-B097BA540486}"/>
    <cellStyle name="Normal 43 2 12" xfId="7399" xr:uid="{A2E26FAA-68C7-4802-B8F5-CB2146FC9177}"/>
    <cellStyle name="Normal 43 2 13" xfId="6008" xr:uid="{B2FA145C-3A44-42C7-A4CF-E21D61991463}"/>
    <cellStyle name="Normal 43 2 14" xfId="6786" xr:uid="{37373CAD-3E39-40BD-81AF-1CC457AAB62D}"/>
    <cellStyle name="Normal 43 2 2" xfId="1283" xr:uid="{9EB79354-0D5B-4811-9BDF-E0C179C498FD}"/>
    <cellStyle name="Normal 43 2 2 10" xfId="6180" xr:uid="{8A429995-071F-414D-A60B-27BA0B0915D4}"/>
    <cellStyle name="Normal 43 2 2 11" xfId="10248" xr:uid="{A47DD24B-FD6F-4D41-84DE-CC34E2A50326}"/>
    <cellStyle name="Normal 43 2 2 2" xfId="2365" xr:uid="{3A1B2603-AF73-421F-8055-EED046E57E30}"/>
    <cellStyle name="Normal 43 2 2 2 2" xfId="3534" xr:uid="{D741185F-29F0-4E26-8039-CA1D64A90FE8}"/>
    <cellStyle name="Normal 43 2 2 2 2 2" xfId="4587" xr:uid="{83C99E9F-2578-4350-B668-211DAC3F781D}"/>
    <cellStyle name="Normal 43 2 2 2 2 2 2" xfId="8819" xr:uid="{163BDF15-86C8-4CF9-B009-2BE2538AEA8A}"/>
    <cellStyle name="Normal 43 2 2 2 2 2 3" xfId="11417" xr:uid="{1B1913A6-9351-452A-A12B-009F89C3184E}"/>
    <cellStyle name="Normal 43 2 2 2 2 3" xfId="9736" xr:uid="{C52425FF-FFAF-43EE-BC2D-3FD53BEBA837}"/>
    <cellStyle name="Normal 43 2 2 2 2 4" xfId="7181" xr:uid="{EE1E28F8-D714-40E6-B3DE-0A363CBC893A}"/>
    <cellStyle name="Normal 43 2 2 2 2 5" xfId="10827" xr:uid="{AA01E6C8-1BA7-4E89-A0CA-7B2073C12913}"/>
    <cellStyle name="Normal 43 2 2 2 3" xfId="4106" xr:uid="{5D198536-C70B-48B5-9EC2-5ED304E79F10}"/>
    <cellStyle name="Normal 43 2 2 2 3 2" xfId="8340" xr:uid="{113777FD-4302-4AB4-9344-E4A7951F27A6}"/>
    <cellStyle name="Normal 43 2 2 2 3 3" xfId="11018" xr:uid="{16182964-CBEF-40FC-9B0B-D9FF8E08DEC7}"/>
    <cellStyle name="Normal 43 2 2 2 4" xfId="9033" xr:uid="{9D63C80D-95C6-4A36-9A64-D7EA357FDD43}"/>
    <cellStyle name="Normal 43 2 2 2 5" xfId="6620" xr:uid="{6713CB52-995C-4AD9-A71E-E4BE38AD7948}"/>
    <cellStyle name="Normal 43 2 2 2 6" xfId="6749" xr:uid="{9B4D0E3A-5170-4711-9B9A-060518BAE241}"/>
    <cellStyle name="Normal 43 2 2 3" xfId="2242" xr:uid="{62772E7F-A67B-4B9C-84F5-41B3238E780D}"/>
    <cellStyle name="Normal 43 2 2 3 2" xfId="3583" xr:uid="{FC39F1D9-7376-4C3F-8262-F812039F2B7C}"/>
    <cellStyle name="Normal 43 2 2 3 2 2" xfId="4787" xr:uid="{2361D2EC-80AB-4A2F-9959-A469D2EE7574}"/>
    <cellStyle name="Normal 43 2 2 3 2 2 2" xfId="8867" xr:uid="{3B53F269-E2CD-4CED-85F7-7E20CBF707FE}"/>
    <cellStyle name="Normal 43 2 2 3 2 2 3" xfId="11611" xr:uid="{AF1CF2D6-22C6-4C4C-8429-9A0095296461}"/>
    <cellStyle name="Normal 43 2 2 3 2 3" xfId="9164" xr:uid="{562ECD47-DF43-4D17-9082-C2DFF8E09FC4}"/>
    <cellStyle name="Normal 43 2 2 3 2 4" xfId="7229" xr:uid="{6E587A9E-64F3-41A7-A02A-12FB4EA03047}"/>
    <cellStyle name="Normal 43 2 2 3 2 5" xfId="10501" xr:uid="{AF25A7EB-7FAA-4C15-AAE4-1695AD025EA9}"/>
    <cellStyle name="Normal 43 2 2 3 3" xfId="4375" xr:uid="{E59E18E1-736F-4A41-B014-46CE71E423E1}"/>
    <cellStyle name="Normal 43 2 2 3 3 2" xfId="8244" xr:uid="{3EFD243E-D893-430B-B656-85D53FE61E5A}"/>
    <cellStyle name="Normal 43 2 2 3 3 3" xfId="11230" xr:uid="{3B84DAB2-ED2D-44D4-B57A-F28CA8985EFA}"/>
    <cellStyle name="Normal 43 2 2 3 4" xfId="9573" xr:uid="{B9DE5CC0-4625-4806-B0F3-7896B7602057}"/>
    <cellStyle name="Normal 43 2 2 3 5" xfId="6512" xr:uid="{D2C33D84-0C04-4F30-8800-778E05ABA493}"/>
    <cellStyle name="Normal 43 2 2 3 6" xfId="10312" xr:uid="{DE66EF38-A6BB-4EC9-BC35-565762557F36}"/>
    <cellStyle name="Normal 43 2 2 4" xfId="3674" xr:uid="{76656186-8F47-49D5-8016-A56DC8E52EE7}"/>
    <cellStyle name="Normal 43 2 2 4 2" xfId="4454" xr:uid="{681176CA-6A9C-4261-B75D-94D72439950E}"/>
    <cellStyle name="Normal 43 2 2 4 2 2" xfId="9875" xr:uid="{531A3F84-9899-4DF4-876D-C13319D8E2F5}"/>
    <cellStyle name="Normal 43 2 2 4 2 3" xfId="8941" xr:uid="{8AF8198C-77FC-47F4-99AD-0E441B67BC43}"/>
    <cellStyle name="Normal 43 2 2 4 2 4" xfId="11286" xr:uid="{AD837402-85EC-45C1-98D9-B244BEC25658}"/>
    <cellStyle name="Normal 43 2 2 4 3" xfId="9635" xr:uid="{8BC38794-770E-4E7F-9E41-D44476A2AB61}"/>
    <cellStyle name="Normal 43 2 2 4 4" xfId="7304" xr:uid="{C3F09711-6E0F-434A-A827-0BC33A0F2D86}"/>
    <cellStyle name="Normal 43 2 2 4 5" xfId="6713" xr:uid="{35D459FD-1594-49F1-83EC-CD579AF8E6A4}"/>
    <cellStyle name="Normal 43 2 2 5" xfId="3756" xr:uid="{D81A3B5C-17C8-48B4-8218-5EFF6287DDB8}"/>
    <cellStyle name="Normal 43 2 2 5 2" xfId="5647" xr:uid="{75354EDC-033B-4BAB-AE86-DED1138F14FB}"/>
    <cellStyle name="Normal 43 2 2 5 2 2" xfId="9920" xr:uid="{A6FC88C7-3754-466C-A017-A932DD95FB89}"/>
    <cellStyle name="Normal 43 2 2 5 2 3" xfId="9014" xr:uid="{2AF5CFF4-F67F-4024-A18A-D871A14AC9AA}"/>
    <cellStyle name="Normal 43 2 2 5 3" xfId="8452" xr:uid="{31BB7E4B-31F7-48F3-8455-5753FFC1D98A}"/>
    <cellStyle name="Normal 43 2 2 5 4" xfId="7376" xr:uid="{D9A04918-0092-497F-9564-FCDE25077A70}"/>
    <cellStyle name="Normal 43 2 2 5 5" xfId="10136" xr:uid="{A58B4EB1-7784-44C5-84B0-AD0EB8153C69}"/>
    <cellStyle name="Normal 43 2 2 6" xfId="3435" xr:uid="{D6FB353F-37C0-437E-8CBC-00BA258C53B7}"/>
    <cellStyle name="Normal 43 2 2 6 2" xfId="5555" xr:uid="{C1A5A49C-A3BC-42F9-A0F9-ECAC4212CCFB}"/>
    <cellStyle name="Normal 43 2 2 6 2 2" xfId="8758" xr:uid="{DCBF51B6-CBFB-4836-AA6D-916CC287B746}"/>
    <cellStyle name="Normal 43 2 2 6 3" xfId="8616" xr:uid="{B7416014-10E7-40BC-A27D-0FE17368AE4A}"/>
    <cellStyle name="Normal 43 2 2 6 4" xfId="7116" xr:uid="{A089C01A-F7F2-4B79-BD42-0942BA256357}"/>
    <cellStyle name="Normal 43 2 2 6 5" xfId="10348" xr:uid="{9E018B20-AD79-46D4-BC7C-DF4326B38348}"/>
    <cellStyle name="Normal 43 2 2 7" xfId="2475" xr:uid="{83D971EB-0D31-4014-8127-51B164101E4A}"/>
    <cellStyle name="Normal 43 2 2 7 2" xfId="5449" xr:uid="{D8E4DFBD-667B-4642-B0C8-2C3157C32A87}"/>
    <cellStyle name="Normal 43 2 2 7 2 2" xfId="8413" xr:uid="{A016E5A4-642B-47F7-B10E-E932D0D64094}"/>
    <cellStyle name="Normal 43 2 2 7 3" xfId="8552" xr:uid="{E9163D51-057A-4127-B672-9D2E560110D1}"/>
    <cellStyle name="Normal 43 2 2 7 4" xfId="6698" xr:uid="{138517A3-8151-47B4-BD94-F86E26BA59CD}"/>
    <cellStyle name="Normal 43 2 2 7 5" xfId="9955" xr:uid="{A6167F77-8F97-43B9-969C-9A5095F73D2F}"/>
    <cellStyle name="Normal 43 2 2 8" xfId="1899" xr:uid="{37CF1492-338F-4EF1-9465-05BBD22F7823}"/>
    <cellStyle name="Normal 43 2 2 8 2" xfId="5116" xr:uid="{B1D32AC4-DD48-40EB-BF2D-A8ADD6383B89}"/>
    <cellStyle name="Normal 43 2 2 8 2 2" xfId="8743" xr:uid="{5C74D55B-D491-43F8-8F6F-F21894F11BC0}"/>
    <cellStyle name="Normal 43 2 2 8 3" xfId="7908" xr:uid="{392998A9-68F5-4546-8D15-3DAE20420927}"/>
    <cellStyle name="Normal 43 2 2 8 4" xfId="10686" xr:uid="{D12C1436-B30D-4534-9052-C3A3BD4E33C7}"/>
    <cellStyle name="Normal 43 2 2 9" xfId="3839" xr:uid="{A2391CA3-D670-411E-A5E4-FB6791AEF1DF}"/>
    <cellStyle name="Normal 43 2 2 9 2" xfId="8498" xr:uid="{A28A645E-90F3-483F-934C-4C4016A151FD}"/>
    <cellStyle name="Normal 43 2 3" xfId="1932" xr:uid="{ABB65196-216A-4326-A377-47984F81517B}"/>
    <cellStyle name="Normal 43 2 3 2" xfId="2272" xr:uid="{DC835A0D-2F50-4F1F-A80E-B6703E58DCE0}"/>
    <cellStyle name="Normal 43 2 3 2 2" xfId="4668" xr:uid="{6FE7E85B-D6CB-4912-BE84-9005C5F171B8}"/>
    <cellStyle name="Normal 43 2 3 2 2 2" xfId="8273" xr:uid="{97655F4E-E742-4F74-8D4A-2B7FDFA5EB4E}"/>
    <cellStyle name="Normal 43 2 3 2 2 3" xfId="11498" xr:uid="{E889003A-04FA-47C0-9FD1-9778B3A09B15}"/>
    <cellStyle name="Normal 43 2 3 2 3" xfId="4187" xr:uid="{A0D64006-1FB4-4EEC-BAE6-6A40F4463886}"/>
    <cellStyle name="Normal 43 2 3 2 3 2" xfId="8319" xr:uid="{12E1DC79-113B-4233-815C-3D050D21B777}"/>
    <cellStyle name="Normal 43 2 3 2 3 3" xfId="11099" xr:uid="{1E12C28A-1577-441A-9A96-877CB5FED6D0}"/>
    <cellStyle name="Normal 43 2 3 2 4" xfId="6541" xr:uid="{A5504386-B797-4D0C-9C31-E1B16FF85DA4}"/>
    <cellStyle name="Normal 43 2 3 2 5" xfId="5870" xr:uid="{99801049-5A58-4FE0-A917-BE66BD6871D2}"/>
    <cellStyle name="Normal 43 2 3 3" xfId="3121" xr:uid="{9E8F8947-864E-4F3F-98C2-94B4441945CC}"/>
    <cellStyle name="Normal 43 2 3 3 2" xfId="4535" xr:uid="{662BEAA8-00B9-4AAF-A899-06AF00BEF39B}"/>
    <cellStyle name="Normal 43 2 3 3 2 2" xfId="8663" xr:uid="{FA5C4FBD-C6C5-47D3-A4D5-5BEBEE1FCCBD}"/>
    <cellStyle name="Normal 43 2 3 3 2 3" xfId="11366" xr:uid="{CDD6AB5E-28DA-4784-86F1-263D8D2668CF}"/>
    <cellStyle name="Normal 43 2 3 3 3" xfId="7015" xr:uid="{D0043430-3F71-4635-A05C-61FBD645FD39}"/>
    <cellStyle name="Normal 43 2 3 3 4" xfId="5725" xr:uid="{536F925A-BFA4-43AB-BC6A-C89A70D9A8DE}"/>
    <cellStyle name="Normal 43 2 3 4" xfId="3993" xr:uid="{AC8CAAA3-7320-4588-BB95-9796942CFCE5}"/>
    <cellStyle name="Normal 43 2 3 4 2" xfId="7939" xr:uid="{71B57D40-86D7-4B47-AA77-2BB6931044CB}"/>
    <cellStyle name="Normal 43 2 3 4 3" xfId="10955" xr:uid="{5B2DC54D-23AF-4D84-ADBE-B172D9430FE3}"/>
    <cellStyle name="Normal 43 2 3 5" xfId="8530" xr:uid="{F29830FA-9B68-4AD4-897F-2F1C9E0BE7B3}"/>
    <cellStyle name="Normal 43 2 3 6" xfId="6210" xr:uid="{56F43CB6-1268-48C8-9835-5969A4EBAF5B}"/>
    <cellStyle name="Normal 43 2 3 7" xfId="9997" xr:uid="{5848FEE3-941B-4DBB-A408-3EF3DD1F8290}"/>
    <cellStyle name="Normal 43 2 4" xfId="2298" xr:uid="{D1C7D213-79EF-4783-91F0-D5D338CFEA92}"/>
    <cellStyle name="Normal 43 2 4 2" xfId="3488" xr:uid="{E5D2279F-31B9-4A02-9CA3-2C21ACD2565B}"/>
    <cellStyle name="Normal 43 2 4 2 2" xfId="4564" xr:uid="{881DC554-1071-4E54-BA69-47F62C715857}"/>
    <cellStyle name="Normal 43 2 4 2 2 2" xfId="8780" xr:uid="{C4AAF26A-AE36-4D9D-98FF-91AB19B8F520}"/>
    <cellStyle name="Normal 43 2 4 2 2 3" xfId="11394" xr:uid="{75B739E7-9FFB-483F-826E-0C03362D095B}"/>
    <cellStyle name="Normal 43 2 4 2 3" xfId="9425" xr:uid="{C4D3804A-7FD0-4217-9B00-649CF487A014}"/>
    <cellStyle name="Normal 43 2 4 2 4" xfId="7141" xr:uid="{D11524B0-D369-4F5D-95E7-B9E0787644E7}"/>
    <cellStyle name="Normal 43 2 4 2 5" xfId="10497" xr:uid="{DC5E54CE-81D5-4D7A-991D-B13FDEF4D0DE}"/>
    <cellStyle name="Normal 43 2 4 3" xfId="4080" xr:uid="{145A6973-BD06-4BDF-B1EE-E6DDEEDDA49B}"/>
    <cellStyle name="Normal 43 2 4 3 2" xfId="8299" xr:uid="{ECB12B78-96C9-4DF1-80DD-E5EF9CE1DCDB}"/>
    <cellStyle name="Normal 43 2 4 3 3" xfId="10992" xr:uid="{BE96D41D-687B-4779-9439-F3E34AFA0002}"/>
    <cellStyle name="Normal 43 2 4 4" xfId="7691" xr:uid="{0E18AB30-0373-4FB2-8A31-DC74A064B2D5}"/>
    <cellStyle name="Normal 43 2 4 5" xfId="6567" xr:uid="{3B91E34D-4F8F-4A8B-99EE-764FE2C0FA02}"/>
    <cellStyle name="Normal 43 2 4 6" xfId="10790" xr:uid="{F853BD48-2BFC-45FE-A13E-61806174EBCE}"/>
    <cellStyle name="Normal 43 2 5" xfId="2081" xr:uid="{9A10BD58-B125-4E1E-9B23-91EC1EEF7040}"/>
    <cellStyle name="Normal 43 2 5 2" xfId="3548" xr:uid="{B5A4D738-D6D0-4E33-8BEE-98EB1C2A9E97}"/>
    <cellStyle name="Normal 43 2 5 2 2" xfId="4700" xr:uid="{AD41F13D-8703-4663-92DA-FAE12450AB09}"/>
    <cellStyle name="Normal 43 2 5 2 2 2" xfId="8832" xr:uid="{84727ADD-0980-46DB-BFEE-4E6BFBBB4A4B}"/>
    <cellStyle name="Normal 43 2 5 2 2 3" xfId="11530" xr:uid="{A4D558A7-D890-49A4-960C-A62984339C70}"/>
    <cellStyle name="Normal 43 2 5 2 3" xfId="8509" xr:uid="{EB1CE53B-2D2A-44DA-9E6D-B1568555A849}"/>
    <cellStyle name="Normal 43 2 5 2 4" xfId="7194" xr:uid="{44F1C8C8-48C9-4012-8EFB-D0FC77D5D37B}"/>
    <cellStyle name="Normal 43 2 5 2 5" xfId="9973" xr:uid="{0D5CDD10-258E-4391-87AE-9181EFCA00B9}"/>
    <cellStyle name="Normal 43 2 5 3" xfId="4247" xr:uid="{9361BB41-E82D-4512-9F1C-41ED7C388881}"/>
    <cellStyle name="Normal 43 2 5 3 2" xfId="8089" xr:uid="{7E3D58C1-110F-45CB-8624-74D24160A581}"/>
    <cellStyle name="Normal 43 2 5 3 3" xfId="11135" xr:uid="{41AE7381-C9FC-4540-BC7C-CFEF454DA89E}"/>
    <cellStyle name="Normal 43 2 5 4" xfId="9696" xr:uid="{97547977-9105-4FC8-9EE8-741E1774100D}"/>
    <cellStyle name="Normal 43 2 5 5" xfId="6358" xr:uid="{C6485BB2-3127-4B45-97DF-F659466B2227}"/>
    <cellStyle name="Normal 43 2 5 6" xfId="10106" xr:uid="{C48878BD-294B-488C-B1D4-E3AAA3FD4284}"/>
    <cellStyle name="Normal 43 2 6" xfId="3626" xr:uid="{9209344A-39C8-4377-9AF1-CB59FE38D206}"/>
    <cellStyle name="Normal 43 2 6 2" xfId="4743" xr:uid="{A0247C19-1CC8-4173-BB5F-1D1CF1D8F155}"/>
    <cellStyle name="Normal 43 2 6 2 2" xfId="9857" xr:uid="{727875DE-3881-4D72-89A7-8404940B9609}"/>
    <cellStyle name="Normal 43 2 6 2 3" xfId="8901" xr:uid="{B3E6EA79-5376-482F-B4F5-3163299F10C2}"/>
    <cellStyle name="Normal 43 2 6 2 4" xfId="11568" xr:uid="{6ED4F327-9F2B-42D1-99C9-C872D25FD98E}"/>
    <cellStyle name="Normal 43 2 6 3" xfId="4321" xr:uid="{69C7ADEE-EA2C-4B1A-8B5D-215CDBA2917B}"/>
    <cellStyle name="Normal 43 2 6 3 2" xfId="9623" xr:uid="{FFF99484-D084-42FB-BACF-A1908487DF8D}"/>
    <cellStyle name="Normal 43 2 6 3 3" xfId="11181" xr:uid="{F3D078BD-AB1E-4321-90C6-21C88A973785}"/>
    <cellStyle name="Normal 43 2 6 4" xfId="7260" xr:uid="{AB30A171-F356-4761-B649-955FFEE897DB}"/>
    <cellStyle name="Normal 43 2 6 5" xfId="10494" xr:uid="{E2739520-CC72-41E7-8624-C9264C7FDDDD}"/>
    <cellStyle name="Normal 43 2 7" xfId="3716" xr:uid="{46A54EA8-1C33-431E-AE5F-A44371E12D6A}"/>
    <cellStyle name="Normal 43 2 7 2" xfId="4430" xr:uid="{3F6E73A2-E5C4-4AC6-9CD0-90F4ACBC765C}"/>
    <cellStyle name="Normal 43 2 7 2 2" xfId="9895" xr:uid="{44F0AA22-E9A8-4366-88FA-ED35588D3363}"/>
    <cellStyle name="Normal 43 2 7 2 3" xfId="8974" xr:uid="{C41BD8DF-717A-4D68-A15B-78019824C779}"/>
    <cellStyle name="Normal 43 2 7 2 4" xfId="11264" xr:uid="{5B7361E6-DB96-4106-8321-F454C032AEE9}"/>
    <cellStyle name="Normal 43 2 7 3" xfId="9667" xr:uid="{548ED6C7-43FC-4AA1-AFFE-0A6AF354569F}"/>
    <cellStyle name="Normal 43 2 7 4" xfId="7336" xr:uid="{0768BB0D-F6B3-4EF8-8E04-3FD9864322B0}"/>
    <cellStyle name="Normal 43 2 7 5" xfId="6869" xr:uid="{7C6D5DA6-B97A-4995-8253-A2D0A65AFE30}"/>
    <cellStyle name="Normal 43 2 8" xfId="2501" xr:uid="{D5EFA7EA-493E-4487-AB22-985D52F82715}"/>
    <cellStyle name="Normal 43 2 8 2" xfId="5464" xr:uid="{184FDB27-D430-405F-98C3-6D7DA7B6CFC8}"/>
    <cellStyle name="Normal 43 2 8 2 2" xfId="8428" xr:uid="{E006881E-1A25-409C-9530-EFF96E4D22BF}"/>
    <cellStyle name="Normal 43 2 8 3" xfId="9051" xr:uid="{7D663FE4-FF0F-42B9-B0F1-9F0071405C84}"/>
    <cellStyle name="Normal 43 2 8 4" xfId="6714" xr:uid="{B0EC8D37-0648-4C0A-A5FF-428E5C7C6837}"/>
    <cellStyle name="Normal 43 2 8 5" xfId="10281" xr:uid="{1058E4E7-5879-4684-9643-24F531252FBB}"/>
    <cellStyle name="Normal 43 2 9" xfId="2435" xr:uid="{D0A9535C-AAC1-48AA-8D66-4C02820C4235}"/>
    <cellStyle name="Normal 43 2 9 2" xfId="5410" xr:uid="{7050EA82-1230-4BE8-AB82-B152CA7949E1}"/>
    <cellStyle name="Normal 43 2 9 2 2" xfId="8373" xr:uid="{5017F162-9862-4123-8DF8-531AA87F0BB9}"/>
    <cellStyle name="Normal 43 2 9 3" xfId="9740" xr:uid="{E229AE61-B727-42E9-B77D-896B00C7A944}"/>
    <cellStyle name="Normal 43 2 9 4" xfId="6658" xr:uid="{1719194F-8A4F-40E9-8DF1-9D523962A6AA}"/>
    <cellStyle name="Normal 43 2 9 5" xfId="10247" xr:uid="{1679731E-0EC3-40D6-B97F-B7D04266AEA1}"/>
    <cellStyle name="Normal 43 3" xfId="1307" xr:uid="{34BAF07E-034D-4C16-A476-078DDC6047A9}"/>
    <cellStyle name="Normal 43 3 2" xfId="2352" xr:uid="{614D7513-D3A3-4AB5-AA16-DF03D09FEB82}"/>
    <cellStyle name="Normal 43 3 2 2" xfId="3661" xr:uid="{DCB8BD4F-61E4-4E15-8E01-1D3B94FA1A12}"/>
    <cellStyle name="Normal 43 3 2 2 2" xfId="4600" xr:uid="{C7DD2B60-C8E8-4CD3-9169-3E07A7788AD6}"/>
    <cellStyle name="Normal 43 3 2 2 2 2" xfId="8928" xr:uid="{A7110B88-2755-4515-A0B4-7584383D5FEB}"/>
    <cellStyle name="Normal 43 3 2 2 2 3" xfId="11430" xr:uid="{474DF4FA-8210-4A07-AD55-6F4076A19103}"/>
    <cellStyle name="Normal 43 3 2 2 3" xfId="9633" xr:uid="{4FC9C8CA-4A80-4FD7-8A6A-B84E5328F815}"/>
    <cellStyle name="Normal 43 3 2 2 4" xfId="7291" xr:uid="{5BF1696F-DC51-446A-90AA-C76769EA33B9}"/>
    <cellStyle name="Normal 43 3 2 2 5" xfId="10672" xr:uid="{D57FDA13-9D5B-4163-A1FE-B16C0E25A00A}"/>
    <cellStyle name="Normal 43 3 2 3" xfId="4119" xr:uid="{FC735A7C-12ED-4F68-B275-BE1BBE9139AD}"/>
    <cellStyle name="Normal 43 3 2 3 2" xfId="8327" xr:uid="{35052C3C-7597-4C6A-ACB5-02AE0AC2BE0E}"/>
    <cellStyle name="Normal 43 3 2 3 3" xfId="11031" xr:uid="{3136771D-3BE1-4401-875B-3B5BD2373E76}"/>
    <cellStyle name="Normal 43 3 2 4" xfId="9605" xr:uid="{FD33A1E4-6E1F-4837-B1CF-FE2EA1B4DFEA}"/>
    <cellStyle name="Normal 43 3 2 5" xfId="6607" xr:uid="{9B6400D1-D467-406A-9CBD-F75471F20AEC}"/>
    <cellStyle name="Normal 43 3 2 6" xfId="10561" xr:uid="{45C53E79-D7AD-4355-868E-DCCE500B009C}"/>
    <cellStyle name="Normal 43 3 3" xfId="2229" xr:uid="{B6862C5C-3E60-467C-90E8-B2F7AC8E3C63}"/>
    <cellStyle name="Normal 43 3 3 2" xfId="3743" xr:uid="{347424FF-9645-4671-B4EE-ABA35E570C94}"/>
    <cellStyle name="Normal 43 3 3 2 2" xfId="4775" xr:uid="{16C072C3-A055-4782-B7D1-37488F081ED8}"/>
    <cellStyle name="Normal 43 3 3 2 2 2" xfId="9001" xr:uid="{D0E097A1-8557-487B-9B9A-250EA3561809}"/>
    <cellStyle name="Normal 43 3 3 2 2 3" xfId="11599" xr:uid="{4E759CF1-0722-4AF1-BD22-A797AB0A519E}"/>
    <cellStyle name="Normal 43 3 3 2 3" xfId="9102" xr:uid="{707F9C0E-75E2-4FAB-A6AD-4B80B308C2EA}"/>
    <cellStyle name="Normal 43 3 3 2 4" xfId="7363" xr:uid="{FB47FAC5-5290-47CA-8D8E-2F8C2F4C3105}"/>
    <cellStyle name="Normal 43 3 3 2 5" xfId="9943" xr:uid="{FE3C86A5-71A0-4916-918B-4FA8C103C39B}"/>
    <cellStyle name="Normal 43 3 3 3" xfId="4363" xr:uid="{0D34FD68-88DB-46C5-86A9-D68556376132}"/>
    <cellStyle name="Normal 43 3 3 3 2" xfId="8231" xr:uid="{916301DA-8658-4ABB-8958-FA4A0770D6D3}"/>
    <cellStyle name="Normal 43 3 3 3 3" xfId="11218" xr:uid="{92C641A0-71F0-486F-B164-BACC2DDCC63E}"/>
    <cellStyle name="Normal 43 3 3 4" xfId="8485" xr:uid="{1B721A36-3395-4422-949B-1317A64CD517}"/>
    <cellStyle name="Normal 43 3 3 5" xfId="6499" xr:uid="{10F2E275-CB55-405D-B26B-CB8539FB571B}"/>
    <cellStyle name="Normal 43 3 3 6" xfId="5781" xr:uid="{4CC5B150-6102-46D8-AFB8-2D2D74FC3C61}"/>
    <cellStyle name="Normal 43 3 4" xfId="3224" xr:uid="{79C26D9C-1368-4C91-A09E-76077CB2BBD8}"/>
    <cellStyle name="Normal 43 3 4 2" xfId="4467" xr:uid="{2D5807F5-ACAC-4D6F-8EA0-4F1370FE542F}"/>
    <cellStyle name="Normal 43 3 4 2 2" xfId="5539" xr:uid="{D40B5C3D-1B00-45C2-8E0A-8F3460680E58}"/>
    <cellStyle name="Normal 43 3 4 2 3" xfId="11299" xr:uid="{A8A4F7B1-0449-4651-9196-8EF5931E1895}"/>
    <cellStyle name="Normal 43 3 4 3" xfId="5809" xr:uid="{83F4052C-1EC1-4547-83DA-67A8DC1CE32B}"/>
    <cellStyle name="Normal 43 3 5" xfId="2462" xr:uid="{3DEA9E62-1B7F-480A-9A8E-E3FB04715306}"/>
    <cellStyle name="Normal 43 3 5 2" xfId="5436" xr:uid="{9E047FD3-DC9D-4FA7-AE1E-5B447638274C}"/>
    <cellStyle name="Normal 43 3 5 2 2" xfId="8400" xr:uid="{9665FB5D-CF39-4B31-AC32-C1A8BD83A30D}"/>
    <cellStyle name="Normal 43 3 5 3" xfId="9760" xr:uid="{FA190341-F3F7-4701-890C-217A2B9FB992}"/>
    <cellStyle name="Normal 43 3 5 4" xfId="6685" xr:uid="{6BDC8CEB-AC89-4F48-80A9-2F1BF745AA4A}"/>
    <cellStyle name="Normal 43 3 5 5" xfId="6800" xr:uid="{7F284DE6-8F75-47C7-B11E-6DA703B92E5F}"/>
    <cellStyle name="Normal 43 3 6" xfId="1886" xr:uid="{A12E0A16-9A11-4432-8F0C-E0E56189FDEF}"/>
    <cellStyle name="Normal 43 3 6 2" xfId="5108" xr:uid="{7B6F3A0A-27AA-4910-A8AC-C46346D40C72}"/>
    <cellStyle name="Normal 43 3 6 2 2" xfId="11691" xr:uid="{5E27D44E-520D-4C53-A391-9D597BB65C54}"/>
    <cellStyle name="Normal 43 3 6 3" xfId="7895" xr:uid="{5C641F5F-18CA-4C6D-831E-F068262FBC5D}"/>
    <cellStyle name="Normal 43 3 6 4" xfId="5811" xr:uid="{C374B983-B10F-46F1-AF12-C3E53E34B705}"/>
    <cellStyle name="Normal 43 3 7" xfId="3852" xr:uid="{EF9593EF-8FC9-4BE3-881C-89E1A4058634}"/>
    <cellStyle name="Normal 43 3 7 2" xfId="9576" xr:uid="{2D4AB597-C330-426C-95A4-509E9F469EC5}"/>
    <cellStyle name="Normal 43 3 8" xfId="6167" xr:uid="{09DBB9E3-7E33-4F33-9E6E-E95B34D94175}"/>
    <cellStyle name="Normal 43 3 9" xfId="10846" xr:uid="{C7A48914-AC7D-47EF-AFDA-E332E43ADD47}"/>
    <cellStyle name="Normal 43 4" xfId="1919" xr:uid="{277F605C-6F35-4435-8192-F890BE12B50B}"/>
    <cellStyle name="Normal 43 4 2" xfId="2259" xr:uid="{672894FD-6FA7-4E8A-90D5-9BFB780318B9}"/>
    <cellStyle name="Normal 43 4 2 2" xfId="4655" xr:uid="{8DF8FD60-B4E2-4447-8C1C-08EA1EF736E0}"/>
    <cellStyle name="Normal 43 4 2 2 2" xfId="8260" xr:uid="{CBFFD8AE-65CF-4B3E-A3A5-F9FED9398B28}"/>
    <cellStyle name="Normal 43 4 2 2 3" xfId="11485" xr:uid="{FD9D7F6C-6871-4DC1-AEDE-4334E22AA2DE}"/>
    <cellStyle name="Normal 43 4 2 3" xfId="4174" xr:uid="{A67888E2-7940-4452-80C3-E1BC1803AA18}"/>
    <cellStyle name="Normal 43 4 2 3 2" xfId="11086" xr:uid="{C2B51CA7-1754-467C-9337-F8E864D4EE51}"/>
    <cellStyle name="Normal 43 4 2 3 3" xfId="9946" xr:uid="{BB7EDA8B-7CB2-4266-81FE-23040311C74C}"/>
    <cellStyle name="Normal 43 4 2 4" xfId="6528" xr:uid="{F4AAC8EA-2068-40DC-8AB2-BED6A2B9971E}"/>
    <cellStyle name="Normal 43 4 2 5" xfId="10826" xr:uid="{411A06A9-F8EF-4D4A-9E4C-853651B557FD}"/>
    <cellStyle name="Normal 43 4 3" xfId="3324" xr:uid="{B1CB325D-C6DC-4162-8FAE-5CA50B450062}"/>
    <cellStyle name="Normal 43 4 3 2" xfId="4522" xr:uid="{D45473E5-95BD-4571-A2F8-CFB151756349}"/>
    <cellStyle name="Normal 43 4 3 2 2" xfId="5544" xr:uid="{801D496F-2E41-4266-9079-43EB6B573374}"/>
    <cellStyle name="Normal 43 4 3 2 3" xfId="11353" xr:uid="{79228EFA-E39B-494C-923E-A7078275E36E}"/>
    <cellStyle name="Normal 43 4 3 3" xfId="9990" xr:uid="{0AE9C1FC-9D88-49D8-94B2-52773B343962}"/>
    <cellStyle name="Normal 43 4 4" xfId="3973" xr:uid="{83847805-87C7-4DDE-B9A0-4D0D6B3F9648}"/>
    <cellStyle name="Normal 43 4 4 2" xfId="7926" xr:uid="{85A1595E-45FE-4EF2-A965-A6014D724277}"/>
    <cellStyle name="Normal 43 4 4 3" xfId="10942" xr:uid="{78893C5E-B433-40DE-BB6D-B116DFE504A1}"/>
    <cellStyle name="Normal 43 4 5" xfId="9380" xr:uid="{FF23DC84-2B96-482E-A741-16274BF68D46}"/>
    <cellStyle name="Normal 43 4 6" xfId="8549" xr:uid="{298AAD56-D48E-4523-BA5B-F7AD19E40780}"/>
    <cellStyle name="Normal 43 4 7" xfId="6197" xr:uid="{8E62DBFC-B016-493A-B8F9-1791E4AC344E}"/>
    <cellStyle name="Normal 43 4 8" xfId="10557" xr:uid="{6B6C3F04-8A75-4506-9E94-310616C8ECB4}"/>
    <cellStyle name="Normal 43 5" xfId="1653" xr:uid="{113AA631-7883-42A9-ADCE-D5F40B65B106}"/>
    <cellStyle name="Normal 43 5 2" xfId="2285" xr:uid="{9A987198-71D3-450E-A54F-EE191A50E7EA}"/>
    <cellStyle name="Normal 43 5 2 2" xfId="3535" xr:uid="{DF9CBAEF-C75E-4907-9B8B-4A218F801469}"/>
    <cellStyle name="Normal 43 5 2 2 2" xfId="5581" xr:uid="{9FC35E8E-6B38-439E-8B43-E17494047C16}"/>
    <cellStyle name="Normal 43 5 2 2 2 2" xfId="8820" xr:uid="{323A10B8-CB00-448C-9BFD-C1F6EC450049}"/>
    <cellStyle name="Normal 43 5 2 2 3" xfId="9767" xr:uid="{BDBD3792-295C-4BFD-934D-2835D911A3DF}"/>
    <cellStyle name="Normal 43 5 2 2 4" xfId="7182" xr:uid="{95B28CC8-8A7E-4AD3-A7C7-AEE739E05123}"/>
    <cellStyle name="Normal 43 5 2 2 5" xfId="9378" xr:uid="{EF9BFAC0-7CA4-445E-98F8-EB0E89C120A3}"/>
    <cellStyle name="Normal 43 5 2 3" xfId="4687" xr:uid="{E64D9131-9D72-4B53-A306-8C3FDD6E5611}"/>
    <cellStyle name="Normal 43 5 2 3 2" xfId="8286" xr:uid="{7A11F708-ABE5-40E1-9EFF-3715A465331E}"/>
    <cellStyle name="Normal 43 5 2 3 3" xfId="11517" xr:uid="{881528AB-6272-4F02-ADD6-79DD01FA4546}"/>
    <cellStyle name="Normal 43 5 2 4" xfId="9693" xr:uid="{693D3837-15FE-467D-B611-22737A7D671B}"/>
    <cellStyle name="Normal 43 5 2 5" xfId="6554" xr:uid="{CA061EE9-7881-4270-B549-90CE93355A10}"/>
    <cellStyle name="Normal 43 5 2 6" xfId="10493" xr:uid="{EA80EAB3-B78E-4778-96F8-1A1243334394}"/>
    <cellStyle name="Normal 43 5 3" xfId="3584" xr:uid="{43FA14BC-DDC1-417C-8FD8-D53AB6D179CA}"/>
    <cellStyle name="Normal 43 5 3 2" xfId="5602" xr:uid="{A1AA43A0-4EDA-43D5-A246-EADD3205D28B}"/>
    <cellStyle name="Normal 43 5 3 2 2" xfId="9845" xr:uid="{E9E8BC3A-A748-45F8-9D0B-0F02C930C504}"/>
    <cellStyle name="Normal 43 5 3 2 3" xfId="8868" xr:uid="{C5119564-663A-4CDC-91E3-8CFBEE1C4E95}"/>
    <cellStyle name="Normal 43 5 3 3" xfId="9512" xr:uid="{02CD34CA-E686-4920-B672-56017AED9491}"/>
    <cellStyle name="Normal 43 5 3 4" xfId="7230" xr:uid="{683BED42-A5EB-434D-A1D0-9E52FAD7081C}"/>
    <cellStyle name="Normal 43 5 3 5" xfId="10037" xr:uid="{AE1D0E84-0CDF-467F-9E80-BCE06E30698A}"/>
    <cellStyle name="Normal 43 5 4" xfId="3436" xr:uid="{6A85E297-3DC7-4B4D-916B-4A14AB5D1B8D}"/>
    <cellStyle name="Normal 43 5 4 2" xfId="5556" xr:uid="{862E465C-47D0-4F3C-871C-BD5C0A8D985E}"/>
    <cellStyle name="Normal 43 5 4 2 2" xfId="8759" xr:uid="{B275C752-FEBB-49E8-B952-E3FB8E98BEA4}"/>
    <cellStyle name="Normal 43 5 4 3" xfId="9758" xr:uid="{47998EAD-649D-406A-8D5B-55BC79BA802C}"/>
    <cellStyle name="Normal 43 5 4 4" xfId="7117" xr:uid="{AEFFDAE6-D3A3-4879-A5D8-2AA64CD9F0AE}"/>
    <cellStyle name="Normal 43 5 4 5" xfId="10419" xr:uid="{AFAAE7B4-BDC5-40F5-9B2F-428932C791EA}"/>
    <cellStyle name="Normal 43 5 5" xfId="4233" xr:uid="{657A4359-B458-4D6C-9572-9113C3EFE67B}"/>
    <cellStyle name="Normal 43 5 5 2" xfId="8438" xr:uid="{E1E0F0A0-B682-4CC7-BEAD-F2EC8259EB91}"/>
    <cellStyle name="Normal 43 5 5 3" xfId="7679" xr:uid="{D6F1316B-2F82-4367-B5BE-8286EB980011}"/>
    <cellStyle name="Normal 43 5 5 4" xfId="11121" xr:uid="{D23873D3-41D3-4DF1-960A-B74D486500D6}"/>
    <cellStyle name="Normal 43 5 6" xfId="9434" xr:uid="{D62A14AF-106D-4BD8-854A-565316B73738}"/>
    <cellStyle name="Normal 43 5 7" xfId="5986" xr:uid="{8ED719DE-EB01-4EB6-A9F6-684FA5D982CA}"/>
    <cellStyle name="Normal 43 5 8" xfId="7045" xr:uid="{C870FD8A-FE59-4FE2-B625-44E7C5E7956D}"/>
    <cellStyle name="Normal 43 6" xfId="2067" xr:uid="{DB9E08C7-95D2-456F-9E3C-EFC32F3515DA}"/>
    <cellStyle name="Normal 43 6 2" xfId="3613" xr:uid="{17705F5C-6199-4197-86A1-A84B1F319361}"/>
    <cellStyle name="Normal 43 6 2 2" xfId="4730" xr:uid="{5118E148-690D-4555-AFA6-429BE808AC85}"/>
    <cellStyle name="Normal 43 6 2 2 2" xfId="8888" xr:uid="{5658C364-7D92-4881-8A7F-6D670CDFDAA3}"/>
    <cellStyle name="Normal 43 6 2 2 3" xfId="11555" xr:uid="{BE6D6879-5801-4A00-A54F-50949599C3D6}"/>
    <cellStyle name="Normal 43 6 2 3" xfId="9671" xr:uid="{8DA3645F-38E2-4FC0-9E01-FB41FA2BD8C0}"/>
    <cellStyle name="Normal 43 6 2 4" xfId="7247" xr:uid="{7A3E01B5-ADB5-4146-BB84-6F1B682EFE5D}"/>
    <cellStyle name="Normal 43 6 2 5" xfId="6862" xr:uid="{28E16F24-2596-49A1-9095-D055B8045F64}"/>
    <cellStyle name="Normal 43 6 3" xfId="4304" xr:uid="{09B4A3C8-8F92-424C-A810-A77A97199809}"/>
    <cellStyle name="Normal 43 6 3 2" xfId="8075" xr:uid="{6A85039E-C7CF-4095-BDEC-C944C3BF80C4}"/>
    <cellStyle name="Normal 43 6 3 3" xfId="11168" xr:uid="{4C46D8E5-3760-41D0-91C8-2FAE9E1C7FC7}"/>
    <cellStyle name="Normal 43 6 4" xfId="9148" xr:uid="{0879602C-BBFF-4758-9B0D-B00E4C52D68A}"/>
    <cellStyle name="Normal 43 6 5" xfId="9330" xr:uid="{BB490F48-8ECB-41E8-B3CC-ED5B19422A45}"/>
    <cellStyle name="Normal 43 6 6" xfId="6345" xr:uid="{51687A3F-7794-4094-9595-2E80A8E81477}"/>
    <cellStyle name="Normal 43 6 7" xfId="10131" xr:uid="{E3ECBE6E-BBCB-4D6A-B08B-A148C0F4F099}"/>
    <cellStyle name="Normal 43 7" xfId="3703" xr:uid="{6F923F7B-19FE-4882-8726-778B5AA48941}"/>
    <cellStyle name="Normal 43 7 2" xfId="5619" xr:uid="{E0F52C18-5FED-41B7-B07A-E1213EB525E7}"/>
    <cellStyle name="Normal 43 7 2 2" xfId="9886" xr:uid="{D55D9BD5-A7AB-48BD-9D99-2CD07B484E81}"/>
    <cellStyle name="Normal 43 7 2 3" xfId="8961" xr:uid="{ED591C3A-E0DE-4B88-BF9F-EF737CDD4FE0}"/>
    <cellStyle name="Normal 43 7 3" xfId="8545" xr:uid="{08246A35-02C1-4679-802D-6EF036738554}"/>
    <cellStyle name="Normal 43 7 4" xfId="7323" xr:uid="{89B9E2B9-0B49-45C7-950B-5114050AA8E8}"/>
    <cellStyle name="Normal 43 7 5" xfId="5805" xr:uid="{F848C139-78D8-403F-8C5C-ED741399C1FD}"/>
    <cellStyle name="Normal 43 8" xfId="2510" xr:uid="{0B91363E-56A5-4A73-9ED7-55DD1CEACA29}"/>
    <cellStyle name="Normal 43 9" xfId="2421" xr:uid="{CE53FEA2-BA6E-4614-811F-4CABCDA43792}"/>
    <cellStyle name="Normal 43 9 2" xfId="5397" xr:uid="{6D87FCC0-5D47-48FC-9C44-4AE429F0D483}"/>
    <cellStyle name="Normal 43 9 2 2" xfId="8359" xr:uid="{306F6F70-766A-4E45-A5FA-24BD2C467FE0}"/>
    <cellStyle name="Normal 43 9 3" xfId="9602" xr:uid="{37C97CB4-ABB3-4A80-83AD-7C17F743CB66}"/>
    <cellStyle name="Normal 43 9 4" xfId="6644" xr:uid="{18CA4BAC-15AB-469E-87FC-D2DDD101BD91}"/>
    <cellStyle name="Normal 43 9 5" xfId="6868" xr:uid="{EA449964-5ADB-453B-931E-6A41DBDD9FE2}"/>
    <cellStyle name="Normal 44" xfId="1088" xr:uid="{BB708B7D-E896-4338-A3FF-FC00B3D2F328}"/>
    <cellStyle name="Normal 44 2" xfId="1285" xr:uid="{A834FB22-9631-4660-8BB2-B94A6C16BA70}"/>
    <cellStyle name="Normal 44 2 2" xfId="3087" xr:uid="{F08471A4-AD96-4434-AA77-855C1615895A}"/>
    <cellStyle name="Normal 44 2 3" xfId="9309" xr:uid="{598CAC76-01BD-4B1C-8BF2-28D40AF20183}"/>
    <cellStyle name="Normal 44 2 4" xfId="9283" xr:uid="{6B7D13B9-CEE4-439F-A71E-A56CC9F00FFB}"/>
    <cellStyle name="Normal 44 3" xfId="1267" xr:uid="{98A8C12B-3D71-41DE-A21E-55384C6D28CD}"/>
    <cellStyle name="Normal 44 4" xfId="3437" xr:uid="{CFF5740E-4FF7-4C14-9A19-B2D9C3E42670}"/>
    <cellStyle name="Normal 44 5" xfId="2511" xr:uid="{70458977-8E86-45F3-AF87-D099638A33EA}"/>
    <cellStyle name="Normal 45" xfId="1089" xr:uid="{5D146EBE-FD6B-4E70-8697-89A9022779BA}"/>
    <cellStyle name="Normal 45 2" xfId="1292" xr:uid="{D0152E22-EDC7-4E54-9020-A6A300F9419F}"/>
    <cellStyle name="Normal 45 3" xfId="3123" xr:uid="{A9B770C3-2455-4DBB-9893-F36B3A90E4C1}"/>
    <cellStyle name="Normal 45 4" xfId="2514" xr:uid="{421FD2EA-3876-4DEE-A8C4-C052DF1ED5CB}"/>
    <cellStyle name="Normal 46" xfId="1090" xr:uid="{C96DBC45-2AF5-4D4E-8408-5D50C745DDDD}"/>
    <cellStyle name="Normal 46 2" xfId="3438" xr:uid="{40CDBE63-98F5-496D-B0C7-2E46F04EDAF1}"/>
    <cellStyle name="Normal 46 3" xfId="2518" xr:uid="{723C8253-887C-4604-BC54-A750853DCD69}"/>
    <cellStyle name="Normal 46 4" xfId="1660" xr:uid="{6D96CC89-91BF-4EEC-A1E1-5EA04FF3C5A6}"/>
    <cellStyle name="Normal 47" xfId="1091" xr:uid="{74C47235-43EF-4F9F-BE4E-32E14F5BDA2F}"/>
    <cellStyle name="Normal 47 2" xfId="3439" xr:uid="{4868A7DC-345F-45CA-B0CC-FA1734A898AF}"/>
    <cellStyle name="Normal 47 3" xfId="2519" xr:uid="{B4C59DD1-E400-4220-A0FB-341DB31853E5}"/>
    <cellStyle name="Normal 47 4" xfId="1679" xr:uid="{9AFCBA97-B36F-4711-8889-1D9D5CFD7F1A}"/>
    <cellStyle name="Normal 48" xfId="1092" xr:uid="{68F4AFAC-10FD-4089-AADC-73E5B2A32603}"/>
    <cellStyle name="Normal 48 2" xfId="1804" xr:uid="{AACE8AFA-1284-4236-89EF-36BEE8F00288}"/>
    <cellStyle name="Normal 48 2 2" xfId="3124" xr:uid="{29641162-4262-46A4-93A0-51563295C15E}"/>
    <cellStyle name="Normal 48 2 3" xfId="4252" xr:uid="{ED91924C-0844-4522-BD1E-85FCD631FCF1}"/>
    <cellStyle name="Normal 48 2 3 2" xfId="5092" xr:uid="{DD378254-217A-4715-AB10-E0F084365443}"/>
    <cellStyle name="Normal 48 2 3 3" xfId="11140" xr:uid="{5CC51009-2958-4522-971B-60C62A45B14D}"/>
    <cellStyle name="Normal 48 2 4" xfId="8448" xr:uid="{CFFE5236-480D-4E12-B4BB-2B48C8CB7BF4}"/>
    <cellStyle name="Normal 48 3" xfId="2303" xr:uid="{55AB0535-EBC5-4C76-82D7-8061A0B751C9}"/>
    <cellStyle name="Normal 48 4" xfId="2520" xr:uid="{4F947416-7ABF-4C7E-823D-2A2103A67C69}"/>
    <cellStyle name="Normal 48 5" xfId="1589" xr:uid="{FDFC3F86-8B9B-49A4-BB8F-2F23B2C62835}"/>
    <cellStyle name="Normal 48 5 2" xfId="9098" xr:uid="{11AA455B-011B-44D8-B73E-61B005832841}"/>
    <cellStyle name="Normal 48 6" xfId="9079" xr:uid="{A6BC8FF3-9298-40E1-8B40-9A1C92F381AB}"/>
    <cellStyle name="Normal 48 7" xfId="9299" xr:uid="{43353AE5-4907-4C6B-90E6-9275BF83B8C4}"/>
    <cellStyle name="Normal 48 8" xfId="9179" xr:uid="{201992B6-8961-4DEB-82CB-84459FFA4043}"/>
    <cellStyle name="Normal 49" xfId="1093" xr:uid="{A44DA3FF-E94D-4926-8B2F-4A2350BC76B4}"/>
    <cellStyle name="Normal 49 2" xfId="1904" xr:uid="{8029AE35-82E1-467D-B78D-58FD06DB1FA1}"/>
    <cellStyle name="Normal 49 2 2" xfId="2247" xr:uid="{2E5FC80C-4372-4031-9302-79BCACBD189A}"/>
    <cellStyle name="Normal 49 2 2 2" xfId="5371" xr:uid="{65C24243-3070-4A86-9E45-B4E20E2858DF}"/>
    <cellStyle name="Normal 49 2 2 2 2" xfId="8249" xr:uid="{000F1C80-1647-4726-86DF-136BE46A614B}"/>
    <cellStyle name="Normal 49 2 2 3" xfId="6517" xr:uid="{231BB520-2C1E-4D50-A207-42E1B8B2D7B0}"/>
    <cellStyle name="Normal 49 2 2 4" xfId="10509" xr:uid="{CCA0C770-8E48-4ADA-8B9D-9B57B989FC8B}"/>
    <cellStyle name="Normal 49 2 3" xfId="3125" xr:uid="{D6D15AB4-E502-4818-8265-D0500739790E}"/>
    <cellStyle name="Normal 49 2 4" xfId="4254" xr:uid="{EFBD5B8D-BE78-4D48-98D0-A6E82941A613}"/>
    <cellStyle name="Normal 49 2 4 2" xfId="5120" xr:uid="{64F5FF94-39C4-4E4F-99EA-DB1256CB9A9E}"/>
    <cellStyle name="Normal 49 2 4 2 2" xfId="11694" xr:uid="{9662CA2A-505A-4F84-9A2D-2BE6286A7556}"/>
    <cellStyle name="Normal 49 2 4 3" xfId="7913" xr:uid="{DE79BF4A-E848-4D98-A21C-AC32A8C8A9A2}"/>
    <cellStyle name="Normal 49 2 4 4" xfId="11142" xr:uid="{174E95D5-29E4-4D89-B766-18E83FCE8EDC}"/>
    <cellStyle name="Normal 49 2 5" xfId="9376" xr:uid="{3E33BDFE-1D18-4BA9-B358-296FD52B3938}"/>
    <cellStyle name="Normal 49 2 6" xfId="9253" xr:uid="{5CEA70C1-405D-41AC-A87D-E3E248A4457C}"/>
    <cellStyle name="Normal 49 2 7" xfId="6185" xr:uid="{AFC1353F-FC58-4624-8791-888B50515F32}"/>
    <cellStyle name="Normal 49 2 8" xfId="10386" xr:uid="{2DB47A8C-B5F6-4091-988A-2D96FF569115}"/>
    <cellStyle name="Normal 49 3" xfId="2348" xr:uid="{ABBB6714-7B00-4267-A1C9-8DBDC2AB7A35}"/>
    <cellStyle name="Normal 49 4" xfId="2523" xr:uid="{CEF053D9-E0C2-4AD3-BD90-53CD37879047}"/>
    <cellStyle name="Normal 49 5" xfId="1681" xr:uid="{B9EE16DB-DBEC-4D69-B007-0104331BF0D9}"/>
    <cellStyle name="Normal 49 5 2" xfId="9110" xr:uid="{52EFC135-E547-48E9-862A-B1E51553B965}"/>
    <cellStyle name="Normal 49 6" xfId="9081" xr:uid="{81FBC170-59DC-4FF6-9AC6-1C9B616855E0}"/>
    <cellStyle name="Normal 49 7" xfId="9313" xr:uid="{721F4974-7828-4861-83CD-5057FC3BDD47}"/>
    <cellStyle name="Normal 49 8" xfId="9043" xr:uid="{0BEA4CFD-5824-4275-B6AA-C3CA67FFA280}"/>
    <cellStyle name="Normal 5" xfId="381" xr:uid="{7C959D0A-AED8-4EC4-B032-F2B56FA55043}"/>
    <cellStyle name="Normal 5 10" xfId="1941" xr:uid="{A4EAAE0A-757B-4BFC-BDF0-AE2D39040702}"/>
    <cellStyle name="Normal 5 10 2" xfId="5135" xr:uid="{B2C219F5-EB30-4EDC-B159-C2CA395A391C}"/>
    <cellStyle name="Normal 5 10 2 2" xfId="7948" xr:uid="{CBC91308-0A9A-4D91-ACF6-C7BE89C3E58C}"/>
    <cellStyle name="Normal 5 10 3" xfId="6218" xr:uid="{14D64E01-9161-4FFD-BCAE-A6CB91E9EA64}"/>
    <cellStyle name="Normal 5 10 4" xfId="6953" xr:uid="{473FAC0E-1178-4496-8607-0ADD0092661E}"/>
    <cellStyle name="Normal 5 2" xfId="382" xr:uid="{CF5C70BA-33B0-4655-97AD-778ABFA366A7}"/>
    <cellStyle name="Normal 5 2 2" xfId="1094" xr:uid="{D058912C-6075-44FF-8D64-0AC23581BF4B}"/>
    <cellStyle name="Normal 5 2 3" xfId="1346" xr:uid="{E2A6DA6E-813B-42FC-9BA8-8B206E414303}"/>
    <cellStyle name="Normal 5 2 3 2" xfId="1634" xr:uid="{FDF6EA84-09F9-41F8-99C3-67281965819A}"/>
    <cellStyle name="Normal 5 2 3 2 2" xfId="4628" xr:uid="{31882C25-70B2-43AA-91EC-F42A002860BC}"/>
    <cellStyle name="Normal 5 2 3 2 2 2" xfId="11458" xr:uid="{F19B0240-C87A-4B49-9E13-3BF34A9855A9}"/>
    <cellStyle name="Normal 5 2 3 2 2 3" xfId="6861" xr:uid="{C1EE6779-12E1-43C9-A1D2-DEDA42317D63}"/>
    <cellStyle name="Normal 5 2 3 2 3" xfId="4147" xr:uid="{3F85FC52-2F9F-45A6-A4DD-6250B0EF64A6}"/>
    <cellStyle name="Normal 5 2 3 2 3 2" xfId="11059" xr:uid="{EB51AED2-C052-4A97-ADCF-6C476EA42B71}"/>
    <cellStyle name="Normal 5 2 3 2 4" xfId="7064" xr:uid="{D9256CE6-9980-4374-A809-93E0D5ADFB4F}"/>
    <cellStyle name="Normal 5 2 3 2 5" xfId="10300" xr:uid="{A2A14640-49D8-4397-B729-C79955A66F57}"/>
    <cellStyle name="Normal 5 2 3 3" xfId="4495" xr:uid="{9D3CA9E3-3485-48CF-84C8-AF3868B22E54}"/>
    <cellStyle name="Normal 5 2 3 3 2" xfId="11327" xr:uid="{11FE6E4E-F744-45EB-A7FF-877012614465}"/>
    <cellStyle name="Normal 5 2 3 3 3" xfId="10625" xr:uid="{245DF07C-7647-4D67-BA8F-281EDBFD6F7D}"/>
    <cellStyle name="Normal 5 2 3 4" xfId="3880" xr:uid="{AB30DB44-0838-426F-AE32-DF69D8DE7B77}"/>
    <cellStyle name="Normal 5 2 3 4 2" xfId="4954" xr:uid="{2EFB6996-95DB-4C19-A860-2FFF0DCAB577}"/>
    <cellStyle name="Normal 5 2 3 4 3" xfId="10910" xr:uid="{7D8A17E6-82BB-47CF-BF37-7639903109BA}"/>
    <cellStyle name="Normal 5 2 3 5" xfId="10149" xr:uid="{70A1417F-8819-4A64-8036-806E4A5515F9}"/>
    <cellStyle name="Normal 5 2 3 6" xfId="10825" xr:uid="{B9BF8E33-DB00-47B4-93B5-E97B86F77D32}"/>
    <cellStyle name="Normal 5 2 4" xfId="1422" xr:uid="{18A40582-9FBF-4170-98C1-4036D46E8146}"/>
    <cellStyle name="Normal 5 3" xfId="383" xr:uid="{500459B1-C4E1-43B6-BC56-FB119BF046D1}"/>
    <cellStyle name="Normal 5 3 2" xfId="1476" xr:uid="{3ABC1924-4A99-44AF-99F2-A749866888F1}"/>
    <cellStyle name="Normal 5 3 2 2" xfId="1520" xr:uid="{819E4BF1-C40E-457D-9F22-88CA282F1ED3}"/>
    <cellStyle name="Normal 5 3 2 2 2" xfId="1749" xr:uid="{47AF818E-6205-4892-B3AE-CDAFC4848793}"/>
    <cellStyle name="Normal 5 3 2 2 2 2" xfId="2152" xr:uid="{64C2C358-624D-4532-8C6E-014496FD4A1A}"/>
    <cellStyle name="Normal 5 3 2 2 2 2 2" xfId="5309" xr:uid="{F0EDFEEE-BAC3-4CE8-B60E-E36D0ED43ACD}"/>
    <cellStyle name="Normal 5 3 2 2 2 2 2 2" xfId="8159" xr:uid="{28F9A3FC-3988-457F-B363-ECFC8ACBA219}"/>
    <cellStyle name="Normal 5 3 2 2 2 2 3" xfId="6428" xr:uid="{AD1B3B29-7FD6-4FC4-93A0-D62203C3EE22}"/>
    <cellStyle name="Normal 5 3 2 2 2 2 4" xfId="10120" xr:uid="{8746E8B3-501E-4AFF-B5E0-A319DFB16B9D}"/>
    <cellStyle name="Normal 5 3 2 2 2 3" xfId="5042" xr:uid="{B8BE693D-E2C9-4DB5-90CC-4DDA4695411F}"/>
    <cellStyle name="Normal 5 3 2 2 2 3 2" xfId="7777" xr:uid="{94B40B61-7E82-4619-B0C1-734174EB1920}"/>
    <cellStyle name="Normal 5 3 2 2 2 4" xfId="6078" xr:uid="{40F83841-FE5D-4784-8E72-EAE90A57F82C}"/>
    <cellStyle name="Normal 5 3 2 2 2 5" xfId="10563" xr:uid="{5A9352F6-2023-437B-ADDB-24EB68A6F55A}"/>
    <cellStyle name="Normal 5 3 2 2 3" xfId="2003" xr:uid="{47386072-03E8-4086-8BA1-9B60C3421F8E}"/>
    <cellStyle name="Normal 5 3 2 2 3 2" xfId="5194" xr:uid="{18C1AD75-CACF-4FD5-900D-A9FF94224922}"/>
    <cellStyle name="Normal 5 3 2 2 3 2 2" xfId="8010" xr:uid="{896FB129-CB55-4406-AD15-58390460531F}"/>
    <cellStyle name="Normal 5 3 2 2 3 3" xfId="6280" xr:uid="{6593E363-2390-42A2-A5B3-BAD20DF9039B}"/>
    <cellStyle name="Normal 5 3 2 2 3 4" xfId="10433" xr:uid="{95FFDDA8-EC37-4B93-B0A4-E2F6FA8D319E}"/>
    <cellStyle name="Normal 5 3 2 2 4" xfId="4895" xr:uid="{309687DA-00B9-4B25-99BA-924EDBEE0E25}"/>
    <cellStyle name="Normal 5 3 2 2 4 2" xfId="7596" xr:uid="{1D4140CA-C902-4EE7-83D1-6643570C3FF5}"/>
    <cellStyle name="Normal 5 3 2 2 5" xfId="5901" xr:uid="{3FD75238-78F8-4B5A-A29C-78EC46F5F9D5}"/>
    <cellStyle name="Normal 5 3 2 2 6" xfId="5739" xr:uid="{4759E120-11DB-4154-B62C-1B5D139A87A1}"/>
    <cellStyle name="Normal 5 3 2 3" xfId="1557" xr:uid="{D238B054-2EE0-411A-92A2-F215FE3F93C7}"/>
    <cellStyle name="Normal 5 3 2 3 2" xfId="1785" xr:uid="{A19094F7-7C63-497E-ABFD-D8AA92827921}"/>
    <cellStyle name="Normal 5 3 2 3 2 2" xfId="2188" xr:uid="{4B93DF9C-00A2-4272-A821-268D1FB621D7}"/>
    <cellStyle name="Normal 5 3 2 3 2 2 2" xfId="5344" xr:uid="{C32AE7A4-0267-4C09-89E5-1A0F746044D8}"/>
    <cellStyle name="Normal 5 3 2 3 2 2 2 2" xfId="8195" xr:uid="{0DA7F0FD-2E88-4160-A21F-87EC9F38BEA6}"/>
    <cellStyle name="Normal 5 3 2 3 2 2 3" xfId="6464" xr:uid="{164C19C0-23DC-4DEA-9C99-0DE4DB4C3BBC}"/>
    <cellStyle name="Normal 5 3 2 3 2 2 4" xfId="10203" xr:uid="{765F4EE4-883C-4FF7-A171-60147070C266}"/>
    <cellStyle name="Normal 5 3 2 3 2 3" xfId="5075" xr:uid="{47576BAD-6391-4CF0-A921-F3741BF84FF6}"/>
    <cellStyle name="Normal 5 3 2 3 2 3 2" xfId="7813" xr:uid="{28D4DC98-43F3-4C27-B1BB-18E1772D145F}"/>
    <cellStyle name="Normal 5 3 2 3 2 4" xfId="6114" xr:uid="{CC1B44AA-F840-4657-9079-2E96349AB529}"/>
    <cellStyle name="Normal 5 3 2 3 2 5" xfId="10018" xr:uid="{D27E3D6F-B7A8-46F1-9DC8-4F6DA8515C9E}"/>
    <cellStyle name="Normal 5 3 2 3 3" xfId="2039" xr:uid="{735B18FC-517A-4CEB-8FAC-CFA8F00334ED}"/>
    <cellStyle name="Normal 5 3 2 3 3 2" xfId="5229" xr:uid="{72A9680F-89BA-4969-9246-CB0044529198}"/>
    <cellStyle name="Normal 5 3 2 3 3 2 2" xfId="8046" xr:uid="{DE0C1A06-B1B0-4B61-B185-2FAB745A5317}"/>
    <cellStyle name="Normal 5 3 2 3 3 3" xfId="6316" xr:uid="{D54B85D7-5BB3-4189-B22E-C2C584F234AB}"/>
    <cellStyle name="Normal 5 3 2 3 3 4" xfId="10733" xr:uid="{C1406D18-FFB9-44FC-AC12-C54CD8CEBE39}"/>
    <cellStyle name="Normal 5 3 2 3 4" xfId="4929" xr:uid="{958B0972-D67F-4EAB-AC8E-6F7D3D48AF04}"/>
    <cellStyle name="Normal 5 3 2 3 4 2" xfId="7632" xr:uid="{0F5FD89C-5C37-4A8B-981D-4342F23A70CB}"/>
    <cellStyle name="Normal 5 3 2 3 5" xfId="5937" xr:uid="{7C03EB67-C532-4088-85C8-60F4280C3A3B}"/>
    <cellStyle name="Normal 5 3 2 3 6" xfId="7102" xr:uid="{6250F0CD-81A1-4029-B181-2F1BCEEF4384}"/>
    <cellStyle name="Normal 5 3 2 4" xfId="1713" xr:uid="{5D8FF968-62C7-47B5-B36E-5A577CFB186D}"/>
    <cellStyle name="Normal 5 3 2 4 2" xfId="2116" xr:uid="{AF521422-2F96-4932-BAC6-A59295D08062}"/>
    <cellStyle name="Normal 5 3 2 4 2 2" xfId="5276" xr:uid="{FBDC83A5-5F06-4CBC-9460-8C85E554CB28}"/>
    <cellStyle name="Normal 5 3 2 4 2 2 2" xfId="8123" xr:uid="{3DA49390-41F7-47D9-B741-35B10F4EDE13}"/>
    <cellStyle name="Normal 5 3 2 4 2 3" xfId="6392" xr:uid="{93644D91-26B1-4691-A0FE-FC383029E6A1}"/>
    <cellStyle name="Normal 5 3 2 4 2 4" xfId="10020" xr:uid="{40E1130E-B9D2-476B-9BB9-A75323A8B941}"/>
    <cellStyle name="Normal 5 3 2 4 3" xfId="5009" xr:uid="{29CB3E74-ABD6-4E3A-9629-6FD7B358F802}"/>
    <cellStyle name="Normal 5 3 2 4 3 2" xfId="7741" xr:uid="{42DDD6A4-B289-471A-8112-3A908306B43D}"/>
    <cellStyle name="Normal 5 3 2 4 4" xfId="6042" xr:uid="{002DD8B4-F1D1-4BEF-ACDC-F809A1AACDFA}"/>
    <cellStyle name="Normal 5 3 2 4 5" xfId="10400" xr:uid="{0AFC2564-9E6F-4BC9-B544-90AC3B95FE24}"/>
    <cellStyle name="Normal 5 3 2 5" xfId="1967" xr:uid="{9C07455D-A3A7-40D9-A143-17198DFA3D8A}"/>
    <cellStyle name="Normal 5 3 2 5 2" xfId="5160" xr:uid="{1D20B910-C4D7-4559-AE78-7FD2BDA3487F}"/>
    <cellStyle name="Normal 5 3 2 5 2 2" xfId="7974" xr:uid="{003EE43F-44CE-4CBE-BD2C-630AFFE28A97}"/>
    <cellStyle name="Normal 5 3 2 5 3" xfId="6244" xr:uid="{F5C7A1AC-E479-4401-A9E7-D6ADAA323556}"/>
    <cellStyle name="Normal 5 3 2 5 4" xfId="9945" xr:uid="{C4B02CDE-CE04-4077-A984-15B8B83D3861}"/>
    <cellStyle name="Normal 5 3 2 6" xfId="4859" xr:uid="{33FE703A-820D-4221-BBAE-E131D5E4014A}"/>
    <cellStyle name="Normal 5 3 2 6 2" xfId="7559" xr:uid="{D0FAF729-E288-4453-B7AE-E3778356CCD5}"/>
    <cellStyle name="Normal 5 3 2 7" xfId="5863" xr:uid="{32644323-C249-469E-B41F-716A8B3C6588}"/>
    <cellStyle name="Normal 5 3 2 8" xfId="10484" xr:uid="{0684FAF2-EBDF-4627-BEB8-2A6D5DEC2BAC}"/>
    <cellStyle name="Normal 5 3 3" xfId="1503" xr:uid="{83BB9CF8-CCE7-4EAA-B9EF-4E4BBFB82C05}"/>
    <cellStyle name="Normal 5 3 3 2" xfId="1732" xr:uid="{605E0D8F-D1A5-470D-A5F4-A65941139609}"/>
    <cellStyle name="Normal 5 3 3 2 2" xfId="2135" xr:uid="{2C4924A3-7AEA-4CD4-AA01-3826E72D64C9}"/>
    <cellStyle name="Normal 5 3 3 2 2 2" xfId="5293" xr:uid="{FA17B11C-40B9-4433-A363-60C3090DD2D3}"/>
    <cellStyle name="Normal 5 3 3 2 2 2 2" xfId="8142" xr:uid="{9AC81CF4-9004-43E3-B395-7AB3FCBA9D60}"/>
    <cellStyle name="Normal 5 3 3 2 2 3" xfId="6411" xr:uid="{2B13A1D8-FB49-49E0-8A75-6D6F67D7794A}"/>
    <cellStyle name="Normal 5 3 3 2 2 4" xfId="5770" xr:uid="{7876B471-4508-4E59-BBB3-B40B13A68D71}"/>
    <cellStyle name="Normal 5 3 3 2 3" xfId="5026" xr:uid="{1FC50AF8-1D77-4885-B24B-527B6DC45BEB}"/>
    <cellStyle name="Normal 5 3 3 2 3 2" xfId="7760" xr:uid="{0B3AE4F8-61A1-4B21-A17C-CC69AC1083EC}"/>
    <cellStyle name="Normal 5 3 3 2 4" xfId="6061" xr:uid="{872B1D48-F5C3-4D9D-B456-FD6D68654FC9}"/>
    <cellStyle name="Normal 5 3 3 2 5" xfId="10483" xr:uid="{F78B18E5-FCE2-4AD0-97C7-80A2B2C41FBD}"/>
    <cellStyle name="Normal 5 3 3 3" xfId="1986" xr:uid="{67363A9F-EB7C-4640-8CA3-8E3206093B77}"/>
    <cellStyle name="Normal 5 3 3 3 2" xfId="5178" xr:uid="{96DC7A7A-F5E9-49C4-96BA-813EB9C88EF9}"/>
    <cellStyle name="Normal 5 3 3 3 2 2" xfId="7993" xr:uid="{14066DB2-195B-461E-B799-AAAF4570EA7A}"/>
    <cellStyle name="Normal 5 3 3 3 3" xfId="6263" xr:uid="{2EDDE5D1-DA5C-4D98-81B0-2C2E7AB8997A}"/>
    <cellStyle name="Normal 5 3 3 3 4" xfId="6137" xr:uid="{93B6BF01-D8EF-4727-8F22-F7CECFABD9C6}"/>
    <cellStyle name="Normal 5 3 3 4" xfId="4880" xr:uid="{A0632942-087E-40F8-845C-0529ECD16170}"/>
    <cellStyle name="Normal 5 3 3 4 2" xfId="7579" xr:uid="{AF580C03-F5D1-4FD9-BC63-DE80FEDE7C85}"/>
    <cellStyle name="Normal 5 3 3 5" xfId="5884" xr:uid="{6BAC518D-6468-48AA-9A5B-6B27C7A5489E}"/>
    <cellStyle name="Normal 5 3 3 6" xfId="10318" xr:uid="{BD4215F9-BB73-4453-8E97-F8ABB9B2BDB0}"/>
    <cellStyle name="Normal 5 3 4" xfId="1540" xr:uid="{F84820DE-FACD-45D5-A189-83BEFA4B4127}"/>
    <cellStyle name="Normal 5 3 4 2" xfId="1768" xr:uid="{C8787725-45B3-4FAE-9801-5CADB7CCCA3A}"/>
    <cellStyle name="Normal 5 3 4 2 2" xfId="2171" xr:uid="{BD5816C8-4356-498F-BEA5-D4D946CBEFA8}"/>
    <cellStyle name="Normal 5 3 4 2 2 2" xfId="5328" xr:uid="{FE61FCA4-EDE3-4979-9A0A-3EC375AEA9D1}"/>
    <cellStyle name="Normal 5 3 4 2 2 2 2" xfId="8178" xr:uid="{1340B1B1-8A9B-4450-A9C1-EAB197DDD3E2}"/>
    <cellStyle name="Normal 5 3 4 2 2 3" xfId="6447" xr:uid="{75F0DDCF-6690-499D-8995-1D07E38019AE}"/>
    <cellStyle name="Normal 5 3 4 2 2 4" xfId="9961" xr:uid="{E5996550-DC8E-40B8-AA57-B114A39F9522}"/>
    <cellStyle name="Normal 5 3 4 2 3" xfId="5058" xr:uid="{7379392C-719D-49F4-8FD3-1A813DA2AD48}"/>
    <cellStyle name="Normal 5 3 4 2 3 2" xfId="7796" xr:uid="{3BCBC0F7-9723-4CA3-AAAB-04C83A2EE6A7}"/>
    <cellStyle name="Normal 5 3 4 2 4" xfId="6097" xr:uid="{51B74B3F-92EA-410D-A988-5DE043F3EDCF}"/>
    <cellStyle name="Normal 5 3 4 2 5" xfId="6903" xr:uid="{65CB5125-6D1D-4F12-B332-957640D2666F}"/>
    <cellStyle name="Normal 5 3 4 3" xfId="2022" xr:uid="{8E48F782-3FCD-44DC-A8F7-412E416D57BB}"/>
    <cellStyle name="Normal 5 3 4 3 2" xfId="5213" xr:uid="{ADDF3C1A-9580-4135-8BE1-C01429970C74}"/>
    <cellStyle name="Normal 5 3 4 3 2 2" xfId="8029" xr:uid="{64045D74-F1A2-4E98-905F-1C25A6367131}"/>
    <cellStyle name="Normal 5 3 4 3 3" xfId="6299" xr:uid="{33E356A3-6F31-4C4A-B17E-741DABF30E2A}"/>
    <cellStyle name="Normal 5 3 4 3 4" xfId="10273" xr:uid="{AA96438D-4BEE-418C-B7BA-D4CC021696AD}"/>
    <cellStyle name="Normal 5 3 4 4" xfId="4912" xr:uid="{4BE4DEF9-D918-4063-905B-5ED963B894FE}"/>
    <cellStyle name="Normal 5 3 4 4 2" xfId="7615" xr:uid="{29F120A0-E498-4559-8B4D-10906F8D033F}"/>
    <cellStyle name="Normal 5 3 4 5" xfId="5920" xr:uid="{AC840678-1553-4700-8F65-71B16D4BA482}"/>
    <cellStyle name="Normal 5 3 4 6" xfId="5698" xr:uid="{CC79E6AF-FD1C-4921-8325-226481CC4938}"/>
    <cellStyle name="Normal 5 3 5" xfId="1635" xr:uid="{38455CC3-3B30-497B-AA1C-91ED6C55B210}"/>
    <cellStyle name="Normal 5 3 6" xfId="1696" xr:uid="{FDA8EB9D-C689-4038-98A2-7AB326B8DC61}"/>
    <cellStyle name="Normal 5 3 6 2" xfId="2099" xr:uid="{A1405B15-8D04-4D7B-A437-2787AC443F69}"/>
    <cellStyle name="Normal 5 3 6 2 2" xfId="5260" xr:uid="{B718D19D-71B4-4892-8B8C-3848601F3A1B}"/>
    <cellStyle name="Normal 5 3 6 2 2 2" xfId="8106" xr:uid="{57D1A756-2925-49BC-9417-73E97B8F7B7E}"/>
    <cellStyle name="Normal 5 3 6 2 3" xfId="6375" xr:uid="{338A0498-7993-48E1-8F2E-E79EC76F39B1}"/>
    <cellStyle name="Normal 5 3 6 2 4" xfId="10618" xr:uid="{97BBF3E3-0B45-4147-9253-62755C5BBAEC}"/>
    <cellStyle name="Normal 5 3 6 3" xfId="4993" xr:uid="{A06FB155-BD87-4E0E-828C-07FEF90F98DA}"/>
    <cellStyle name="Normal 5 3 6 3 2" xfId="7724" xr:uid="{F7DA391E-CAF3-45BC-A333-356FCC8AAB14}"/>
    <cellStyle name="Normal 5 3 6 4" xfId="6025" xr:uid="{6F330BEB-1897-421F-B2EB-F7EBB9479990}"/>
    <cellStyle name="Normal 5 3 6 5" xfId="7061" xr:uid="{CEB62527-0AD9-4AB9-883B-48A7B92E759B}"/>
    <cellStyle name="Normal 5 3 7" xfId="1457" xr:uid="{044CF24F-D5EF-4E8E-B892-07D96EE4ED23}"/>
    <cellStyle name="Normal 5 3 7 2" xfId="4842" xr:uid="{C1AEA64E-E437-49BF-90C8-E1A9D27B9A54}"/>
    <cellStyle name="Normal 5 3 7 2 2" xfId="7542" xr:uid="{B555A718-FA37-46F6-B2E2-4D92BEE38500}"/>
    <cellStyle name="Normal 5 3 7 3" xfId="5845" xr:uid="{C4D82270-200E-4347-B7C3-15B7E3414635}"/>
    <cellStyle name="Normal 5 3 7 4" xfId="5687" xr:uid="{BC9A1B6A-3222-4FAE-B93A-BF8A6EB20818}"/>
    <cellStyle name="Normal 5 3 8" xfId="1950" xr:uid="{469B29E9-892C-4558-97FA-A3C7788FD6A7}"/>
    <cellStyle name="Normal 5 3 8 2" xfId="5144" xr:uid="{D9C03067-F69B-4AE9-B38B-C75CF2388E5A}"/>
    <cellStyle name="Normal 5 3 8 2 2" xfId="7957" xr:uid="{22D16353-7D75-40C6-818E-E08DFC0EB367}"/>
    <cellStyle name="Normal 5 3 8 3" xfId="6227" xr:uid="{01FBED39-1FB5-4B0A-A3E7-2F667D198F09}"/>
    <cellStyle name="Normal 5 3 8 4" xfId="10194" xr:uid="{2884A0C6-EA34-4D75-82DE-D317AA4D45FE}"/>
    <cellStyle name="Normal 5 4" xfId="1095" xr:uid="{40E6FC50-66EB-4616-9EBB-1C491872805F}"/>
    <cellStyle name="Normal 5 4 10" xfId="5853" xr:uid="{292CD92C-1DED-44E6-8D33-3C76A6675D83}"/>
    <cellStyle name="Normal 5 4 2" xfId="1511" xr:uid="{4EE1BA08-006E-4929-A8CE-0DC540DAE00F}"/>
    <cellStyle name="Normal 5 4 2 2" xfId="1740" xr:uid="{F9628059-C37E-44A0-9076-B370D4C86A94}"/>
    <cellStyle name="Normal 5 4 2 2 2" xfId="2143" xr:uid="{1B683C79-6F27-4AA5-ACDB-CEB3C5A6F2E0}"/>
    <cellStyle name="Normal 5 4 2 2 2 2" xfId="5300" xr:uid="{81BDDCD8-A9BF-4C1F-976E-5BCFC33293D1}"/>
    <cellStyle name="Normal 5 4 2 2 2 2 2" xfId="8150" xr:uid="{108300E7-A7D0-40D8-A175-921F29BEDC7E}"/>
    <cellStyle name="Normal 5 4 2 2 2 3" xfId="6419" xr:uid="{0C2439E8-9B81-4CE6-8076-7DB40FF07744}"/>
    <cellStyle name="Normal 5 4 2 2 2 4" xfId="6741" xr:uid="{DACEAC4C-7E13-40A1-8290-C305F745115A}"/>
    <cellStyle name="Normal 5 4 2 2 3" xfId="5033" xr:uid="{879BFD32-A4EB-4B6D-9B3E-C06CC06D201E}"/>
    <cellStyle name="Normal 5 4 2 2 3 2" xfId="7768" xr:uid="{EC1796A3-290B-4121-92C0-6478B7323CA4}"/>
    <cellStyle name="Normal 5 4 2 2 4" xfId="6069" xr:uid="{FD188E59-C91C-4FA4-ACB2-1A5F3BD22CD0}"/>
    <cellStyle name="Normal 5 4 2 2 5" xfId="10217" xr:uid="{BAEBC0EA-BF8C-4053-8C17-D1EA78A68045}"/>
    <cellStyle name="Normal 5 4 2 3" xfId="1994" xr:uid="{C1E52A04-289C-423D-B198-DC5D53C8AF97}"/>
    <cellStyle name="Normal 5 4 2 3 2" xfId="5185" xr:uid="{CA77B8DC-00C1-4345-9A11-4C2158B976E0}"/>
    <cellStyle name="Normal 5 4 2 3 2 2" xfId="8001" xr:uid="{4E077F52-E1E1-4CF4-BE43-AB739BA32058}"/>
    <cellStyle name="Normal 5 4 2 3 3" xfId="6271" xr:uid="{3DF78152-17BF-4B72-8762-A13813E88DF3}"/>
    <cellStyle name="Normal 5 4 2 3 4" xfId="9981" xr:uid="{790C4EF7-8714-401D-81AC-A42B4C896756}"/>
    <cellStyle name="Normal 5 4 2 4" xfId="4887" xr:uid="{A2BB80DD-F96F-4D16-BF14-63B9BA674F32}"/>
    <cellStyle name="Normal 5 4 2 4 2" xfId="7587" xr:uid="{953872D7-3239-42EE-8C15-D59E45607065}"/>
    <cellStyle name="Normal 5 4 2 5" xfId="5892" xr:uid="{182DCB18-3EA4-4018-9031-F72570D47D78}"/>
    <cellStyle name="Normal 5 4 2 6" xfId="7054" xr:uid="{4CE2C128-92ED-4816-B4F0-56469C9107FF}"/>
    <cellStyle name="Normal 5 4 3" xfId="1548" xr:uid="{0002C7F5-085E-4082-9E43-DD823C0A829D}"/>
    <cellStyle name="Normal 5 4 3 2" xfId="1776" xr:uid="{027865C6-736A-4675-8A32-3C47DAF88610}"/>
    <cellStyle name="Normal 5 4 3 2 2" xfId="2179" xr:uid="{8ACC4240-88C4-40DF-970F-A29216E1510B}"/>
    <cellStyle name="Normal 5 4 3 2 2 2" xfId="5335" xr:uid="{013EADA9-CD06-4E6D-8C10-B6A358FDD282}"/>
    <cellStyle name="Normal 5 4 3 2 2 2 2" xfId="8186" xr:uid="{A834BBC5-ADE4-41BA-BEF2-414F34A9736A}"/>
    <cellStyle name="Normal 5 4 3 2 2 3" xfId="6455" xr:uid="{70006E20-D1D8-44B7-B9F8-764185F26800}"/>
    <cellStyle name="Normal 5 4 3 2 2 4" xfId="10553" xr:uid="{82F947C5-49A1-4F8C-88B8-00BC8DE1BACE}"/>
    <cellStyle name="Normal 5 4 3 2 3" xfId="5066" xr:uid="{3A7C06F6-4E4C-4278-AA4F-527A6F9D87AF}"/>
    <cellStyle name="Normal 5 4 3 2 3 2" xfId="7804" xr:uid="{1AB02411-B919-488A-BB66-361E65592F4F}"/>
    <cellStyle name="Normal 5 4 3 2 4" xfId="6105" xr:uid="{0C185DCB-3272-4A02-87AE-28E38B058532}"/>
    <cellStyle name="Normal 5 4 3 2 5" xfId="10601" xr:uid="{40C7ABE4-7EC6-42EE-94AF-0C2EF39DD767}"/>
    <cellStyle name="Normal 5 4 3 3" xfId="2030" xr:uid="{E4452538-A2C6-45A3-8144-6ED716AF940F}"/>
    <cellStyle name="Normal 5 4 3 3 2" xfId="5220" xr:uid="{75C4E3AA-2F8A-4CFB-BB5A-1D0622F9AFF3}"/>
    <cellStyle name="Normal 5 4 3 3 2 2" xfId="8037" xr:uid="{2DD1E262-4D38-4959-A070-708ACA009147}"/>
    <cellStyle name="Normal 5 4 3 3 3" xfId="6307" xr:uid="{78C2C69A-BA40-4771-92B2-8E3D118E9F9A}"/>
    <cellStyle name="Normal 5 4 3 3 4" xfId="5974" xr:uid="{7FCD93B4-8569-49AE-9486-3F2D76BC11F9}"/>
    <cellStyle name="Normal 5 4 3 4" xfId="4920" xr:uid="{A92F7476-8D4B-4ECF-B8EE-19C4BCE6B81D}"/>
    <cellStyle name="Normal 5 4 3 4 2" xfId="7623" xr:uid="{56F5B08A-53B3-49F3-B54C-D7994AAAEF76}"/>
    <cellStyle name="Normal 5 4 3 5" xfId="5928" xr:uid="{8D31CF10-EBDB-4872-B721-24AC61EEC0B2}"/>
    <cellStyle name="Normal 5 4 3 6" xfId="6723" xr:uid="{025CBC33-B248-434C-A136-CD126AC1C884}"/>
    <cellStyle name="Normal 5 4 4" xfId="1669" xr:uid="{56B9DD8A-306D-48BC-97B0-1E05A467E291}"/>
    <cellStyle name="Normal 5 4 5" xfId="1704" xr:uid="{1852F863-E0B2-4B5C-A6BC-13D1634EA4C4}"/>
    <cellStyle name="Normal 5 4 5 2" xfId="2107" xr:uid="{45A33F7E-F089-49A6-B10B-DB1B2A6B9F61}"/>
    <cellStyle name="Normal 5 4 5 2 2" xfId="5267" xr:uid="{09E69927-02BF-42AD-BC46-47C99F277780}"/>
    <cellStyle name="Normal 5 4 5 2 2 2" xfId="8114" xr:uid="{A162910C-C73D-4277-8C60-E0ECBBEF3B44}"/>
    <cellStyle name="Normal 5 4 5 2 3" xfId="6383" xr:uid="{5E97BFAC-B2AD-4102-A0FD-1D2D5AB3CA4E}"/>
    <cellStyle name="Normal 5 4 5 2 4" xfId="6836" xr:uid="{B338DA43-9523-4E39-B492-43C8E2BDECB6}"/>
    <cellStyle name="Normal 5 4 5 3" xfId="5000" xr:uid="{D1D033B4-C171-4CDE-8C8A-ACD63E0F7F62}"/>
    <cellStyle name="Normal 5 4 5 3 2" xfId="7732" xr:uid="{AB877926-8F17-4C1E-B537-05992F8064F9}"/>
    <cellStyle name="Normal 5 4 5 4" xfId="6033" xr:uid="{BA0FFA82-CF99-4441-A7ED-D0BD4E82E915}"/>
    <cellStyle name="Normal 5 4 5 5" xfId="9975" xr:uid="{C7D43FFB-2BAB-43C5-A95A-A0C28774FB0E}"/>
    <cellStyle name="Normal 5 4 6" xfId="1958" xr:uid="{E54C446B-B789-47F2-92F8-92C8B8C5CE96}"/>
    <cellStyle name="Normal 5 4 6 2" xfId="5151" xr:uid="{94C93E14-37C5-4C83-9A45-EB9E41FE8FEE}"/>
    <cellStyle name="Normal 5 4 6 2 2" xfId="7965" xr:uid="{1F446A80-84E6-4661-BDFC-E1902CCDD1C6}"/>
    <cellStyle name="Normal 5 4 6 3" xfId="6235" xr:uid="{D0181959-011B-4BA2-89FD-E8B2195FCB36}"/>
    <cellStyle name="Normal 5 4 6 4" xfId="7109" xr:uid="{145FDAF1-A3EC-40B2-A754-77B454E441DA}"/>
    <cellStyle name="Normal 5 4 7" xfId="1466" xr:uid="{46B703C0-9524-4A62-89B8-4C52EE7FD3C0}"/>
    <cellStyle name="Normal 5 4 7 2" xfId="4850" xr:uid="{EC5F277C-61CC-4BAC-B626-3373B6ABDE20}"/>
    <cellStyle name="Normal 5 4 7 2 2" xfId="11632" xr:uid="{17A43D9F-962D-481C-AB8B-82228EAF9078}"/>
    <cellStyle name="Normal 5 4 7 3" xfId="7550" xr:uid="{9DA92B1F-5EED-4DE3-9B90-1B49447EBAF4}"/>
    <cellStyle name="Normal 5 4 7 4" xfId="10364" xr:uid="{D501176B-530F-4F53-ACD9-7196C4336F94}"/>
    <cellStyle name="Normal 5 4 8" xfId="9257" xr:uid="{8E1A3D2B-56CE-4277-BC91-29E3818C7F0B}"/>
    <cellStyle name="Normal 5 4 9" xfId="8561" xr:uid="{DA357B1F-81C6-498A-886B-66E812CB1B19}"/>
    <cellStyle name="Normal 5 5" xfId="1329" xr:uid="{9EFD38A1-25B4-4C76-A4CE-F6433C6DBF1F}"/>
    <cellStyle name="Normal 5 5 2" xfId="1567" xr:uid="{2CA28794-7B9A-4B1C-BBFF-60BECCA7E04B}"/>
    <cellStyle name="Normal 5 5 2 2" xfId="1795" xr:uid="{5A1FF9A5-5619-41E5-B2EA-2A85DAF84275}"/>
    <cellStyle name="Normal 5 5 2 2 2" xfId="2198" xr:uid="{50020E6C-98D7-45B6-9ED2-238382E50830}"/>
    <cellStyle name="Normal 5 5 2 2 2 2" xfId="5354" xr:uid="{9A0D5644-F3C5-4FF8-8394-F56992C95412}"/>
    <cellStyle name="Normal 5 5 2 2 2 2 2" xfId="8205" xr:uid="{0B8F5C24-3179-49CA-818F-4E33DEA4D224}"/>
    <cellStyle name="Normal 5 5 2 2 2 3" xfId="6474" xr:uid="{91E8E8F0-F10D-4421-BA6F-11592E75C5F7}"/>
    <cellStyle name="Normal 5 5 2 2 2 4" xfId="10608" xr:uid="{9E204A23-584B-4A06-94CC-D20F8B6C7181}"/>
    <cellStyle name="Normal 5 5 2 2 3" xfId="4613" xr:uid="{8CB4A490-0265-4E45-8EA5-E782EC918959}"/>
    <cellStyle name="Normal 5 5 2 2 3 2" xfId="7823" xr:uid="{70FF5E59-2544-4E69-92FF-D38D0DEFFDF9}"/>
    <cellStyle name="Normal 5 5 2 2 3 3" xfId="11443" xr:uid="{3137AAF8-80D9-4F87-9182-76DA27A2ABCF}"/>
    <cellStyle name="Normal 5 5 2 2 4" xfId="6124" xr:uid="{20D24C38-FAD8-4059-BB28-3942AA91356E}"/>
    <cellStyle name="Normal 5 5 2 2 5" xfId="10437" xr:uid="{39FBAD20-8454-4272-A78C-63B5D866FB0C}"/>
    <cellStyle name="Normal 5 5 2 3" xfId="2049" xr:uid="{EBD4AB80-E9B0-4E49-9A52-1C0735B26680}"/>
    <cellStyle name="Normal 5 5 2 3 2" xfId="5238" xr:uid="{694B514D-F6D9-47A9-9EE3-BE32BEBFD41E}"/>
    <cellStyle name="Normal 5 5 2 3 2 2" xfId="8056" xr:uid="{C8CEB37A-BA98-4EE4-A5CF-CE0CB5D8132B}"/>
    <cellStyle name="Normal 5 5 2 3 3" xfId="6326" xr:uid="{DBED0488-9470-405B-B4C1-077852B73706}"/>
    <cellStyle name="Normal 5 5 2 3 4" xfId="9988" xr:uid="{6765C6EB-742D-4EC2-AAA6-66674B432B8B}"/>
    <cellStyle name="Normal 5 5 2 4" xfId="4132" xr:uid="{38CDEFCE-5BD3-43F6-8D0D-8C7D9B169F33}"/>
    <cellStyle name="Normal 5 5 2 4 2" xfId="7642" xr:uid="{39D28812-63AD-4218-959C-A361550FC534}"/>
    <cellStyle name="Normal 5 5 2 4 3" xfId="11044" xr:uid="{55E45DBF-1777-4277-B6C5-ED3114763162}"/>
    <cellStyle name="Normal 5 5 2 5" xfId="5947" xr:uid="{118E21F4-8003-4F7E-8B56-B23774C96886}"/>
    <cellStyle name="Normal 5 5 2 6" xfId="10003" xr:uid="{4DD2EF13-79FB-490C-9512-D1BEFE093FBE}"/>
    <cellStyle name="Normal 5 5 3" xfId="1723" xr:uid="{7C0234E0-6832-4D32-B8E7-3F81CC8409CB}"/>
    <cellStyle name="Normal 5 5 3 2" xfId="2126" xr:uid="{FD55C7C0-271C-423B-BCD6-7B7B91701190}"/>
    <cellStyle name="Normal 5 5 3 2 2" xfId="5285" xr:uid="{2F24AB0D-81FA-43FB-8C80-03EA1DF534F1}"/>
    <cellStyle name="Normal 5 5 3 2 2 2" xfId="8133" xr:uid="{72AFA5DA-BF66-4A72-A41E-2A5ED0A877AC}"/>
    <cellStyle name="Normal 5 5 3 2 3" xfId="6402" xr:uid="{E4EEC581-1177-4455-BD37-34CB46B72E65}"/>
    <cellStyle name="Normal 5 5 3 2 4" xfId="10365" xr:uid="{22F70105-8639-4412-AB2C-EEAF11FBB510}"/>
    <cellStyle name="Normal 5 5 3 3" xfId="4480" xr:uid="{92799E96-C96C-447E-BC1C-D80AECCA669D}"/>
    <cellStyle name="Normal 5 5 3 3 2" xfId="7751" xr:uid="{74AE1FD4-3761-410B-ADA4-BEEBD50B0D7C}"/>
    <cellStyle name="Normal 5 5 3 3 3" xfId="11312" xr:uid="{E694184E-7688-465F-97D6-5707A8E73ED6}"/>
    <cellStyle name="Normal 5 5 3 4" xfId="6052" xr:uid="{50BA011F-BD6B-496A-A499-7137B52BA3B3}"/>
    <cellStyle name="Normal 5 5 3 5" xfId="10549" xr:uid="{DC084182-D4C5-40BB-8CD5-8DD24FE474AC}"/>
    <cellStyle name="Normal 5 5 4" xfId="1977" xr:uid="{5DA3791C-5DB9-4D6A-831E-ABFAE2EC6798}"/>
    <cellStyle name="Normal 5 5 4 2" xfId="5169" xr:uid="{A5CEB0E5-686F-4518-B139-15F304C71AE9}"/>
    <cellStyle name="Normal 5 5 4 2 2" xfId="7984" xr:uid="{9FFFB308-6AB7-4BFF-9D1B-D594796BDD8B}"/>
    <cellStyle name="Normal 5 5 4 3" xfId="6254" xr:uid="{DE44452B-0116-4AF7-AEEF-CB0A68A495DD}"/>
    <cellStyle name="Normal 5 5 4 4" xfId="7035" xr:uid="{F386F536-F495-4DA0-B88E-AA1609DB60E9}"/>
    <cellStyle name="Normal 5 5 5" xfId="1494" xr:uid="{D1FB64C3-A108-41CF-B061-6E7A3E2D0E31}"/>
    <cellStyle name="Normal 5 5 5 2" xfId="4871" xr:uid="{25CEA40F-CC33-418E-854C-732F6B9FBDDF}"/>
    <cellStyle name="Normal 5 5 5 2 2" xfId="11637" xr:uid="{6E109D85-2C74-4DF4-AFFA-4076296C4115}"/>
    <cellStyle name="Normal 5 5 5 3" xfId="7570" xr:uid="{288C20CA-A559-45C5-9E64-42F3CCE1828B}"/>
    <cellStyle name="Normal 5 5 5 4" xfId="6772" xr:uid="{8D5618FC-06AF-4C39-9944-4E1D9BE0099D}"/>
    <cellStyle name="Normal 5 5 6" xfId="3865" xr:uid="{36780821-334B-478A-AD3B-B34B1E24257F}"/>
    <cellStyle name="Normal 5 5 6 2" xfId="9194" xr:uid="{55D9711D-C9A2-449A-BAAE-E139A6EAFFD9}"/>
    <cellStyle name="Normal 5 5 6 3" xfId="10895" xr:uid="{9B06EFF8-D164-4D3C-8FC0-610A5A6EFFDD}"/>
    <cellStyle name="Normal 5 5 7" xfId="5874" xr:uid="{FD8C0083-8B5A-41F3-80E4-D18FB5E2A2AC}"/>
    <cellStyle name="Normal 5 5 8" xfId="10867" xr:uid="{D87DB1C6-63F5-47B1-A370-853E5824EC74}"/>
    <cellStyle name="Normal 5 6" xfId="1532" xr:uid="{EA4062EA-49D4-4C3A-9C95-4747B84662C8}"/>
    <cellStyle name="Normal 5 6 2" xfId="1760" xr:uid="{3B22461A-E2D8-40C8-AD46-FDC6FB9DE9D0}"/>
    <cellStyle name="Normal 5 6 2 2" xfId="2163" xr:uid="{B09E23D1-D3C0-4A9C-94E7-9761F40C80E7}"/>
    <cellStyle name="Normal 5 6 2 2 2" xfId="5320" xr:uid="{FFBAC61E-CF47-434A-9A0D-157B2CB4373C}"/>
    <cellStyle name="Normal 5 6 2 2 2 2" xfId="8170" xr:uid="{1938329A-34FF-483C-8B7E-63E816F6C186}"/>
    <cellStyle name="Normal 5 6 2 2 3" xfId="6439" xr:uid="{04BC9C1E-C843-4BD3-8F60-6843E8881704}"/>
    <cellStyle name="Normal 5 6 2 2 4" xfId="10061" xr:uid="{F68D7856-F64F-4AD8-A836-C20DC6C4046E}"/>
    <cellStyle name="Normal 5 6 2 3" xfId="5052" xr:uid="{35E3B3DB-7AD8-442B-8F1E-C9CF29077E10}"/>
    <cellStyle name="Normal 5 6 2 3 2" xfId="7788" xr:uid="{05221252-7A20-4D1C-98A7-BE1894BD858D}"/>
    <cellStyle name="Normal 5 6 2 4" xfId="6089" xr:uid="{9D9EC4EB-8F49-44CC-867A-206A6FD80C32}"/>
    <cellStyle name="Normal 5 6 2 5" xfId="10071" xr:uid="{54DFB8DA-CFFA-4036-9FBA-04BD7A801705}"/>
    <cellStyle name="Normal 5 6 3" xfId="2014" xr:uid="{FA6202BA-56E8-4090-A1C7-280592CAD3C9}"/>
    <cellStyle name="Normal 5 6 3 2" xfId="5205" xr:uid="{3981FE45-EE69-49D9-AB33-CF2C4E0B2F8A}"/>
    <cellStyle name="Normal 5 6 3 2 2" xfId="8021" xr:uid="{A96B280C-388E-4790-9A8A-FB4A704FC5FE}"/>
    <cellStyle name="Normal 5 6 3 3" xfId="6291" xr:uid="{4E1C2EE6-E8BD-49EA-B071-C3939E762D0A}"/>
    <cellStyle name="Normal 5 6 3 4" xfId="10524" xr:uid="{B0FCB798-7141-452F-A600-633FF01F3FF9}"/>
    <cellStyle name="Normal 5 6 4" xfId="4279" xr:uid="{49451DA7-A22A-47BE-970D-D09302B7B440}"/>
    <cellStyle name="Normal 5 6 4 2" xfId="4906" xr:uid="{2E894CDA-0E16-44F8-A827-52ECEC224826}"/>
    <cellStyle name="Normal 5 6 4 2 2" xfId="11650" xr:uid="{B0C4A8D8-79FB-43BB-8FE0-D1BB6E8A8FB2}"/>
    <cellStyle name="Normal 5 6 4 3" xfId="7607" xr:uid="{5541BCFE-767A-4027-BDFA-C20149EEF242}"/>
    <cellStyle name="Normal 5 6 4 4" xfId="11159" xr:uid="{5E80DDC3-9AEB-4D4D-BB2E-35D96D2FFF32}"/>
    <cellStyle name="Normal 5 6 5" xfId="5912" xr:uid="{1CD55F60-6A6A-4890-AFE4-51DA50E9E752}"/>
    <cellStyle name="Normal 5 6 6" xfId="5699" xr:uid="{001BE155-A1D1-4E91-BF26-264EAE9837F1}"/>
    <cellStyle name="Normal 5 7" xfId="1633" xr:uid="{64304EE2-6EBB-4C75-B5BE-82C3DD5BADE3}"/>
    <cellStyle name="Normal 5 8" xfId="1686" xr:uid="{77E6EB30-C5D7-4E42-A880-E165378BCA20}"/>
    <cellStyle name="Normal 5 8 2" xfId="2090" xr:uid="{72F3C83D-943B-403F-A72F-4F6C4E534AE3}"/>
    <cellStyle name="Normal 5 8 2 2" xfId="5251" xr:uid="{F8884864-6CFA-41D4-B59E-5855D955CC7F}"/>
    <cellStyle name="Normal 5 8 2 2 2" xfId="8097" xr:uid="{95D4ABF2-686D-4B6E-B27B-036B1B15A4B8}"/>
    <cellStyle name="Normal 5 8 2 3" xfId="6366" xr:uid="{EBC12BAC-6E81-4CFB-91B6-A8F4208B1BB1}"/>
    <cellStyle name="Normal 5 8 2 4" xfId="10719" xr:uid="{3F72AD38-7697-4358-9E07-E59CE1B64F41}"/>
    <cellStyle name="Normal 5 8 3" xfId="4984" xr:uid="{9492B4BD-7BF0-4C2F-991F-794D140C9ED7}"/>
    <cellStyle name="Normal 5 8 3 2" xfId="7714" xr:uid="{FC495764-392D-4872-BA4E-499D7F9D3FB8}"/>
    <cellStyle name="Normal 5 8 4" xfId="6016" xr:uid="{A6A056F6-9925-423D-8FF2-47179E814D6B}"/>
    <cellStyle name="Normal 5 8 5" xfId="10879" xr:uid="{9795F5DF-BDD5-4E82-A54F-35020D7385A0}"/>
    <cellStyle name="Normal 5 9" xfId="1405" xr:uid="{94D7A3E3-94F6-4F3D-9415-FD37D4C1AED0}"/>
    <cellStyle name="Normal 5 9 2" xfId="4830" xr:uid="{FDDC2F25-15A2-4719-A6AD-7F1DD20D359E}"/>
    <cellStyle name="Normal 5 9 2 2" xfId="7523" xr:uid="{E843BBC0-B30E-4071-8CBF-89801B64C8F0}"/>
    <cellStyle name="Normal 5 9 3" xfId="5822" xr:uid="{980B1886-36D5-4748-AFCE-66C5ABDAB71B}"/>
    <cellStyle name="Normal 5 9 4" xfId="6631" xr:uid="{E577AD35-9EC4-431C-9C49-FAE1A9525FFF}"/>
    <cellStyle name="Normal 50" xfId="1096" xr:uid="{6E904D7C-39A1-470A-9AFA-7DAD87A31B9E}"/>
    <cellStyle name="Normal 50 2" xfId="2330" xr:uid="{0E2611C5-95FF-4DA5-B43A-A49CC098CCE2}"/>
    <cellStyle name="Normal 50 2 2" xfId="3132" xr:uid="{9515C575-DB25-4C99-AFCD-EF199DF6182C}"/>
    <cellStyle name="Normal 50 2 3" xfId="4256" xr:uid="{90E033A2-8D17-46B9-828A-114F1263FA37}"/>
    <cellStyle name="Normal 50 2 3 2" xfId="5385" xr:uid="{ACD48812-BD29-4F0F-83E9-7CF2D6DC4794}"/>
    <cellStyle name="Normal 50 2 3 3" xfId="11144" xr:uid="{235EC769-1C54-4016-BCB5-C6755541CD8B}"/>
    <cellStyle name="Normal 50 2 4" xfId="9645" xr:uid="{EA3F2B04-96C1-4FA3-905E-7C5E4C0AAB9A}"/>
    <cellStyle name="Normal 50 3" xfId="2086" xr:uid="{A9381059-A3F1-46E0-9BED-28F1D59EF759}"/>
    <cellStyle name="Normal 50 3 2" xfId="3649" xr:uid="{4E3C2D70-33BE-4466-A94C-9DA883C9EF05}"/>
    <cellStyle name="Normal 50 3 3" xfId="5247" xr:uid="{76E3E134-0926-4CFA-B88F-1BDA18575887}"/>
    <cellStyle name="Normal 50 3 4" xfId="9558" xr:uid="{7AA32EC9-D9E4-4095-806C-D643573596D1}"/>
    <cellStyle name="Normal 50 4" xfId="2557" xr:uid="{1EDCC7FF-FEEB-412F-AC80-B090C7F0C12B}"/>
    <cellStyle name="Normal 50 5" xfId="1682" xr:uid="{703FF891-7611-449F-A72B-5C260EE46DC7}"/>
    <cellStyle name="Normal 50 5 2" xfId="9105" xr:uid="{87AB46D1-ACF0-436D-BBBC-18579019B8CF}"/>
    <cellStyle name="Normal 50 6" xfId="9083" xr:uid="{1FEEC691-DED0-4F28-8C6F-9DA83D9A6E6D}"/>
    <cellStyle name="Normal 50 7" xfId="9314" xr:uid="{D50C955D-AC8A-4216-A785-76328BEDADD1}"/>
    <cellStyle name="Normal 50 8" xfId="9742" xr:uid="{7999BE64-6572-4744-BF94-B365BC1ABAE9}"/>
    <cellStyle name="Normal 51" xfId="1097" xr:uid="{FD360E6B-6FF5-4459-B09F-81DCAA2FBDB9}"/>
    <cellStyle name="Normal 51 2" xfId="2225" xr:uid="{B0478093-9C69-4FC6-B46E-62CC3C82A937}"/>
    <cellStyle name="Normal 51 2 2" xfId="3133" xr:uid="{E65213D0-3598-4F1B-B83F-485AF2B5247F}"/>
    <cellStyle name="Normal 51 2 3" xfId="4257" xr:uid="{3904E1D0-561B-48B9-B5F6-F048F852E68E}"/>
    <cellStyle name="Normal 51 2 3 2" xfId="5370" xr:uid="{D6F6E305-BB19-4B1A-9341-E3D595F35319}"/>
    <cellStyle name="Normal 51 2 3 3" xfId="11145" xr:uid="{6889A72D-B7D1-42CA-BD96-6360E96F6259}"/>
    <cellStyle name="Normal 51 2 4" xfId="9188" xr:uid="{9E96809C-40FA-458D-82DD-7CCA641FE656}"/>
    <cellStyle name="Normal 51 3" xfId="2558" xr:uid="{BF691B52-DFBA-4D9C-9F32-BEAB57163A5D}"/>
    <cellStyle name="Normal 51 4" xfId="1882" xr:uid="{B63C590E-7FB8-45D5-A07B-F4141A74AF9A}"/>
    <cellStyle name="Normal 51 4 2" xfId="9084" xr:uid="{263D62B9-2305-4FAC-AC29-28E106887CC1}"/>
    <cellStyle name="Normal 51 5" xfId="9375" xr:uid="{2572B722-9FCA-4323-B3CD-FB5CFE5D75D3}"/>
    <cellStyle name="Normal 51 6" xfId="9333" xr:uid="{97CA9A29-76AD-4436-8B8F-95603D509135}"/>
    <cellStyle name="Normal 52" xfId="1098" xr:uid="{768E426F-6EEE-4386-8165-8AF427E7AB03}"/>
    <cellStyle name="Normal 52 2" xfId="2217" xr:uid="{F478E54D-88CE-47D3-A001-8B1873320BBF}"/>
    <cellStyle name="Normal 52 2 2" xfId="3135" xr:uid="{B3DAD7FB-0E1E-48EE-A7DA-3A2AA4CDDBE0}"/>
    <cellStyle name="Normal 52 2 3" xfId="4258" xr:uid="{743311A4-3978-49A1-8956-541D801BCF9D}"/>
    <cellStyle name="Normal 52 2 3 2" xfId="5367" xr:uid="{E209AFBB-4419-4A42-A628-CB60978B1BC3}"/>
    <cellStyle name="Normal 52 2 3 3" xfId="11146" xr:uid="{82FBBEE2-EEE2-44EA-BEB3-378908D4F465}"/>
    <cellStyle name="Normal 52 2 4" xfId="9751" xr:uid="{3936A038-D74B-49A7-A192-0E739BB90415}"/>
    <cellStyle name="Normal 52 3" xfId="2570" xr:uid="{F0954803-4633-4C32-A4BC-29F7A0C2450E}"/>
    <cellStyle name="Normal 52 4" xfId="1854" xr:uid="{9E98C30F-F72C-4986-B382-C828B9A74E8E}"/>
    <cellStyle name="Normal 52 4 2" xfId="9085" xr:uid="{9C5E15D8-0AD2-4B2E-968C-EE9684CCF94E}"/>
    <cellStyle name="Normal 52 5" xfId="9362" xr:uid="{49D5BAF8-933A-4BBF-8A3A-81851D1C8441}"/>
    <cellStyle name="Normal 52 6" xfId="9630" xr:uid="{A305A3CF-61B8-4862-A800-E95695CC8392}"/>
    <cellStyle name="Normal 53" xfId="1099" xr:uid="{0D2A603F-7463-4CD6-8A7F-CCF31DD989D2}"/>
    <cellStyle name="Normal 53 2" xfId="1100" xr:uid="{D1CC23C5-E237-40D0-85E5-04BAE1115DF8}"/>
    <cellStyle name="Normal 53 2 2" xfId="3137" xr:uid="{8F4422C2-D443-409D-8924-4E288E0DF06C}"/>
    <cellStyle name="Normal 53 2 2 2" xfId="4565" xr:uid="{542D9C70-E0C1-453A-9C60-E27E4DDD3D64}"/>
    <cellStyle name="Normal 53 2 2 2 2" xfId="9808" xr:uid="{6D9AA050-F746-4FFC-A283-074F98CA47F9}"/>
    <cellStyle name="Normal 53 2 2 2 3" xfId="8673" xr:uid="{87BF323B-FE11-45BB-ADB6-99B8BC118F48}"/>
    <cellStyle name="Normal 53 2 2 2 4" xfId="11395" xr:uid="{DD9092D6-2582-41C0-95B9-CA7F7836981B}"/>
    <cellStyle name="Normal 53 2 2 3" xfId="4081" xr:uid="{76B17589-6D94-47BC-BAED-32EBEE15040E}"/>
    <cellStyle name="Normal 53 2 2 3 2" xfId="9722" xr:uid="{5E38D596-F350-4E24-AEAD-655D38E66B43}"/>
    <cellStyle name="Normal 53 2 2 3 3" xfId="10993" xr:uid="{7B342438-D39A-4141-A41B-85429CB6D84E}"/>
    <cellStyle name="Normal 53 2 2 4" xfId="7025" xr:uid="{4DB11EC5-4F78-4DFC-8F46-28CB78221456}"/>
    <cellStyle name="Normal 53 2 2 5" xfId="10876" xr:uid="{1DF5ADA0-0327-4D0D-B42B-6A60D80A7A0A}"/>
    <cellStyle name="Normal 53 2 3" xfId="3503" xr:uid="{464646BF-9088-46AF-8C58-BD4E6C3A4A82}"/>
    <cellStyle name="Normal 53 2 3 2" xfId="4431" xr:uid="{7FB360D5-9A1E-48DD-8B06-B17D1B894E25}"/>
    <cellStyle name="Normal 53 2 3 2 2" xfId="9820" xr:uid="{5B2DA420-69FD-4E6B-8604-6D55A58AFA6B}"/>
    <cellStyle name="Normal 53 2 3 2 3" xfId="8792" xr:uid="{76F99FB3-DCD6-4157-9EA2-87DA7CEC4757}"/>
    <cellStyle name="Normal 53 2 3 2 4" xfId="11265" xr:uid="{C758429B-4B09-4E80-8A7F-E300C55081A1}"/>
    <cellStyle name="Normal 53 2 3 3" xfId="8447" xr:uid="{57A41CCF-C5D4-4852-A6C0-F0AB6B3563C6}"/>
    <cellStyle name="Normal 53 2 3 4" xfId="7154" xr:uid="{6FF8011E-C777-4421-AE6C-B6D44FEA8AEC}"/>
    <cellStyle name="Normal 53 2 3 5" xfId="10322" xr:uid="{9B80B8DC-80EE-4285-B190-1E2E0ECD0AE0}"/>
    <cellStyle name="Normal 53 2 4" xfId="3557" xr:uid="{3CFE18E4-873F-497E-B38D-5994A9228C0F}"/>
    <cellStyle name="Normal 53 2 4 2" xfId="5587" xr:uid="{D51825C8-D8FE-442D-A409-DA5EB29F32FD}"/>
    <cellStyle name="Normal 53 2 4 2 2" xfId="9832" xr:uid="{E5A7C501-2A57-447E-891F-A276A4AFE0A3}"/>
    <cellStyle name="Normal 53 2 4 2 3" xfId="8841" xr:uid="{0B83D278-1591-4A7D-BEC3-DA3029F1A54F}"/>
    <cellStyle name="Normal 53 2 4 3" xfId="9427" xr:uid="{58177779-D940-453C-9B90-137A99622ADF}"/>
    <cellStyle name="Normal 53 2 4 4" xfId="7203" xr:uid="{AF45F861-D958-45F3-98E3-8657B642C111}"/>
    <cellStyle name="Normal 53 2 4 5" xfId="10147" xr:uid="{F3934250-6C0E-4865-96DA-3E2346DF1159}"/>
    <cellStyle name="Normal 53 2 5" xfId="2572" xr:uid="{19F2AA3B-43D8-406D-A4EE-6B5AA9E2C259}"/>
    <cellStyle name="Normal 53 2 5 2" xfId="5472" xr:uid="{4266B878-1C47-456B-A864-90FA1E54AEE2}"/>
    <cellStyle name="Normal 53 2 5 2 2" xfId="8492" xr:uid="{FF0DE68C-38AE-4F40-8504-60031CFB01BE}"/>
    <cellStyle name="Normal 53 2 5 3" xfId="7653" xr:uid="{A4DCBC05-6CCE-4CD3-B7AD-FF19ADFFD46F}"/>
    <cellStyle name="Normal 53 2 5 4" xfId="6783" xr:uid="{B4A3CC14-5EFD-405B-9627-35ABECEED74D}"/>
    <cellStyle name="Normal 53 2 5 5" xfId="5798" xr:uid="{E79506F6-7086-415B-B226-77AD32895C86}"/>
    <cellStyle name="Normal 53 2 6" xfId="1811" xr:uid="{BEE0954A-6626-45D4-9466-8333C91B62B7}"/>
    <cellStyle name="Normal 53 2 6 2" xfId="9556" xr:uid="{2C719F20-E26F-46F6-85AA-142CCDFB45AA}"/>
    <cellStyle name="Normal 53 2 6 3" xfId="8479" xr:uid="{8210981A-C28A-4EB1-9F41-A1A9B60EAA42}"/>
    <cellStyle name="Normal 53 2 6 4" xfId="9355" xr:uid="{C4F8A08C-3845-4A17-96A5-DB5C1D0A1A41}"/>
    <cellStyle name="Normal 53 2 7" xfId="3817" xr:uid="{8ED8A9FF-D895-4AF0-B90D-2BDDAC442457}"/>
    <cellStyle name="Normal 53 2 7 2" xfId="9353" xr:uid="{009497D0-907B-4EFE-B060-A87C0FCBC806}"/>
    <cellStyle name="Normal 53 2 7 3" xfId="6816" xr:uid="{8F64CA2C-1DE3-494A-847E-CECF92C44000}"/>
    <cellStyle name="Normal 53 2 8" xfId="8657" xr:uid="{9F92275A-F53F-4949-940C-FE42FFFE0C13}"/>
    <cellStyle name="Normal 53 2 9" xfId="10684" xr:uid="{08A24CCF-6E79-4B04-94E3-61D7D04011AD}"/>
    <cellStyle name="Normal 53 3" xfId="1264" xr:uid="{B09AA5FE-765E-47D2-A7D0-1872C21519A3}"/>
    <cellStyle name="Normal 53 3 2" xfId="3225" xr:uid="{38092991-66B8-40A3-B049-CC53A8503B08}"/>
    <cellStyle name="Normal 53 3 3" xfId="3072" xr:uid="{9708DD31-C127-4B68-A4A2-EC85A88F496B}"/>
    <cellStyle name="Normal 53 3 3 2" xfId="5510" xr:uid="{31F1ED30-0A7B-4E85-BC7D-A12225036CA7}"/>
    <cellStyle name="Normal 53 3 3 2 2" xfId="8630" xr:uid="{65C64F94-D135-4B0D-9B0E-F96C7C70400B}"/>
    <cellStyle name="Normal 53 3 3 3" xfId="8696" xr:uid="{50FEE10D-C0A1-48EB-A761-C197FC8040F0}"/>
    <cellStyle name="Normal 53 3 3 4" xfId="6982" xr:uid="{940446F6-B2A4-40CA-B3E7-8EFC3DA02B90}"/>
    <cellStyle name="Normal 53 3 3 5" xfId="7318" xr:uid="{BED1223D-B43C-41A7-8222-7F71E0EA7AD2}"/>
    <cellStyle name="Normal 53 3 4" xfId="2208" xr:uid="{CF5A42F6-6630-4466-A7F7-33A72B833954}"/>
    <cellStyle name="Normal 53 3 5" xfId="7453" xr:uid="{E0235433-8EA0-4C35-8090-8D59EE0733FD}"/>
    <cellStyle name="Normal 53 3 6" xfId="6916" xr:uid="{2BA2EC62-C46E-4DE0-8DA4-92DCBC20E766}"/>
    <cellStyle name="Normal 53 4" xfId="3083" xr:uid="{A88AB990-4917-4D13-AD17-53835A137A5E}"/>
    <cellStyle name="Normal 53 5" xfId="3136" xr:uid="{79CB7A4A-806E-4305-A438-265C41AD3711}"/>
    <cellStyle name="Normal 53 6" xfId="2571" xr:uid="{0DD3B678-8DE7-441E-BBD4-D2739350D383}"/>
    <cellStyle name="Normal 54" xfId="1101" xr:uid="{338C83AE-D53C-41FE-A380-0E0BD6946402}"/>
    <cellStyle name="Normal 54 2" xfId="2221" xr:uid="{FA0C8C95-370A-434C-9AE1-3D3BE4B7FED6}"/>
    <cellStyle name="Normal 54 2 2" xfId="3139" xr:uid="{A2AF177A-A98B-4F87-A7B7-DFFCD0ED73AC}"/>
    <cellStyle name="Normal 54 2 3" xfId="9447" xr:uid="{072316C4-E15A-4D69-A717-6D34C0020329}"/>
    <cellStyle name="Normal 54 2 4" xfId="9136" xr:uid="{D5AFC1A3-97CC-472C-93FD-90B0120C8AAA}"/>
    <cellStyle name="Normal 54 3" xfId="2574" xr:uid="{3D8C9926-91D2-4031-BE07-436E9EABAFB0}"/>
    <cellStyle name="Normal 54 4" xfId="1868" xr:uid="{3B8EF28C-07B4-47FA-8261-D1D2288E66CF}"/>
    <cellStyle name="Normal 54 4 2" xfId="9090" xr:uid="{F0038961-2F37-4660-BF4F-1ABDC0239408}"/>
    <cellStyle name="Normal 54 5" xfId="9366" xr:uid="{B59B2906-BA90-400F-A0CC-287B855C8229}"/>
    <cellStyle name="Normal 54 6" xfId="9520" xr:uid="{B70621F0-4854-47C0-9BA1-A6A406DD00B4}"/>
    <cellStyle name="Normal 55" xfId="1102" xr:uid="{3E3BC440-1342-48F3-9708-AA44B99F0F61}"/>
    <cellStyle name="Normal 55 2" xfId="1878" xr:uid="{A10E6761-227A-42F3-9998-09BC37E40D9D}"/>
    <cellStyle name="Normal 55 2 2" xfId="3226" xr:uid="{72B85243-359D-4045-95C7-1E6E763B5FB3}"/>
    <cellStyle name="Normal 55 2 3" xfId="7891" xr:uid="{D20FFFFD-D1A4-424B-91C0-59731D906607}"/>
    <cellStyle name="Normal 55 2 4" xfId="9372" xr:uid="{FCB40610-16AE-4AE2-B73D-F60397C82020}"/>
    <cellStyle name="Normal 55 2 5" xfId="9545" xr:uid="{7E121910-3AEB-4F24-B841-63607C98DF97}"/>
    <cellStyle name="Normal 55 3" xfId="2224" xr:uid="{13FABB83-3454-4F65-A69C-9BD3CBF7C969}"/>
    <cellStyle name="Normal 55 3 2" xfId="3325" xr:uid="{A6535A85-0AB2-46D0-900A-6AD3C54C4C5F}"/>
    <cellStyle name="Normal 55 3 3" xfId="9449" xr:uid="{9D88DE71-4754-4914-BE74-942769DACE9E}"/>
    <cellStyle name="Normal 55 3 4" xfId="9614" xr:uid="{7AE7E6DA-5BD0-4D2C-85CA-908902ACBD34}"/>
    <cellStyle name="Normal 56" xfId="1103" xr:uid="{5E6094B8-AC87-449E-A717-CC407BD6F4B9}"/>
    <cellStyle name="Normal 56 2" xfId="2220" xr:uid="{6DFED475-D2BC-409B-B4D9-EC4B8C8E87B1}"/>
    <cellStyle name="Normal 56 2 2" xfId="9446" xr:uid="{A5BBAF2E-413A-4617-9F0C-A1C46DED087E}"/>
    <cellStyle name="Normal 56 2 3" xfId="7424" xr:uid="{A434648A-3A87-4559-B6F2-8427F0EC339D}"/>
    <cellStyle name="Normal 56 3" xfId="2525" xr:uid="{AAA76CA3-A857-4510-A80B-C7464ADA4BAB}"/>
    <cellStyle name="Normal 56 3 2" xfId="9480" xr:uid="{C4F0792D-467B-4CA0-B9B0-BC330C744ECA}"/>
    <cellStyle name="Normal 56 4" xfId="1866" xr:uid="{6EB13404-D8C3-46FF-81AA-46FD745ED5B7}"/>
    <cellStyle name="Normal 56 4 2" xfId="7409" xr:uid="{227F3CEE-799E-43E4-AC83-2B7B0A1762E0}"/>
    <cellStyle name="Normal 56 5" xfId="9365" xr:uid="{FCEF9A45-0240-4190-90AD-17DFB2101340}"/>
    <cellStyle name="Normal 56 6" xfId="9344" xr:uid="{44242C96-0240-4A5B-A475-5347B9FD49F9}"/>
    <cellStyle name="Normal 57" xfId="1104" xr:uid="{1D2F3A5B-278E-42EA-A63A-EFFA10FCC26E}"/>
    <cellStyle name="Normal 57 2" xfId="2223" xr:uid="{3513697C-6C35-4131-AC3C-BFE2BDBF5EFE}"/>
    <cellStyle name="Normal 57 2 2" xfId="9448" xr:uid="{B06CDBF8-C288-4218-A533-54249D72387B}"/>
    <cellStyle name="Normal 57 2 3" xfId="9181" xr:uid="{02C1E22B-9A05-432B-9F0B-C9E65B7A8F4F}"/>
    <cellStyle name="Normal 57 3" xfId="2526" xr:uid="{D554E237-64D3-406B-8462-A700AB09E9D1}"/>
    <cellStyle name="Normal 57 3 2" xfId="9481" xr:uid="{22FD61E3-6E40-46D4-A859-1531E63ADB33}"/>
    <cellStyle name="Normal 57 4" xfId="1875" xr:uid="{BCF86247-571E-40D7-8096-3F8935A6F5E0}"/>
    <cellStyle name="Normal 57 4 2" xfId="7487" xr:uid="{1F84FD8A-68B6-40C2-A375-016E5727A553}"/>
    <cellStyle name="Normal 57 5" xfId="9369" xr:uid="{B1AB503A-ADC4-4E9C-9DC0-806696664ECA}"/>
    <cellStyle name="Normal 57 6" xfId="9540" xr:uid="{0646E29A-D9B7-441B-9A68-4D726AC088D1}"/>
    <cellStyle name="Normal 58" xfId="1105" xr:uid="{E81F2849-29C6-4906-A7FE-7851F7CD149B}"/>
    <cellStyle name="Normal 58 2" xfId="2524" xr:uid="{C2A249D1-6AA4-4181-BDCE-270D656C6787}"/>
    <cellStyle name="Normal 58 2 2" xfId="9479" xr:uid="{B4E3EC5F-B605-4484-943E-9B83E78A5628}"/>
    <cellStyle name="Normal 58 3" xfId="1879" xr:uid="{6FBBCD4E-B3CA-457B-8CF6-CD051DDEC245}"/>
    <cellStyle name="Normal 58 3 2" xfId="8679" xr:uid="{3D9A498B-9AF4-4B3E-8563-61B82040957B}"/>
    <cellStyle name="Normal 58 4" xfId="9120" xr:uid="{EEA47E0C-3D7F-4D35-BA1C-5014B7082B37}"/>
    <cellStyle name="Normal 58 5" xfId="9373" xr:uid="{1C948787-712B-479A-BC09-7E7B31CB4D4D}"/>
    <cellStyle name="Normal 58 6" xfId="9620" xr:uid="{B910C6E0-A476-46E5-9C69-B048A8EF367C}"/>
    <cellStyle name="Normal 59" xfId="1106" xr:uid="{A11F933E-F541-4ED5-B7EB-27E9E80B5D38}"/>
    <cellStyle name="Normal 59 2" xfId="1864" xr:uid="{72447AC9-C24F-4708-9DAD-89D5B3E70750}"/>
    <cellStyle name="Normal 59 2 2" xfId="3227" xr:uid="{FF87474F-BD01-4AD0-9DF9-CAD36252DA42}"/>
    <cellStyle name="Normal 59 2 3" xfId="9363" xr:uid="{0484CBE8-CE82-442D-8273-1D6E0D1A3602}"/>
    <cellStyle name="Normal 59 2 4" xfId="9621" xr:uid="{EF065B57-7F8D-4B9E-9E43-96B2543E066A}"/>
    <cellStyle name="Normal 59 3" xfId="3326" xr:uid="{2BFAD5E4-9BB0-4000-B031-EDF8B2F82ABD}"/>
    <cellStyle name="Normal 6" xfId="384" xr:uid="{8D6063DE-65F0-40CD-80D9-EE18D20BF55F}"/>
    <cellStyle name="Normal 6 2" xfId="385" xr:uid="{25A18F0A-56AD-482A-AC38-B6022D66A0D1}"/>
    <cellStyle name="Normal 6 2 2" xfId="1342" xr:uid="{DDB7091E-CD8C-47FE-9726-0198A839577F}"/>
    <cellStyle name="Normal 6 2 2 2" xfId="1636" xr:uid="{7B95C9C7-B9F4-41C6-B009-7077C94BA53E}"/>
    <cellStyle name="Normal 6 2 2 2 2" xfId="4624" xr:uid="{570F534F-5FD4-48A4-8BD7-D1EE9F239970}"/>
    <cellStyle name="Normal 6 2 2 2 2 2" xfId="11454" xr:uid="{E644B330-9727-4A9C-B8D4-161504760CF1}"/>
    <cellStyle name="Normal 6 2 2 2 2 3" xfId="6746" xr:uid="{20A8AA14-86F9-4D14-AA4A-372E71FA262C}"/>
    <cellStyle name="Normal 6 2 2 2 3" xfId="4143" xr:uid="{7AE20038-874F-4D58-99B3-D51403FC077C}"/>
    <cellStyle name="Normal 6 2 2 2 3 2" xfId="11055" xr:uid="{02764950-49B4-41E8-92E8-9892C7B9AE3D}"/>
    <cellStyle name="Normal 6 2 2 2 4" xfId="10066" xr:uid="{EE58D1E1-541C-4D2F-8DA7-60F6332B1F50}"/>
    <cellStyle name="Normal 6 2 2 2 5" xfId="10082" xr:uid="{A6FC291A-0494-49D4-A614-00A2D863DD74}"/>
    <cellStyle name="Normal 6 2 2 3" xfId="4491" xr:uid="{CFC53771-9240-44A9-B0FF-9A07463959FD}"/>
    <cellStyle name="Normal 6 2 2 3 2" xfId="11323" xr:uid="{65977390-00F3-437C-8FD4-80D1BF4CF2CA}"/>
    <cellStyle name="Normal 6 2 2 3 3" xfId="6592" xr:uid="{1F7D8108-5CF7-4258-B499-5D507C1E77F9}"/>
    <cellStyle name="Normal 6 2 2 4" xfId="3876" xr:uid="{E7F4E8B5-2DD6-4B74-99CD-AE6F0B4F384C}"/>
    <cellStyle name="Normal 6 2 2 4 2" xfId="4955" xr:uid="{FEE3EBDD-7E75-4932-80B3-E76BF9461965}"/>
    <cellStyle name="Normal 6 2 2 4 3" xfId="10906" xr:uid="{FA278937-B3A7-44AE-B320-5B0058DA4EBF}"/>
    <cellStyle name="Normal 6 2 2 5" xfId="5669" xr:uid="{CB6107F2-426B-439F-9356-AAF4B1C7F388}"/>
    <cellStyle name="Normal 6 2 2 6" xfId="10331" xr:uid="{F61E37AE-DDE4-4E8A-AD50-20D0E34D1B9B}"/>
    <cellStyle name="Normal 6 2 3" xfId="1433" xr:uid="{CB5C5570-79D7-4F1F-9D10-E113AF04687D}"/>
    <cellStyle name="Normal 6 3" xfId="1107" xr:uid="{D9B391E4-3CFB-4315-9F85-5E1A5C0DF53D}"/>
    <cellStyle name="Normal 6 4" xfId="1323" xr:uid="{AC105BF7-8D07-4F2C-B98E-38E7995DE22D}"/>
    <cellStyle name="Normal 6 4 2" xfId="1414" xr:uid="{F425C756-74C7-4225-8D86-2441E12B2776}"/>
    <cellStyle name="Normal 6 4 2 2" xfId="4609" xr:uid="{3F4F39BB-274B-455A-A286-C3B6F876C869}"/>
    <cellStyle name="Normal 6 4 2 2 2" xfId="11439" xr:uid="{0CFA9D10-1F66-43C6-8240-8973675D6E89}"/>
    <cellStyle name="Normal 6 4 2 2 3" xfId="6722" xr:uid="{C99B2616-388C-48F0-A0EC-E75F31D95135}"/>
    <cellStyle name="Normal 6 4 2 3" xfId="4128" xr:uid="{A93A8DF0-4BA4-4356-9DAA-914AE2036C67}"/>
    <cellStyle name="Normal 6 4 2 3 2" xfId="11040" xr:uid="{D390281E-7466-49D5-AA08-0BFE53213C81}"/>
    <cellStyle name="Normal 6 4 2 4" xfId="9195" xr:uid="{BA9489E5-2CAE-42DA-9EE3-1C8DD288EBBB}"/>
    <cellStyle name="Normal 6 4 2 5" xfId="6147" xr:uid="{CA875E7E-BECE-42B2-BF1C-1D0B6A5CAB9F}"/>
    <cellStyle name="Normal 6 4 2 6" xfId="6625" xr:uid="{14751ABE-738C-4668-8E7D-3F1600175EA8}"/>
    <cellStyle name="Normal 6 4 3" xfId="4476" xr:uid="{C5187B2C-873B-4FDA-8725-8A92626723E8}"/>
    <cellStyle name="Normal 6 4 3 2" xfId="11308" xr:uid="{29D51F71-12D8-45C6-80BA-BCA91F4A4170}"/>
    <cellStyle name="Normal 6 4 3 3" xfId="11786" xr:uid="{6289A40D-17FC-4AD6-BD34-D69DD37D8DD3}"/>
    <cellStyle name="Normal 6 4 3 4" xfId="10866" xr:uid="{2621CCB8-CC86-4A78-B41F-822FBAFC5D03}"/>
    <cellStyle name="Normal 6 4 4" xfId="3861" xr:uid="{57DB2C65-6EC7-42B0-BA52-7276FCEC63C4}"/>
    <cellStyle name="Normal 6 4 4 2" xfId="4836" xr:uid="{1916DECC-AEA2-47EA-85A2-42DEDB90E4D7}"/>
    <cellStyle name="Normal 6 4 4 3" xfId="10892" xr:uid="{B39A4246-F569-4BC6-8A91-94578762F739}"/>
    <cellStyle name="Normal 6 4 5" xfId="5757" xr:uid="{883E0AAB-20AE-4E0B-BA61-C66EA82B338C}"/>
    <cellStyle name="Normal 6 4 6" xfId="5967" xr:uid="{237D72DE-96AA-4C79-B5E0-E8C9FAFC0FFE}"/>
    <cellStyle name="Normal 60" xfId="702" xr:uid="{4CBA1401-0248-4774-8908-67F5C074E258}"/>
    <cellStyle name="Normal 60 2" xfId="1909" xr:uid="{049857B2-9D05-45C9-BB21-D96EE5EFA9C2}"/>
    <cellStyle name="Normal 60 2 2" xfId="3086" xr:uid="{A6947991-76DE-4155-A45B-8D64E1D06D7F}"/>
    <cellStyle name="Normal 60 2 3" xfId="7917" xr:uid="{082CF3D4-8864-453B-86C9-6930C9C8AE0E}"/>
    <cellStyle name="Normal 60 2 4" xfId="9379" xr:uid="{9E4DFA51-AE51-47DB-8D41-16A0EF103C49}"/>
    <cellStyle name="Normal 60 2 5" xfId="9306" xr:uid="{42D43A2F-47F5-462F-AF29-409DAE16C675}"/>
    <cellStyle name="Normal 60 3" xfId="2250" xr:uid="{823CE9B2-97DB-4A20-B2F5-532A508B9214}"/>
    <cellStyle name="Normal 60 3 2" xfId="3327" xr:uid="{86FD20A2-70C4-40FE-83BC-CF509BF92B99}"/>
    <cellStyle name="Normal 60 3 3" xfId="9457" xr:uid="{8DAF8C1D-E23D-44AC-943F-32CD1A438E38}"/>
    <cellStyle name="Normal 60 3 4" xfId="7478" xr:uid="{725EF3DC-7A35-4DE8-AE9A-D1299778551A}"/>
    <cellStyle name="Normal 60 4" xfId="3140" xr:uid="{414674CE-CD5A-45AA-8E5F-3D7C615C38E5}"/>
    <cellStyle name="Normal 60 5" xfId="2593" xr:uid="{64BAB514-5AC4-48C9-8BDB-609B4FF664F8}"/>
    <cellStyle name="Normal 61" xfId="1244" xr:uid="{ADED419A-A45C-4996-A353-30A6745C08DA}"/>
    <cellStyle name="Normal 61 2" xfId="2653" xr:uid="{A3348061-F158-4E2D-8E95-B2A1E8E8810E}"/>
    <cellStyle name="Normal 61 3" xfId="1398" xr:uid="{7CE8DF71-AFC8-4F61-8FBB-716A7DBCDE6E}"/>
    <cellStyle name="Normal 61 4" xfId="7656" xr:uid="{8572F5A1-C812-404D-A50C-413EACE88028}"/>
    <cellStyle name="Normal 62" xfId="1246" xr:uid="{D1200137-733C-404F-B37A-209DA9D74CDB}"/>
    <cellStyle name="Normal 62 2" xfId="2799" xr:uid="{07C531EE-C580-420D-8DEE-9A840C8C74FA}"/>
    <cellStyle name="Normal 62 2 2" xfId="4569" xr:uid="{2CE69938-66DF-492B-B31A-ADE2EE0BD256}"/>
    <cellStyle name="Normal 62 2 2 2" xfId="11399" xr:uid="{DF74C26C-3FCC-4E78-84E0-2EF348A97491}"/>
    <cellStyle name="Normal 62 2 2 3" xfId="10357" xr:uid="{3E18B7DE-D172-4719-9AD1-53C237BC9A70}"/>
    <cellStyle name="Normal 62 2 3" xfId="4085" xr:uid="{D829D34F-2A89-4836-B497-C73DCE7F437C}"/>
    <cellStyle name="Normal 62 2 3 2" xfId="5490" xr:uid="{964B2FEC-E673-416E-8EAC-90C379C1658E}"/>
    <cellStyle name="Normal 62 2 3 3" xfId="10997" xr:uid="{77D24D78-BB00-4164-9F5F-6A3E0C865AE4}"/>
    <cellStyle name="Normal 62 2 4" xfId="10661" xr:uid="{06BE43AF-7258-4AF0-B314-79352CB7B9CB}"/>
    <cellStyle name="Normal 62 3" xfId="1648" xr:uid="{76B42A66-E5DC-45C5-844D-CCDFE3B633F5}"/>
    <cellStyle name="Normal 62 3 2" xfId="4436" xr:uid="{C1C051F9-DC32-43A9-A485-7EFD5E8A0660}"/>
    <cellStyle name="Normal 62 3 2 2" xfId="11268" xr:uid="{D3FE22E0-0F49-4F0B-A42E-74EABC0E4DC7}"/>
    <cellStyle name="Normal 62 3 3" xfId="10878" xr:uid="{BE343E36-7026-4EB6-8AE2-E61B8A43104E}"/>
    <cellStyle name="Normal 62 3 4" xfId="10613" xr:uid="{1970D646-E37F-4DF7-BFC5-82F7862CE2EE}"/>
    <cellStyle name="Normal 62 4" xfId="3821" xr:uid="{7F4985E9-70F6-4C71-BF17-6089509B4394}"/>
    <cellStyle name="Normal 62 4 2" xfId="4958" xr:uid="{B79CF399-7B4B-4344-A7D1-4881B94F7525}"/>
    <cellStyle name="Normal 62 4 3" xfId="10485" xr:uid="{9E63CFDE-FDE1-40DD-8F0D-3202B218BCD8}"/>
    <cellStyle name="Normal 62 5" xfId="10660" xr:uid="{A1150290-A191-44C2-AA5C-560003A74874}"/>
    <cellStyle name="Normal 62 6" xfId="10186" xr:uid="{FBDD10D1-E731-4013-8443-496427756527}"/>
    <cellStyle name="Normal 63" xfId="1250" xr:uid="{9677D866-F0D0-46DC-84FC-23F0FD11D782}"/>
    <cellStyle name="Normal 63 2" xfId="2800" xr:uid="{B3526061-2ABC-4858-B0EC-37FB5AD639C8}"/>
    <cellStyle name="Normal 63 2 2" xfId="4089" xr:uid="{0209096B-70DD-40C9-8D66-4C53F36AC7D3}"/>
    <cellStyle name="Normal 63 2 2 2" xfId="5491" xr:uid="{54D70A6B-4446-471A-BF59-3202D1069307}"/>
    <cellStyle name="Normal 63 2 2 3" xfId="11001" xr:uid="{8F85065C-BAB9-44B8-B523-E9AF3B573594}"/>
    <cellStyle name="Normal 63 3" xfId="9382" xr:uid="{074EFE93-CF2F-43B5-B889-8B94FFDA9ACF}"/>
    <cellStyle name="Normal 63 4" xfId="9531" xr:uid="{7BFEDD5E-315C-4506-9CA7-397F3EAEF1C8}"/>
    <cellStyle name="Normal 64" xfId="1263" xr:uid="{BA36CBFC-D38C-4E36-9DD5-E61F0EB5DBDB}"/>
    <cellStyle name="Normal 64 2" xfId="2914" xr:uid="{B5D82CEB-9665-42A8-941A-68369C04A4FA}"/>
    <cellStyle name="Normal 64 2 2" xfId="4096" xr:uid="{D3B6A122-2DED-449F-9AE8-E821A2273BD5}"/>
    <cellStyle name="Normal 64 2 2 2" xfId="5493" xr:uid="{FD5F4988-49B8-4170-BEC5-C2C9054C260A}"/>
    <cellStyle name="Normal 64 2 2 3" xfId="11008" xr:uid="{24803714-94CB-4719-87F4-A324640ED222}"/>
    <cellStyle name="Normal 64 3" xfId="9414" xr:uid="{66102C41-6F02-4DD2-9C42-F241158CAE56}"/>
    <cellStyle name="Normal 64 4" xfId="7510" xr:uid="{4E63D6F5-07DC-4F21-9D34-3B785AFB0746}"/>
    <cellStyle name="Normal 65" xfId="1252" xr:uid="{4C5E638A-7BF9-4D6B-88FB-04688C938C4B}"/>
    <cellStyle name="Normal 65 2" xfId="3141" xr:uid="{458CF976-ECB7-4D5B-9EF7-BF839008D04E}"/>
    <cellStyle name="Normal 65 2 2" xfId="4090" xr:uid="{89113280-0142-4CE6-927A-CAFB83DEF7AD}"/>
    <cellStyle name="Normal 65 2 2 2" xfId="5531" xr:uid="{86B9C1A0-F02D-4670-B808-84584A508C16}"/>
    <cellStyle name="Normal 65 2 2 3" xfId="11002" xr:uid="{376022A8-37A5-4175-BA99-3F3B9CABCB8C}"/>
    <cellStyle name="Normal 65 3" xfId="2943" xr:uid="{D1FEB8A4-A364-4623-8086-3F05A9E3A716}"/>
    <cellStyle name="Normal 66" xfId="1312" xr:uid="{B73A70B6-D002-4411-A83A-3A885EF2E31D}"/>
    <cellStyle name="Normal 66 2" xfId="3142" xr:uid="{4CE808DE-871D-4D68-AAFE-D755A88D0257}"/>
    <cellStyle name="Normal 66 3" xfId="3034" xr:uid="{83EFD153-80D6-40B8-B94E-7C1B53814BFB}"/>
    <cellStyle name="Normal 67" xfId="1314" xr:uid="{EF7CB80C-B3B5-498C-9B5F-7B56E9DB2B20}"/>
    <cellStyle name="Normal 67 2" xfId="3143" xr:uid="{6D300B9B-D56B-4A0D-B921-1CDD31735273}"/>
    <cellStyle name="Normal 67 3" xfId="3039" xr:uid="{BA6291B9-9C5A-4681-857C-BA2C301A1537}"/>
    <cellStyle name="Normal 67 4" xfId="8491" xr:uid="{90FE0DF4-593F-4697-A894-0C2DD55F75CB}"/>
    <cellStyle name="Normal 68" xfId="1316" xr:uid="{F72EC3C8-9236-4BB4-A598-F5A165707F3B}"/>
    <cellStyle name="Normal 68 2" xfId="3146" xr:uid="{168357CE-B4A1-4C85-83EC-80A9C51857A3}"/>
    <cellStyle name="Normal 68 2 2" xfId="4605" xr:uid="{4784DD1C-B838-4D36-8D6A-1E20D74B133B}"/>
    <cellStyle name="Normal 68 2 2 2" xfId="11435" xr:uid="{ECE64790-B4AE-4EE7-91C4-6544D1974DC3}"/>
    <cellStyle name="Normal 68 2 2 3" xfId="7024" xr:uid="{C697D657-AB01-45D9-9BC7-9554FA4A574E}"/>
    <cellStyle name="Normal 68 2 3" xfId="4124" xr:uid="{8AF806B4-0947-406E-BCE1-6C70E52B9A35}"/>
    <cellStyle name="Normal 68 2 3 2" xfId="5533" xr:uid="{1F6A61CB-1663-4447-BA30-7AFF215C7601}"/>
    <cellStyle name="Normal 68 2 3 3" xfId="11036" xr:uid="{B4203F8B-BA2B-4C11-B1E2-55C1B4F0155B}"/>
    <cellStyle name="Normal 68 2 4" xfId="5779" xr:uid="{EC0B74DE-0CC9-4A9B-8E4D-22F4B07EE78E}"/>
    <cellStyle name="Normal 68 3" xfId="3042" xr:uid="{8151D554-2FA3-4C24-B70F-F5F07A1140A0}"/>
    <cellStyle name="Normal 68 3 2" xfId="4472" xr:uid="{5AE79FD1-87EE-43A2-B657-1EC3F64A5D0E}"/>
    <cellStyle name="Normal 68 3 2 2" xfId="11304" xr:uid="{50E6967F-15C8-4831-82E9-D0A5D45597E5}"/>
    <cellStyle name="Normal 68 3 3" xfId="10694" xr:uid="{7DAAA018-C55A-4F6A-8D23-BB7011C7C702}"/>
    <cellStyle name="Normal 68 3 4" xfId="10395" xr:uid="{E858A8A4-29E1-49F6-9A0D-6798A0DCF8B6}"/>
    <cellStyle name="Normal 68 4" xfId="3857" xr:uid="{04208C00-B09D-4B17-BCE5-6DC0016239B5}"/>
    <cellStyle name="Normal 68 4 2" xfId="5497" xr:uid="{9BCD0E2C-911E-4A22-8DB2-27A296FDA82B}"/>
    <cellStyle name="Normal 68 4 3" xfId="8490" xr:uid="{7AC47CCD-12FB-4902-8A16-1FF7443235F7}"/>
    <cellStyle name="Normal 68 4 4" xfId="10889" xr:uid="{F9CAC5FB-1E76-408F-8FC2-C31A667E5E1D}"/>
    <cellStyle name="Normal 68 5" xfId="6767" xr:uid="{8B09B31A-0EEC-431A-8BC5-9C29E5B02EF5}"/>
    <cellStyle name="Normal 68 6" xfId="10325" xr:uid="{DBE34B03-2FE4-45F0-BEBA-CBAD90F0A467}"/>
    <cellStyle name="Normal 69" xfId="1320" xr:uid="{2D20422F-D1CD-45D0-8C37-DF97F2AF1D88}"/>
    <cellStyle name="Normal 69 2" xfId="3054" xr:uid="{191FF491-3B94-4342-A266-479AA9D7802D}"/>
    <cellStyle name="Normal 69 3" xfId="3147" xr:uid="{724366EB-E830-4BCA-A824-5DBEF22B0B6A}"/>
    <cellStyle name="Normal 69 4" xfId="3048" xr:uid="{A11F3CE1-4D17-45DC-B6CD-1CF44A2BE3FF}"/>
    <cellStyle name="Normal 7" xfId="386" xr:uid="{0442BD44-D6FC-498D-AEA9-31240585F086}"/>
    <cellStyle name="Normal 7 10" xfId="1331" xr:uid="{6A552BBD-2C7A-489F-860A-B61A8A216262}"/>
    <cellStyle name="Normal 7 10 2" xfId="2654" xr:uid="{802497DD-8B48-4293-832A-0097CACFF053}"/>
    <cellStyle name="Normal 7 10 2 2" xfId="4615" xr:uid="{9AA28775-3ECD-4C9B-8322-538BEFA766CD}"/>
    <cellStyle name="Normal 7 10 2 2 2" xfId="11445" xr:uid="{94A2C8F3-4E7D-4C06-A6EE-70D5B420DB79}"/>
    <cellStyle name="Normal 7 10 2 2 3" xfId="6002" xr:uid="{E372574E-CCA3-4BF2-BE99-1C0697DF0B8F}"/>
    <cellStyle name="Normal 7 10 2 3" xfId="4134" xr:uid="{492C62D4-6215-4242-8589-F361ABAFBA0D}"/>
    <cellStyle name="Normal 7 10 2 3 2" xfId="11046" xr:uid="{4FCB0DFA-86C2-4C98-9271-614CE470CC90}"/>
    <cellStyle name="Normal 7 10 2 4" xfId="10507" xr:uid="{D41C3818-6B37-47C4-9250-74E21D773A38}"/>
    <cellStyle name="Normal 7 10 2 5" xfId="7051" xr:uid="{AC9F668F-B1F6-4E18-9C1F-476F68E72836}"/>
    <cellStyle name="Normal 7 10 3" xfId="4482" xr:uid="{96FF8524-602A-4B43-8800-D0929D27B152}"/>
    <cellStyle name="Normal 7 10 3 2" xfId="11314" xr:uid="{D8BD0AAE-33C7-40C3-BC2A-6185D305C689}"/>
    <cellStyle name="Normal 7 10 3 3" xfId="10235" xr:uid="{8E3B6BE4-B9DD-48D2-8C6D-345884782E4B}"/>
    <cellStyle name="Normal 7 10 4" xfId="3867" xr:uid="{FE20F298-AF53-4C3A-8BAD-08820B1D9592}"/>
    <cellStyle name="Normal 7 10 4 2" xfId="5483" xr:uid="{4182CF54-6D0A-4DA3-B332-1386265EB36F}"/>
    <cellStyle name="Normal 7 10 4 3" xfId="10897" xr:uid="{752E8C1E-0B64-4DA9-9DB4-44B633413F35}"/>
    <cellStyle name="Normal 7 10 5" xfId="10369" xr:uid="{20BDFFFE-FF6B-485E-8A70-F98DF1942596}"/>
    <cellStyle name="Normal 7 10 6" xfId="6594" xr:uid="{A0783DBA-BC2B-44D9-9A54-D904D2E3123A}"/>
    <cellStyle name="Normal 7 11" xfId="2801" xr:uid="{3E5974B4-0F24-4F70-B66C-60F2BFB4BF14}"/>
    <cellStyle name="Normal 7 12" xfId="2802" xr:uid="{62DAF987-BE18-4215-B03B-DB230B0BB555}"/>
    <cellStyle name="Normal 7 13" xfId="2915" xr:uid="{591F8FC7-D042-4AE2-B0D9-BA906DFC1E7D}"/>
    <cellStyle name="Normal 7 14" xfId="3005" xr:uid="{FAF57953-7620-474E-A18E-A18426E45526}"/>
    <cellStyle name="Normal 7 15" xfId="3228" xr:uid="{2B297444-A21F-4E75-A1F3-19C57E262C00}"/>
    <cellStyle name="Normal 7 16" xfId="3328" xr:uid="{D248F08B-4CFE-486C-9A33-C1DB8268A64C}"/>
    <cellStyle name="Normal 7 17" xfId="3440" xr:uid="{184877EF-4E35-4943-89E1-EB66AC2E042B}"/>
    <cellStyle name="Normal 7 2" xfId="387" xr:uid="{A15B4930-9D17-4B3E-B622-F8ED43FAD1EB}"/>
    <cellStyle name="Normal 7 2 2" xfId="664" xr:uid="{2531362F-FF94-4797-AF38-DBA477F53855}"/>
    <cellStyle name="Normal 7 2 3" xfId="1348" xr:uid="{5718A829-8DAF-44EF-B015-774B839CEC55}"/>
    <cellStyle name="Normal 7 2 3 2" xfId="4149" xr:uid="{7CF77631-270E-4678-B791-82916FC35C67}"/>
    <cellStyle name="Normal 7 2 3 2 2" xfId="4630" xr:uid="{71824AEE-C407-42C5-B64D-F20DBC73BDFC}"/>
    <cellStyle name="Normal 7 2 3 2 2 2" xfId="11460" xr:uid="{4B96361E-DF54-4C59-91F5-050A5A25F343}"/>
    <cellStyle name="Normal 7 2 3 2 2 3" xfId="5858" xr:uid="{42780F97-66B9-48DE-9CAE-C34AE21B27AC}"/>
    <cellStyle name="Normal 7 2 3 2 3" xfId="11061" xr:uid="{775AB4B3-C31E-4005-B27B-9B94FF8B3872}"/>
    <cellStyle name="Normal 7 2 3 2 4" xfId="10748" xr:uid="{90F8211E-F5D2-4C40-A83A-B0B41AA18930}"/>
    <cellStyle name="Normal 7 2 3 3" xfId="4497" xr:uid="{706E6B6C-93FD-459E-826D-8428A88E2F3B}"/>
    <cellStyle name="Normal 7 2 3 3 2" xfId="11329" xr:uid="{0C941C73-C17A-470F-9141-8EF8215001E8}"/>
    <cellStyle name="Normal 7 2 3 3 3" xfId="10798" xr:uid="{09DC3996-58CD-4A20-84F7-67CA9F1C3E20}"/>
    <cellStyle name="Normal 7 2 3 4" xfId="3882" xr:uid="{E4FDA5AB-8C73-470A-9490-4F3BCA068D5E}"/>
    <cellStyle name="Normal 7 2 3 4 2" xfId="10912" xr:uid="{FF1A8098-70D0-407F-9698-92720A182A91}"/>
    <cellStyle name="Normal 7 2 3 5" xfId="10634" xr:uid="{0E5F94B9-6842-4E6D-8E64-79CD3707152A}"/>
    <cellStyle name="Normal 7 2 3 6" xfId="10263" xr:uid="{2EDA2C94-E495-4C8C-B2DB-F926D9DF3312}"/>
    <cellStyle name="Normal 7 3" xfId="388" xr:uid="{D250720E-EE04-4FE8-87BE-4792247C2E89}"/>
    <cellStyle name="Normal 7 3 10" xfId="3229" xr:uid="{E2311353-1A9A-4F60-A2D6-E9A8406998C9}"/>
    <cellStyle name="Normal 7 3 11" xfId="3329" xr:uid="{740BB6F1-98FC-4E27-B7DB-3009195F96BF}"/>
    <cellStyle name="Normal 7 3 12" xfId="3441" xr:uid="{FD8A1390-161D-4696-A879-3D20CD0B1AEA}"/>
    <cellStyle name="Normal 7 3 2" xfId="1108" xr:uid="{9817FE69-E51B-4D51-BB82-69F06686A214}"/>
    <cellStyle name="Normal 7 3 3" xfId="1109" xr:uid="{DDCC88F4-B866-450B-A6B9-DE93FCEB653E}"/>
    <cellStyle name="Normal 7 3 3 2" xfId="2590" xr:uid="{41E03F24-1BDB-4CA7-BA44-5F4DCFE98A3E}"/>
    <cellStyle name="Normal 7 3 3 3" xfId="1471" xr:uid="{DE205340-28ED-4A44-B34C-649A7C959734}"/>
    <cellStyle name="Normal 7 3 3 4" xfId="8503" xr:uid="{45ECF65B-9262-463C-A2A5-68C43D06EC63}"/>
    <cellStyle name="Normal 7 3 4" xfId="1110" xr:uid="{818F90D4-F67F-4D74-9D25-A4AB211EA146}"/>
    <cellStyle name="Normal 7 3 5" xfId="2655" xr:uid="{05452200-2444-40AB-8376-39A767C76172}"/>
    <cellStyle name="Normal 7 3 6" xfId="2803" xr:uid="{52F05F5D-A422-4A76-B14B-A125C0C3B76D}"/>
    <cellStyle name="Normal 7 3 7" xfId="2804" xr:uid="{05A22B14-2B98-4B78-BB09-A1D97D8C1D3B}"/>
    <cellStyle name="Normal 7 3 8" xfId="2916" xr:uid="{CCD9ACEE-ECD6-4E7A-9760-98490FFF0F8D}"/>
    <cellStyle name="Normal 7 3 9" xfId="3006" xr:uid="{B39F3CA7-111F-4E02-9F63-BDBC76825404}"/>
    <cellStyle name="Normal 7 4" xfId="389" xr:uid="{9417ACC0-60EB-4655-BB07-EA57E99FDF3B}"/>
    <cellStyle name="Normal 7 4 10" xfId="3330" xr:uid="{85FC8459-01A2-4014-A859-61A1BC2982AA}"/>
    <cellStyle name="Normal 7 4 11" xfId="3442" xr:uid="{E124804F-2489-4441-8314-0E3306D20C96}"/>
    <cellStyle name="Normal 7 4 2" xfId="1111" xr:uid="{8082DC93-0CE1-4163-9A13-36C0A2E725B3}"/>
    <cellStyle name="Normal 7 4 3" xfId="1112" xr:uid="{57C1E565-8283-4D98-BF8D-6CD7FE8BBCE4}"/>
    <cellStyle name="Normal 7 4 4" xfId="2656" xr:uid="{CB606FB8-B0F2-4230-823E-8823B3808BB0}"/>
    <cellStyle name="Normal 7 4 5" xfId="2805" xr:uid="{EF902A8A-4349-498A-8195-CC3EAB56E2BF}"/>
    <cellStyle name="Normal 7 4 6" xfId="2806" xr:uid="{7B29CD90-8108-4FB2-B1E8-CDDD0211E73A}"/>
    <cellStyle name="Normal 7 4 7" xfId="2917" xr:uid="{23DBBCDF-601C-41A6-B60A-3DCEC1FBBB79}"/>
    <cellStyle name="Normal 7 4 8" xfId="3007" xr:uid="{264070B6-FFB3-464B-951F-A601BAFAF058}"/>
    <cellStyle name="Normal 7 4 9" xfId="3230" xr:uid="{1054DA17-5270-448E-BFEA-1B4560865C62}"/>
    <cellStyle name="Normal 7 5" xfId="390" xr:uid="{DFAA1AC4-3520-40BC-A7A4-2FC145B5C64E}"/>
    <cellStyle name="Normal 7 5 10" xfId="3331" xr:uid="{6FD2DE55-145D-4310-A719-D205ACE34F78}"/>
    <cellStyle name="Normal 7 5 11" xfId="3443" xr:uid="{C1B114D1-F4F9-4E4A-B91A-4AFD75B0A9CA}"/>
    <cellStyle name="Normal 7 5 2" xfId="1113" xr:uid="{B672AA6A-5A52-4283-896A-F62A3E0F0995}"/>
    <cellStyle name="Normal 7 5 3" xfId="1114" xr:uid="{D596697A-6475-47A2-BA0A-B2ECAA8F0D73}"/>
    <cellStyle name="Normal 7 5 4" xfId="2657" xr:uid="{0047029D-1609-4885-AC78-1093B1666702}"/>
    <cellStyle name="Normal 7 5 5" xfId="2807" xr:uid="{73B89547-A9E9-4054-A69A-B16032E4CD83}"/>
    <cellStyle name="Normal 7 5 6" xfId="2808" xr:uid="{7C47B493-9667-48DF-8504-D07A4C5D0D44}"/>
    <cellStyle name="Normal 7 5 7" xfId="2918" xr:uid="{D3CB37C3-4629-4726-AE44-FDD63A054F2C}"/>
    <cellStyle name="Normal 7 5 8" xfId="3008" xr:uid="{A34DB865-E43D-4D7C-BBA6-82CB7F17B567}"/>
    <cellStyle name="Normal 7 5 9" xfId="3231" xr:uid="{C488433A-7270-452F-BDD6-44DAC6EF96D0}"/>
    <cellStyle name="Normal 7 6" xfId="391" xr:uid="{19A877E5-87C8-4824-995F-710F62D83C64}"/>
    <cellStyle name="Normal 7 7" xfId="1115" xr:uid="{7C374DED-6FD9-4E19-9D88-08E13ACC54B0}"/>
    <cellStyle name="Normal 7 8" xfId="1116" xr:uid="{4AAF790A-E090-4047-90F1-CC43048A1C3B}"/>
    <cellStyle name="Normal 7 8 2" xfId="2591" xr:uid="{E311A6FF-99EA-41BC-8A65-E447D5F5BBFE}"/>
    <cellStyle name="Normal 7 8 3" xfId="1415" xr:uid="{40861BEA-38E3-4B1A-9D59-92E95151004E}"/>
    <cellStyle name="Normal 7 8 4" xfId="9683" xr:uid="{49E44DB0-1E5D-4791-BA50-4811140DE812}"/>
    <cellStyle name="Normal 7 9" xfId="1117" xr:uid="{6C2FEB89-40A1-496C-A009-CD0D6FDE624F}"/>
    <cellStyle name="Normal 70" xfId="1357" xr:uid="{8C6A598E-3898-441A-9742-A16F01E75932}"/>
    <cellStyle name="Normal 70 2" xfId="3064" xr:uid="{30F2409C-2F5E-4A9F-9CF8-AB05782BB8F3}"/>
    <cellStyle name="Normal 70 3" xfId="3051" xr:uid="{F365AC62-1D97-4570-99C2-806C9363353D}"/>
    <cellStyle name="Normal 71" xfId="366" xr:uid="{CD2BC499-B815-4395-B941-44B903D2686A}"/>
    <cellStyle name="Normal 71 2" xfId="3074" xr:uid="{6F2C5DAF-4575-4A05-8BB9-13D5DD8D7294}"/>
    <cellStyle name="Normal 71 2 2" xfId="4050" xr:uid="{8533B5B9-1AD6-47B0-B207-47F115871969}"/>
    <cellStyle name="Normal 71 2 2 2" xfId="5511" xr:uid="{554B2A8A-E1C4-44AF-8627-4BC47FCA16B9}"/>
    <cellStyle name="Normal 71 2 2 3" xfId="10966" xr:uid="{E1481F75-B457-4E41-BBE5-CC908F8A214C}"/>
    <cellStyle name="Normal 71 3" xfId="3150" xr:uid="{E6E50A48-BF46-4FFE-A765-E88CA585BCC7}"/>
    <cellStyle name="Normal 71 4" xfId="3060" xr:uid="{DA3515CF-B864-4B8F-B4D0-3935F747C908}"/>
    <cellStyle name="Normal 71 4 2" xfId="5502" xr:uid="{762E34B6-24B9-49D3-820B-B1DDD403447A}"/>
    <cellStyle name="Normal 71 4 2 2" xfId="9790" xr:uid="{95CE3792-E8C7-4D19-8746-B222813B5440}"/>
    <cellStyle name="Normal 71 4 3" xfId="8619" xr:uid="{D890E3A3-A6EB-4A3F-914F-19397CC109EE}"/>
    <cellStyle name="Normal 71 4 4" xfId="10016" xr:uid="{E0E5835B-6661-4E21-8041-BFC26B3695AA}"/>
    <cellStyle name="Normal 71 5" xfId="3895" xr:uid="{2129D467-B6FD-44E0-8DB9-7EB1CA47ED2B}"/>
    <cellStyle name="Normal 71 5 2" xfId="8516" xr:uid="{90C40BE8-01C8-483E-BAA7-9001D6025979}"/>
    <cellStyle name="Normal 71 6" xfId="6971" xr:uid="{8F648B48-8546-4107-9CE7-1801B3F7C959}"/>
    <cellStyle name="Normal 72" xfId="1366" xr:uid="{C0FE2595-CACD-4ECE-AE2C-125B02FA0C81}"/>
    <cellStyle name="Normal 72 2" xfId="3232" xr:uid="{E65FC99B-081F-415E-833D-3D59FC358FAF}"/>
    <cellStyle name="Normal 72 2 2" xfId="4051" xr:uid="{A005A8B7-A2B4-4154-82C2-CA7CFDAF4924}"/>
    <cellStyle name="Normal 72 2 2 2" xfId="5540" xr:uid="{E1C31103-0E53-4CC6-8BC4-66CF01FE39A7}"/>
    <cellStyle name="Normal 72 2 2 3" xfId="10967" xr:uid="{71C1F10A-8226-44C3-AA6C-E3984504B312}"/>
    <cellStyle name="Normal 72 3" xfId="3068" xr:uid="{FBE1AA10-4309-4F60-A049-A80872380393}"/>
    <cellStyle name="Normal 72 3 2" xfId="5506" xr:uid="{253C8580-76AB-4587-8676-C5B9C7CD6F36}"/>
    <cellStyle name="Normal 72 3 2 2" xfId="9793" xr:uid="{8A847672-46A0-4C6B-A11C-9C2A92A7D9F2}"/>
    <cellStyle name="Normal 72 3 3" xfId="8626" xr:uid="{12C6DCE4-BD57-4B48-89D1-23ED8D07AC65}"/>
    <cellStyle name="Normal 72 3 4" xfId="10626" xr:uid="{8D77F8C8-C69F-4859-941C-EA5C856A05D7}"/>
    <cellStyle name="Normal 72 4" xfId="9658" xr:uid="{DC5FCF00-75D3-4A7D-B0E3-E2CD060DDE48}"/>
    <cellStyle name="Normal 72 5" xfId="6978" xr:uid="{74AAE6F7-7E24-487F-B9B3-C7C4B3649575}"/>
    <cellStyle name="Normal 73" xfId="1367" xr:uid="{A719AC04-302B-4B4E-8E6C-C77A4BC942AA}"/>
    <cellStyle name="Normal 74" xfId="3097" xr:uid="{BCBAB61E-5BB6-44AC-8507-EAC2C85961FD}"/>
    <cellStyle name="Normal 74 2" xfId="3960" xr:uid="{27F4E868-7F21-468F-8149-177AF3C1D642}"/>
    <cellStyle name="Normal 74 2 2" xfId="5524" xr:uid="{772DA6D3-5CC8-48E1-B7EF-49B865C0A357}"/>
    <cellStyle name="Normal 74 2 3" xfId="10938" xr:uid="{7ABF6623-1BD4-45E7-B03F-75948B175A9E}"/>
    <cellStyle name="Normal 75" xfId="3098" xr:uid="{896A3674-9DC8-4CB7-9383-FB5F993AA9EE}"/>
    <cellStyle name="Normal 75 2" xfId="3332" xr:uid="{1C6ABFF6-860D-4322-98DC-53673D22D776}"/>
    <cellStyle name="Normal 75 3" xfId="5525" xr:uid="{D5BF8C3D-3BD0-4543-9158-804FB77E8EB8}"/>
    <cellStyle name="Normal 76" xfId="3108" xr:uid="{72C8B3E7-13B5-4FA4-AAD9-3DEFFF1FC06C}"/>
    <cellStyle name="Normal 76 2" xfId="3358" xr:uid="{17152140-CB7D-417A-8AA7-BFC08A25612F}"/>
    <cellStyle name="Normal 76 3" xfId="8475" xr:uid="{E1CF4378-3A6D-42F1-A49A-58C66DB2D1D3}"/>
    <cellStyle name="Normal 77" xfId="3103" xr:uid="{3FD09930-F222-46EB-9576-945C998C0ED9}"/>
    <cellStyle name="Normal 77 2" xfId="3359" xr:uid="{AC9C503C-EA52-4EEC-86FA-2040FD3BD81A}"/>
    <cellStyle name="Normal 77 3" xfId="4008" xr:uid="{B0A794CE-1430-4DA4-B72B-7E739C714EDB}"/>
    <cellStyle name="Normal 77 3 2" xfId="5526" xr:uid="{D0CFA20F-3EA3-41AC-89D4-6323B54A24AD}"/>
    <cellStyle name="Normal 77 3 3" xfId="10960" xr:uid="{A29A8547-0485-4E02-B6C0-D290F305BB1B}"/>
    <cellStyle name="Normal 78" xfId="3109" xr:uid="{BB16C48F-E063-49CD-9C4D-BD6AA6511813}"/>
    <cellStyle name="Normal 78 2" xfId="3475" xr:uid="{106DC238-984C-4027-9D18-F186637221C5}"/>
    <cellStyle name="Normal 78 3" xfId="3959" xr:uid="{DC483AA0-AB6D-4FBA-BE96-2EEFE1B8C264}"/>
    <cellStyle name="Normal 78 3 2" xfId="5528" xr:uid="{E69BD023-6240-4298-B3A7-990A6AA38CD1}"/>
    <cellStyle name="Normal 78 3 3" xfId="10937" xr:uid="{23B155E3-20EB-4741-8C87-308773BA05AA}"/>
    <cellStyle name="Normal 79" xfId="3111" xr:uid="{AB84DA9F-F57D-4035-87AB-B63E094FAB4B}"/>
    <cellStyle name="Normal 79 2" xfId="3476" xr:uid="{F1727BC6-92C5-4A5C-885F-29F277DFA54B}"/>
    <cellStyle name="Normal 79 3" xfId="8535" xr:uid="{0A9F74DC-E455-4E18-AD06-2A0AF4420C19}"/>
    <cellStyle name="Normal 8" xfId="392" xr:uid="{807752D7-7F90-4CAB-8147-95DE91EADD6A}"/>
    <cellStyle name="Normal 8 10" xfId="1334" xr:uid="{9B3C1509-DDA1-4782-B3DD-B3D0FEE84F17}"/>
    <cellStyle name="Normal 8 10 2" xfId="1637" xr:uid="{0270597A-D195-46DC-A9FF-1DA4FE1C222A}"/>
    <cellStyle name="Normal 8 10 2 2" xfId="4617" xr:uid="{24785EA0-E3E5-4CC8-8A85-D81BAA17C82E}"/>
    <cellStyle name="Normal 8 10 2 2 2" xfId="11447" xr:uid="{D0562473-E70C-418A-BFEC-C443EA698369}"/>
    <cellStyle name="Normal 8 10 2 2 3" xfId="10264" xr:uid="{5B1DC215-4B6A-4779-B85F-A3630A18D467}"/>
    <cellStyle name="Normal 8 10 2 3" xfId="4136" xr:uid="{3938360A-CAFA-4B95-A1DA-8F162E63EC6B}"/>
    <cellStyle name="Normal 8 10 2 3 2" xfId="11048" xr:uid="{95667F4D-5CB0-401A-B1E4-37D6CA144145}"/>
    <cellStyle name="Normal 8 10 2 4" xfId="9063" xr:uid="{55F2DA66-6DB1-4908-9BF9-154C50379302}"/>
    <cellStyle name="Normal 8 10 2 5" xfId="10734" xr:uid="{7DC972BA-6501-4967-93EC-C5FF2E0012AE}"/>
    <cellStyle name="Normal 8 10 2 6" xfId="6932" xr:uid="{F6F4EC83-471E-4800-B470-2D6446787103}"/>
    <cellStyle name="Normal 8 10 3" xfId="4208" xr:uid="{5EB637B1-31D6-4B6B-8930-606357D6CA94}"/>
    <cellStyle name="Normal 8 10 3 2" xfId="11802" xr:uid="{C0DB2BDA-6D50-430F-A6BA-499878E9277F}"/>
    <cellStyle name="Normal 8 10 4" xfId="4484" xr:uid="{A433BFD3-7A48-47D3-9ECF-FC777687C3B0}"/>
    <cellStyle name="Normal 8 10 4 2" xfId="11316" xr:uid="{D82FB1B0-B129-4980-97BF-E94485553579}"/>
    <cellStyle name="Normal 8 10 4 3" xfId="10881" xr:uid="{8D4F5312-2F95-47D5-8CA4-0C0A69EE2EFA}"/>
    <cellStyle name="Normal 8 10 5" xfId="3869" xr:uid="{DE04455F-E5A0-4A7E-92E7-8CB3E56A7E62}"/>
    <cellStyle name="Normal 8 10 5 2" xfId="4956" xr:uid="{9625F335-1287-4BA4-9E39-835619B263BB}"/>
    <cellStyle name="Normal 8 10 5 3" xfId="10899" xr:uid="{D6F6AB0B-2D31-4109-A819-A7B0ABF9DEE3}"/>
    <cellStyle name="Normal 8 10 6" xfId="5764" xr:uid="{8FB45DEE-1EAE-4F6B-AC00-C1AA0EAB3E26}"/>
    <cellStyle name="Normal 8 10 7" xfId="6770" xr:uid="{ABC8F398-7753-4824-932D-482C6894FE3A}"/>
    <cellStyle name="Normal 8 11" xfId="1456" xr:uid="{3F9F1D30-77E9-434E-86BF-2209ADA69CE6}"/>
    <cellStyle name="Normal 8 11 2" xfId="4224" xr:uid="{5CA839B6-1511-4646-A45C-5C681385935F}"/>
    <cellStyle name="Normal 8 11 2 2" xfId="4841" xr:uid="{542B0FD0-4D44-476D-A31A-1EC9C19DAF74}"/>
    <cellStyle name="Normal 8 11 2 3" xfId="11115" xr:uid="{B17AECAD-1EF5-4B81-8FF5-6FFECB8F5F46}"/>
    <cellStyle name="Normal 8 11 3" xfId="10765" xr:uid="{56F8C093-4CD3-4629-8405-599B47F98D85}"/>
    <cellStyle name="Normal 8 12" xfId="4211" xr:uid="{9F5386F3-1AAC-463A-8EE4-BF45720489D5}"/>
    <cellStyle name="Normal 8 13" xfId="9064" xr:uid="{F7A56351-8473-4636-B26A-AD6596B5807E}"/>
    <cellStyle name="Normal 8 2" xfId="393" xr:uid="{F6674DE0-FD75-4177-A375-BE85403DA90C}"/>
    <cellStyle name="Normal 8 2 10" xfId="3009" xr:uid="{99928FD0-CCF8-470B-8469-AD435FCFF204}"/>
    <cellStyle name="Normal 8 2 11" xfId="3233" xr:uid="{7B32BFC6-CB98-4267-AB2B-03C0896CC5D1}"/>
    <cellStyle name="Normal 8 2 12" xfId="3333" xr:uid="{7B1B925E-763E-43AF-9E09-552E25CB043C}"/>
    <cellStyle name="Normal 8 2 13" xfId="3444" xr:uid="{72195384-8BA9-44FF-AFBE-A2619D722A2E}"/>
    <cellStyle name="Normal 8 2 2" xfId="394" xr:uid="{E34135C4-3E84-42D5-9024-74B14767C31A}"/>
    <cellStyle name="Normal 8 2 2 10" xfId="3234" xr:uid="{9AEB3768-81BC-4B98-ADFA-079E0A05CEA4}"/>
    <cellStyle name="Normal 8 2 2 11" xfId="3334" xr:uid="{CEE865A7-55D6-48B1-B91F-B071385885E3}"/>
    <cellStyle name="Normal 8 2 2 12" xfId="3445" xr:uid="{5850D16F-7D8A-4E29-8288-18710E009DC7}"/>
    <cellStyle name="Normal 8 2 2 2" xfId="1118" xr:uid="{7981157C-8E6E-4D23-A865-932B0295B14D}"/>
    <cellStyle name="Normal 8 2 2 3" xfId="1119" xr:uid="{A4B09D02-E286-4552-BA36-6136261ADFDD}"/>
    <cellStyle name="Normal 8 2 2 4" xfId="1120" xr:uid="{68033672-D9AD-4DF4-9E83-9C4BB4FCC4CF}"/>
    <cellStyle name="Normal 8 2 2 5" xfId="2658" xr:uid="{B26B373B-8029-4A87-B1F0-F0EC1EDAA0B4}"/>
    <cellStyle name="Normal 8 2 2 6" xfId="2809" xr:uid="{E20CB93C-30FF-4E50-892A-B67B6DD50394}"/>
    <cellStyle name="Normal 8 2 2 7" xfId="2810" xr:uid="{E422D6E5-2880-4BAD-82EB-9FB53943201A}"/>
    <cellStyle name="Normal 8 2 2 8" xfId="2919" xr:uid="{A5C63A62-9FB4-4FCD-8DC7-C8542FDAE132}"/>
    <cellStyle name="Normal 8 2 2 9" xfId="3010" xr:uid="{FC41C536-26AC-4C50-BF80-967367761135}"/>
    <cellStyle name="Normal 8 2 3" xfId="1121" xr:uid="{433F17B5-84B0-4EB0-819D-4B72BBA66768}"/>
    <cellStyle name="Normal 8 2 4" xfId="1122" xr:uid="{89ABD441-022A-4158-AB30-494AA0522A7B}"/>
    <cellStyle name="Normal 8 2 5" xfId="1123" xr:uid="{7C6DF1CF-2897-4C3B-B23F-2CFE8A8E8CF0}"/>
    <cellStyle name="Normal 8 2 6" xfId="1350" xr:uid="{608AF34D-97E6-4EBB-9FDD-A1197D37A248}"/>
    <cellStyle name="Normal 8 2 6 2" xfId="2659" xr:uid="{055C93C4-945F-419E-B6C2-D1843FD38194}"/>
    <cellStyle name="Normal 8 2 6 2 2" xfId="4632" xr:uid="{12F2AE63-8AE6-42A8-897C-DED86E250654}"/>
    <cellStyle name="Normal 8 2 6 2 2 2" xfId="11462" xr:uid="{46F254EA-7583-4659-8CCC-5BCCCD470486}"/>
    <cellStyle name="Normal 8 2 6 2 2 3" xfId="10283" xr:uid="{8383C615-FB86-43C2-9EAA-2C720F4F3210}"/>
    <cellStyle name="Normal 8 2 6 2 3" xfId="4151" xr:uid="{D0A019B9-F10C-4B8D-AEF2-ADEEDDBAAB29}"/>
    <cellStyle name="Normal 8 2 6 2 3 2" xfId="11063" xr:uid="{20496E29-E473-4E63-A92C-33D95DFD9EEB}"/>
    <cellStyle name="Normal 8 2 6 2 4" xfId="10514" xr:uid="{0C455C0B-8BCA-4C82-810C-9A0AE3196181}"/>
    <cellStyle name="Normal 8 2 6 2 5" xfId="10849" xr:uid="{A8DA0DD9-4734-497E-9B4B-FC550F8D0E96}"/>
    <cellStyle name="Normal 8 2 6 3" xfId="4499" xr:uid="{FCA66E09-B62D-4278-8DB5-37E2E87E0897}"/>
    <cellStyle name="Normal 8 2 6 3 2" xfId="11331" xr:uid="{6180F28E-549B-4E08-A7D7-701F19821B20}"/>
    <cellStyle name="Normal 8 2 6 3 3" xfId="5710" xr:uid="{B986D4C5-78C9-46C2-BF12-DC442971F685}"/>
    <cellStyle name="Normal 8 2 6 4" xfId="3884" xr:uid="{2381A629-C2DF-46AF-9389-9AF219B1DBED}"/>
    <cellStyle name="Normal 8 2 6 4 2" xfId="5484" xr:uid="{ADB1817E-96E4-45CE-B11A-8848AFBD8A3A}"/>
    <cellStyle name="Normal 8 2 6 4 3" xfId="10914" xr:uid="{4886EA0D-2EC5-467C-9D32-B1AE48817FFD}"/>
    <cellStyle name="Normal 8 2 6 5" xfId="10265" xr:uid="{F25FE269-9BE1-4DBF-B41F-803E1BD97A33}"/>
    <cellStyle name="Normal 8 2 6 6" xfId="10773" xr:uid="{A7C52089-CAE8-431C-B45D-7BFD9DF3D008}"/>
    <cellStyle name="Normal 8 2 7" xfId="2811" xr:uid="{A623EB98-0A66-4504-9C14-E9582399B2A9}"/>
    <cellStyle name="Normal 8 2 8" xfId="2812" xr:uid="{3D9663E3-F7D8-46D2-9A4E-BEC265ABA4C3}"/>
    <cellStyle name="Normal 8 2 9" xfId="2920" xr:uid="{4542A5BC-38FB-40C2-98B5-0325CA255D9D}"/>
    <cellStyle name="Normal 8 3" xfId="395" xr:uid="{B3E81AB3-CF81-4CF0-A253-5A8FDB8B02AA}"/>
    <cellStyle name="Normal 8 3 10" xfId="3011" xr:uid="{02C5BF0E-342A-4054-BD07-00AF426DFE5E}"/>
    <cellStyle name="Normal 8 3 11" xfId="3235" xr:uid="{66EEA801-A9C4-428D-AF2E-EB26CF727E53}"/>
    <cellStyle name="Normal 8 3 12" xfId="3335" xr:uid="{D7EC3A1A-85A9-41A7-9B68-F763FBF5179F}"/>
    <cellStyle name="Normal 8 3 13" xfId="3446" xr:uid="{C8CAB4E5-4A5E-411D-9ACC-D94A8E2D54B3}"/>
    <cellStyle name="Normal 8 3 2" xfId="396" xr:uid="{198EBE15-85C8-47AC-940B-532A78726460}"/>
    <cellStyle name="Normal 8 3 2 10" xfId="3236" xr:uid="{69036DBA-187D-4125-A169-05BE28569650}"/>
    <cellStyle name="Normal 8 3 2 11" xfId="3336" xr:uid="{3447008A-8DB4-47B3-AFD3-486E24F087EB}"/>
    <cellStyle name="Normal 8 3 2 12" xfId="3447" xr:uid="{E796D454-FE71-4C3A-8F74-D1503ABDF1AB}"/>
    <cellStyle name="Normal 8 3 2 2" xfId="1124" xr:uid="{1D48D0AF-80B6-4694-8078-5258433F411D}"/>
    <cellStyle name="Normal 8 3 2 3" xfId="1125" xr:uid="{32E1F477-E329-4F92-BA0A-AD71FB05B406}"/>
    <cellStyle name="Normal 8 3 2 4" xfId="1126" xr:uid="{36FEA33C-0DD2-45E4-BE89-C2819EB7FE23}"/>
    <cellStyle name="Normal 8 3 2 5" xfId="2660" xr:uid="{D60F1190-7A2F-42D2-B997-CDA8FE5BCAFE}"/>
    <cellStyle name="Normal 8 3 2 6" xfId="2813" xr:uid="{E39569F1-37CD-4DA4-B582-DDD544B9191E}"/>
    <cellStyle name="Normal 8 3 2 7" xfId="2814" xr:uid="{7FFE7F9A-24A7-4A2B-A371-3BBB5B12A117}"/>
    <cellStyle name="Normal 8 3 2 8" xfId="2921" xr:uid="{400CD8C2-0D93-4C3D-BDC6-7C9BA39369DA}"/>
    <cellStyle name="Normal 8 3 2 9" xfId="3012" xr:uid="{EEF28D2B-5F84-407C-8619-B919DE26A2F2}"/>
    <cellStyle name="Normal 8 3 3" xfId="1127" xr:uid="{AC02B864-05E9-4408-9A65-5A28C66C4EC5}"/>
    <cellStyle name="Normal 8 3 4" xfId="1128" xr:uid="{64F21491-CDEB-4A00-8670-0F25018B1747}"/>
    <cellStyle name="Normal 8 3 5" xfId="1129" xr:uid="{E32AA08D-A0DA-4367-B227-F1934DDC65F4}"/>
    <cellStyle name="Normal 8 3 6" xfId="2661" xr:uid="{8E0B91E0-3EFD-49DD-80EC-23AC196CC957}"/>
    <cellStyle name="Normal 8 3 7" xfId="2815" xr:uid="{735134A6-AAB8-4565-900C-4BB9D37CF75E}"/>
    <cellStyle name="Normal 8 3 8" xfId="2816" xr:uid="{980D1ACB-0F69-4D8F-A997-DF33AAE41EEF}"/>
    <cellStyle name="Normal 8 3 9" xfId="2922" xr:uid="{25FE5BE1-17CB-4C46-9697-96CAF782ECE3}"/>
    <cellStyle name="Normal 8 4" xfId="397" xr:uid="{73D2CE5D-0967-4649-A952-2ACE4ABDF2BB}"/>
    <cellStyle name="Normal 8 4 10" xfId="3013" xr:uid="{72B90F21-AB6E-440B-8AE5-6D96483FB11C}"/>
    <cellStyle name="Normal 8 4 11" xfId="3237" xr:uid="{740829E5-9193-4A7B-B6EE-C1294BB2755F}"/>
    <cellStyle name="Normal 8 4 12" xfId="3337" xr:uid="{D62F23D2-CDAE-407E-9C63-9CCB65C5C040}"/>
    <cellStyle name="Normal 8 4 13" xfId="3448" xr:uid="{35C432A1-0483-4DEB-94BA-C49BC57F68B0}"/>
    <cellStyle name="Normal 8 4 2" xfId="398" xr:uid="{869EB71B-C563-4BC1-A161-683EA2027756}"/>
    <cellStyle name="Normal 8 4 2 10" xfId="3238" xr:uid="{89377164-9280-443C-A032-28FE36B2082D}"/>
    <cellStyle name="Normal 8 4 2 11" xfId="3338" xr:uid="{086584B5-27F5-4A7B-B39D-3772010C90C3}"/>
    <cellStyle name="Normal 8 4 2 12" xfId="3449" xr:uid="{8EE2D8FD-5E36-4761-9D17-BAB6DBE725BA}"/>
    <cellStyle name="Normal 8 4 2 2" xfId="1130" xr:uid="{0875020C-6D4A-4855-9A24-4E441FECB4D9}"/>
    <cellStyle name="Normal 8 4 2 3" xfId="1131" xr:uid="{7B57ACFD-78A8-46C2-AE96-1EB38DCD22B3}"/>
    <cellStyle name="Normal 8 4 2 4" xfId="1132" xr:uid="{B0FAA99C-DCB2-4483-8240-2876575692B8}"/>
    <cellStyle name="Normal 8 4 2 5" xfId="2662" xr:uid="{B4CFFCCA-9F85-4FB0-8D59-DF3875CCE7EE}"/>
    <cellStyle name="Normal 8 4 2 6" xfId="2817" xr:uid="{33895D47-22D7-4153-9BE7-98A275921A1F}"/>
    <cellStyle name="Normal 8 4 2 7" xfId="2818" xr:uid="{2EB4D2E4-E239-4473-BE30-ADBE3A3E48D2}"/>
    <cellStyle name="Normal 8 4 2 8" xfId="2923" xr:uid="{D8403AE0-24DE-4D78-BAAE-64E9C836E940}"/>
    <cellStyle name="Normal 8 4 2 9" xfId="3014" xr:uid="{6EDC7075-4C35-44BD-9758-99458FD6C5FF}"/>
    <cellStyle name="Normal 8 4 3" xfId="1133" xr:uid="{DB785CAF-AFB2-47D0-931B-9F088C185104}"/>
    <cellStyle name="Normal 8 4 4" xfId="1134" xr:uid="{148A9ACA-BC19-4F8E-8EC2-CABF7C1ADA87}"/>
    <cellStyle name="Normal 8 4 5" xfId="1135" xr:uid="{7E1B3525-9A3D-49A5-B561-98CB85813196}"/>
    <cellStyle name="Normal 8 4 6" xfId="2663" xr:uid="{FF22C6B4-5A0B-4A71-8F58-855EA1185310}"/>
    <cellStyle name="Normal 8 4 7" xfId="2819" xr:uid="{44166274-DC12-4847-9B50-62994726E261}"/>
    <cellStyle name="Normal 8 4 8" xfId="2820" xr:uid="{E82B6246-9072-41D7-A22C-49F809E8E6F9}"/>
    <cellStyle name="Normal 8 4 9" xfId="2924" xr:uid="{7C82972A-EB00-48C3-850F-1ECC6E73E04F}"/>
    <cellStyle name="Normal 8 5" xfId="399" xr:uid="{231A8F1C-CCF8-4876-95B9-B655418253CF}"/>
    <cellStyle name="Normal 8 5 10" xfId="3015" xr:uid="{645900F9-3907-49AA-BFD8-879F8A42838F}"/>
    <cellStyle name="Normal 8 5 11" xfId="3239" xr:uid="{DB622F8A-3B41-458C-ABA0-60DAE8A201F1}"/>
    <cellStyle name="Normal 8 5 12" xfId="3339" xr:uid="{1D154E64-8498-468F-9383-4B32609A3713}"/>
    <cellStyle name="Normal 8 5 13" xfId="3450" xr:uid="{F64A8469-9259-4069-98E4-94BE6F6D56DE}"/>
    <cellStyle name="Normal 8 5 2" xfId="400" xr:uid="{A2BA8864-59C0-4502-866B-413A07CA1830}"/>
    <cellStyle name="Normal 8 5 2 10" xfId="3240" xr:uid="{1C21A9E0-526B-4DD1-BD67-230F85DB3F60}"/>
    <cellStyle name="Normal 8 5 2 11" xfId="3340" xr:uid="{2BB76473-3D5E-4D32-9DDB-492944F3E3A4}"/>
    <cellStyle name="Normal 8 5 2 12" xfId="3451" xr:uid="{1E15A8E8-73FE-4C6B-A49C-C75FE7508118}"/>
    <cellStyle name="Normal 8 5 2 2" xfId="1136" xr:uid="{7AEE09E2-7462-41A3-92A4-5A2A96933642}"/>
    <cellStyle name="Normal 8 5 2 3" xfId="1137" xr:uid="{A340983C-8D8A-4C56-99E2-372E42BF614E}"/>
    <cellStyle name="Normal 8 5 2 4" xfId="1138" xr:uid="{4417DFAB-D133-4D1A-9043-CB4C176C1C4A}"/>
    <cellStyle name="Normal 8 5 2 5" xfId="2664" xr:uid="{BBA23D64-2026-4123-9863-E8EE4BD35853}"/>
    <cellStyle name="Normal 8 5 2 6" xfId="2821" xr:uid="{9FE51182-93A4-4B74-95FA-25950C5BF914}"/>
    <cellStyle name="Normal 8 5 2 7" xfId="2822" xr:uid="{362F9D56-C779-4E8D-851C-BC7BE36F7420}"/>
    <cellStyle name="Normal 8 5 2 8" xfId="2925" xr:uid="{94D606AF-42FC-4F00-BA61-79C1F8FD12F7}"/>
    <cellStyle name="Normal 8 5 2 9" xfId="3016" xr:uid="{F2566AE9-0332-451E-B5CB-48BED814A990}"/>
    <cellStyle name="Normal 8 5 3" xfId="1139" xr:uid="{A0244F04-4263-4BFF-8586-9ED2942231B0}"/>
    <cellStyle name="Normal 8 5 4" xfId="1140" xr:uid="{65FBD7D5-7DE8-425F-8757-1EF586924457}"/>
    <cellStyle name="Normal 8 5 5" xfId="1141" xr:uid="{D11B8708-9AE8-44CC-AE48-25C2A220EB08}"/>
    <cellStyle name="Normal 8 5 6" xfId="2665" xr:uid="{884AC0A5-B1ED-4D5E-A2F1-221049800C16}"/>
    <cellStyle name="Normal 8 5 7" xfId="2823" xr:uid="{F05B490A-4716-43B4-A5EB-288A80B998BD}"/>
    <cellStyle name="Normal 8 5 8" xfId="2824" xr:uid="{5B829E81-C62B-4C6C-9A7E-D8E3B9E87FFC}"/>
    <cellStyle name="Normal 8 5 9" xfId="2926" xr:uid="{2A222B63-AE1F-443E-B779-167B3818BD62}"/>
    <cellStyle name="Normal 8 6" xfId="401" xr:uid="{0CC7F548-C03C-4E74-8FE3-3F8B058B2A9B}"/>
    <cellStyle name="Normal 8 6 10" xfId="2927" xr:uid="{35A13895-C6B3-4086-863C-D51DD036E5B8}"/>
    <cellStyle name="Normal 8 6 11" xfId="3017" xr:uid="{0FEA4EA3-0605-4D71-8DEA-7BE0673E6F8D}"/>
    <cellStyle name="Normal 8 6 12" xfId="3241" xr:uid="{8F2167A9-2CE0-4F1A-B4E5-E0FBDACA34A4}"/>
    <cellStyle name="Normal 8 6 13" xfId="3341" xr:uid="{CD672D6B-AA49-44B0-B569-E84862481D02}"/>
    <cellStyle name="Normal 8 6 14" xfId="3452" xr:uid="{EDFB520F-8090-4201-B587-2E0B111A7517}"/>
    <cellStyle name="Normal 8 6 2" xfId="402" xr:uid="{3D807BA6-E00F-4B4B-B58F-0FF26321ACA9}"/>
    <cellStyle name="Normal 8 6 2 10" xfId="3018" xr:uid="{EF579528-F11D-4993-9D1F-90AF8E79DAE3}"/>
    <cellStyle name="Normal 8 6 2 11" xfId="3242" xr:uid="{A72308ED-934A-4A4A-A316-369650D73240}"/>
    <cellStyle name="Normal 8 6 2 12" xfId="3342" xr:uid="{18655E1E-B7B1-4A6A-A237-A484FE4F04A6}"/>
    <cellStyle name="Normal 8 6 2 13" xfId="3453" xr:uid="{CEBEAAA9-76EF-4A7B-90E3-95E576215FE3}"/>
    <cellStyle name="Normal 8 6 2 2" xfId="403" xr:uid="{8344E5E7-9F3C-410D-B3A8-8ED1EC6A6357}"/>
    <cellStyle name="Normal 8 6 2 2 10" xfId="3243" xr:uid="{2D1F43DF-1BBC-41F0-AF53-65DCFEC86DA1}"/>
    <cellStyle name="Normal 8 6 2 2 11" xfId="3343" xr:uid="{5389894B-F262-4D46-9C81-32C5B4D260AF}"/>
    <cellStyle name="Normal 8 6 2 2 12" xfId="3454" xr:uid="{B28F202B-CEC9-44CB-ABAA-2B5423F2CEC6}"/>
    <cellStyle name="Normal 8 6 2 2 2" xfId="1142" xr:uid="{33899B4D-1F83-41C9-ADBC-A770F2176F7B}"/>
    <cellStyle name="Normal 8 6 2 2 3" xfId="1143" xr:uid="{77F90A5D-604B-4100-8D00-73516019DCF0}"/>
    <cellStyle name="Normal 8 6 2 2 4" xfId="1144" xr:uid="{BCDAEFEB-B0D7-4302-A4A5-42798BBB8E0E}"/>
    <cellStyle name="Normal 8 6 2 2 5" xfId="2666" xr:uid="{DB0D44D7-FDD7-42C4-91B4-69322E9A87D9}"/>
    <cellStyle name="Normal 8 6 2 2 6" xfId="2825" xr:uid="{FC2CD13A-5E01-497D-899E-128C23C3D83C}"/>
    <cellStyle name="Normal 8 6 2 2 7" xfId="2826" xr:uid="{1C3D4F6B-69B8-4D62-971E-007F34C9F115}"/>
    <cellStyle name="Normal 8 6 2 2 8" xfId="2928" xr:uid="{E2707432-E479-493B-A92C-525CD88ADD5D}"/>
    <cellStyle name="Normal 8 6 2 2 9" xfId="3019" xr:uid="{59ACBED3-CEE1-4ABB-836E-4EE7AA03F072}"/>
    <cellStyle name="Normal 8 6 2 3" xfId="1145" xr:uid="{98CFC118-41C3-43D3-89CE-DFB8D558B49D}"/>
    <cellStyle name="Normal 8 6 2 4" xfId="1146" xr:uid="{D58AA75E-6FBC-42E5-A449-4331368C1877}"/>
    <cellStyle name="Normal 8 6 2 5" xfId="1147" xr:uid="{969B018B-D13F-4D79-BF9F-E949EBC45FB4}"/>
    <cellStyle name="Normal 8 6 2 6" xfId="2667" xr:uid="{21C6F0FF-C026-478C-9B2A-AF5BAA4B0859}"/>
    <cellStyle name="Normal 8 6 2 7" xfId="2827" xr:uid="{0951B34B-25FB-4B37-9A18-971AE1D6BCFB}"/>
    <cellStyle name="Normal 8 6 2 8" xfId="2828" xr:uid="{315350C5-A2B4-440C-B95A-EC81FC7C151A}"/>
    <cellStyle name="Normal 8 6 2 9" xfId="2929" xr:uid="{EA0F4AC2-77CF-4A46-9937-86E9DDEE455D}"/>
    <cellStyle name="Normal 8 6 3" xfId="404" xr:uid="{AE79907F-15AF-4FF9-A455-AC14732A77EB}"/>
    <cellStyle name="Normal 8 6 3 10" xfId="3244" xr:uid="{CBBFD3AE-D643-4D97-9B6F-72919531F95F}"/>
    <cellStyle name="Normal 8 6 3 11" xfId="3344" xr:uid="{E436E3D0-CBBC-4EB5-B61F-F9EAF7F1BAB7}"/>
    <cellStyle name="Normal 8 6 3 12" xfId="3455" xr:uid="{A7002F8E-043D-497E-A2BD-42F994EADB1E}"/>
    <cellStyle name="Normal 8 6 3 2" xfId="1148" xr:uid="{09A798B2-065B-465B-B2D0-1A34254E6494}"/>
    <cellStyle name="Normal 8 6 3 3" xfId="1149" xr:uid="{D9DB34D1-FCFB-400F-AFFC-BBACBB11AB60}"/>
    <cellStyle name="Normal 8 6 3 4" xfId="1150" xr:uid="{5257FBD4-FBDE-498F-A7A5-BEE60E1B8299}"/>
    <cellStyle name="Normal 8 6 3 5" xfId="2668" xr:uid="{BCC421B9-5CD5-48F4-926B-3AB53E067041}"/>
    <cellStyle name="Normal 8 6 3 6" xfId="2829" xr:uid="{CAA75E9C-3252-459E-B75A-9C0B022FB02E}"/>
    <cellStyle name="Normal 8 6 3 7" xfId="2830" xr:uid="{6CDB3DF6-55BE-4542-9886-7FEC89FEA2AC}"/>
    <cellStyle name="Normal 8 6 3 8" xfId="2930" xr:uid="{8633314F-4C23-4888-97F8-CFE676EA96BA}"/>
    <cellStyle name="Normal 8 6 3 9" xfId="3020" xr:uid="{C4C1B74D-8925-452A-950A-8202384F380A}"/>
    <cellStyle name="Normal 8 6 4" xfId="1151" xr:uid="{8797FE75-B1BB-416D-8D0A-37DA08AE2B5D}"/>
    <cellStyle name="Normal 8 6 5" xfId="1152" xr:uid="{7235C739-7EC4-4E83-A178-8DA032B2E390}"/>
    <cellStyle name="Normal 8 6 6" xfId="1153" xr:uid="{8D79E82E-7A64-4168-B3E2-C225DB3EE361}"/>
    <cellStyle name="Normal 8 6 7" xfId="2669" xr:uid="{411C63E6-5AB8-4500-A361-5F98C92A512D}"/>
    <cellStyle name="Normal 8 6 8" xfId="2831" xr:uid="{869B22C1-EF1C-4A3C-9642-AB01084297BD}"/>
    <cellStyle name="Normal 8 6 9" xfId="2832" xr:uid="{AB84A549-76F6-40AC-B695-6E3494F22B77}"/>
    <cellStyle name="Normal 8 7" xfId="405" xr:uid="{83081E21-50F9-4E78-9EFB-985D33337E11}"/>
    <cellStyle name="Normal 8 7 10" xfId="3021" xr:uid="{6AA26014-637A-4BEE-952B-D32C1140F1BA}"/>
    <cellStyle name="Normal 8 7 11" xfId="3245" xr:uid="{2374CF0D-8EE5-48E9-854A-E77AEA4205A9}"/>
    <cellStyle name="Normal 8 7 12" xfId="3345" xr:uid="{83C3F22F-06FA-466A-A07B-F7D68786F6E7}"/>
    <cellStyle name="Normal 8 7 13" xfId="3456" xr:uid="{A490A822-5115-4817-A937-2BFDD0D9604B}"/>
    <cellStyle name="Normal 8 7 2" xfId="406" xr:uid="{331A0C7C-4AB2-40D6-A019-D29D8B77B9C7}"/>
    <cellStyle name="Normal 8 7 2 10" xfId="3246" xr:uid="{A5ACFC79-9D41-45CE-9372-BC5383E5E8DA}"/>
    <cellStyle name="Normal 8 7 2 11" xfId="3346" xr:uid="{B5776E41-2F03-49B1-8938-D39A70BB14FD}"/>
    <cellStyle name="Normal 8 7 2 12" xfId="3457" xr:uid="{E94E0D9B-3AD9-4B87-81C6-EF79A973AF20}"/>
    <cellStyle name="Normal 8 7 2 2" xfId="1154" xr:uid="{2D5B53E6-8E34-42D7-B2C2-8D539F41FEDE}"/>
    <cellStyle name="Normal 8 7 2 3" xfId="1155" xr:uid="{DFE1C1EC-7062-42B1-9344-AE101C1AA47B}"/>
    <cellStyle name="Normal 8 7 2 4" xfId="1156" xr:uid="{0B84ED0F-2367-4CED-A65D-A3DFE1B77AD3}"/>
    <cellStyle name="Normal 8 7 2 5" xfId="2670" xr:uid="{02EEB046-C1E9-4B12-86DA-CB60B5C77DA8}"/>
    <cellStyle name="Normal 8 7 2 6" xfId="2833" xr:uid="{9B5E75A3-0D84-4EFD-97B2-5EFE60D40A7F}"/>
    <cellStyle name="Normal 8 7 2 7" xfId="2834" xr:uid="{17D9B035-7D3F-478D-B2FE-918FC51789E4}"/>
    <cellStyle name="Normal 8 7 2 8" xfId="2931" xr:uid="{20FE145E-5E31-4ED9-A12E-0C42F6EACAF6}"/>
    <cellStyle name="Normal 8 7 2 9" xfId="3022" xr:uid="{0C26C89C-9BBB-4E1D-B9BF-D3CDF029F6B9}"/>
    <cellStyle name="Normal 8 7 3" xfId="1157" xr:uid="{53905B86-BC6D-4E29-9385-2A53AE39226B}"/>
    <cellStyle name="Normal 8 7 4" xfId="1158" xr:uid="{04FA88FA-4280-48CE-8145-0939A6B601B9}"/>
    <cellStyle name="Normal 8 7 5" xfId="1159" xr:uid="{677E8B83-239B-4EAB-8EAD-EBF168F880AA}"/>
    <cellStyle name="Normal 8 7 6" xfId="2671" xr:uid="{43D5B174-5425-435D-987D-6C93F5CF41C1}"/>
    <cellStyle name="Normal 8 7 7" xfId="2835" xr:uid="{0039D047-E917-4886-8843-4574FC632CE7}"/>
    <cellStyle name="Normal 8 7 8" xfId="2836" xr:uid="{6C09DDB8-C2D6-493F-8598-1C969CC4C335}"/>
    <cellStyle name="Normal 8 7 9" xfId="2932" xr:uid="{241EF18C-DC2A-495A-9506-601E10D0BD22}"/>
    <cellStyle name="Normal 8 8" xfId="407" xr:uid="{161B4741-7AFB-48C8-B10B-2BCD8036431D}"/>
    <cellStyle name="Normal 8 8 10" xfId="3023" xr:uid="{BC71707F-C2C7-45AF-8C82-962C759D36A5}"/>
    <cellStyle name="Normal 8 8 11" xfId="3247" xr:uid="{C084970D-A813-4D0F-959B-1B4093CB0190}"/>
    <cellStyle name="Normal 8 8 12" xfId="3347" xr:uid="{3D9D30FE-31E1-4584-898B-F101F08F41F9}"/>
    <cellStyle name="Normal 8 8 13" xfId="3458" xr:uid="{33D76205-93D0-4AD9-96BE-2F8414D36978}"/>
    <cellStyle name="Normal 8 8 2" xfId="408" xr:uid="{7605808B-2AE5-4890-BC9C-00B748709EF0}"/>
    <cellStyle name="Normal 8 8 2 10" xfId="3248" xr:uid="{7EE6D99C-AA42-4077-80F4-121EB6E2E4D8}"/>
    <cellStyle name="Normal 8 8 2 11" xfId="3348" xr:uid="{1827DBE1-99B1-4F6B-B6FE-D973C25A87F0}"/>
    <cellStyle name="Normal 8 8 2 12" xfId="3459" xr:uid="{26D7F733-D553-49B8-AA64-C1296833E778}"/>
    <cellStyle name="Normal 8 8 2 2" xfId="1160" xr:uid="{F369B2D7-06A5-4126-85EA-30A8F3CD583D}"/>
    <cellStyle name="Normal 8 8 2 3" xfId="1161" xr:uid="{141EDCBC-040F-4DA9-B4AA-D67A04F32114}"/>
    <cellStyle name="Normal 8 8 2 4" xfId="1162" xr:uid="{0B38FC7B-CD95-4FF1-8F4D-6856FC6EBA14}"/>
    <cellStyle name="Normal 8 8 2 5" xfId="2672" xr:uid="{DC1E0880-5E3C-4BE2-A486-0123A71A8A1B}"/>
    <cellStyle name="Normal 8 8 2 6" xfId="2837" xr:uid="{F76212B9-EB1B-44D3-8CE9-9E6004790B08}"/>
    <cellStyle name="Normal 8 8 2 7" xfId="2838" xr:uid="{DC354F5E-1B84-4006-88FA-FE83FB4A6984}"/>
    <cellStyle name="Normal 8 8 2 8" xfId="2933" xr:uid="{04799B37-0362-44F4-B010-F944E0E17E62}"/>
    <cellStyle name="Normal 8 8 2 9" xfId="3024" xr:uid="{34A99976-AEB3-48BB-9EA9-658277297ACF}"/>
    <cellStyle name="Normal 8 8 3" xfId="1163" xr:uid="{201C3520-8A60-4299-993F-3BA4E52E8EF1}"/>
    <cellStyle name="Normal 8 8 4" xfId="1164" xr:uid="{FC1348C1-37DD-4A47-8281-8D88263FB1A4}"/>
    <cellStyle name="Normal 8 8 5" xfId="1165" xr:uid="{44BE0D70-C819-47A4-8669-5A01C4EEAEB2}"/>
    <cellStyle name="Normal 8 8 6" xfId="2673" xr:uid="{FDE676D0-52F9-4DC0-A088-787ED2FC5073}"/>
    <cellStyle name="Normal 8 8 7" xfId="2839" xr:uid="{FE0D9B78-E25E-416F-9A71-630B97145814}"/>
    <cellStyle name="Normal 8 8 8" xfId="2840" xr:uid="{A594E026-4855-47BC-AA36-AA800F8EBFA9}"/>
    <cellStyle name="Normal 8 8 9" xfId="2934" xr:uid="{6AD17418-36E2-4E1F-91E8-A64D1F303628}"/>
    <cellStyle name="Normal 8 9" xfId="409" xr:uid="{04EE2569-C1DB-4705-AC1A-C07F149F3205}"/>
    <cellStyle name="Normal 8 9 2" xfId="665" xr:uid="{54557627-A80D-4829-AC59-A93E876B1F84}"/>
    <cellStyle name="Normal 80" xfId="3477" xr:uid="{ADB0EB12-5768-435D-81C0-D0A95741E0BB}"/>
    <cellStyle name="Normal 80 2" xfId="3542" xr:uid="{FE9BFD9F-73D1-446F-B9CA-3D8B02096F8C}"/>
    <cellStyle name="Normal 80 2 2" xfId="7475" xr:uid="{448D6F6B-E181-4482-8FA3-14275734130B}"/>
    <cellStyle name="Normal 80 3" xfId="3603" xr:uid="{BB894B6E-8F0C-4768-8BAF-E926B5A1BAE2}"/>
    <cellStyle name="Normal 80 3 2" xfId="8350" xr:uid="{FA2C59A2-AD84-4389-A67C-982A000D8AC1}"/>
    <cellStyle name="Normal 80 3 3" xfId="7427" xr:uid="{776DDA93-DFE5-4177-B43E-D6F913F1E164}"/>
    <cellStyle name="Normal 80 4" xfId="4009" xr:uid="{198041EF-78F5-4C08-8F73-8645348A005B}"/>
    <cellStyle name="Normal 80 4 2" xfId="5561" xr:uid="{7800250F-7CF9-4393-941A-F9DCEDBC6770}"/>
    <cellStyle name="Normal 80 4 3" xfId="10961" xr:uid="{2560D71C-6774-4F57-AD18-532247FB711E}"/>
    <cellStyle name="Normal 81" xfId="3499" xr:uid="{A68B4430-24B7-4F77-AB07-AE895772E7EF}"/>
    <cellStyle name="Normal 81 2" xfId="7422" xr:uid="{48C60149-E61F-4F32-8245-F3FC8CD1D1C5}"/>
    <cellStyle name="Normal 82" xfId="3516" xr:uid="{815EEB64-0C08-4B63-96BD-57568443C2E4}"/>
    <cellStyle name="Normal 82 2" xfId="8698" xr:uid="{203293C6-F535-4896-807E-7A52FE78167C}"/>
    <cellStyle name="Normal 83" xfId="3591" xr:uid="{8671E17C-E6FB-43FB-BB4A-262D2607E296}"/>
    <cellStyle name="Normal 83 2" xfId="8476" xr:uid="{10DE6889-5482-43DC-8F22-22847ADDF4B0}"/>
    <cellStyle name="Normal 83 3" xfId="8612" xr:uid="{F796AEC7-DE08-46E6-A0FD-5FBECCD50902}"/>
    <cellStyle name="Normal 84" xfId="3608" xr:uid="{631EC8EB-7DA8-4090-B569-86C7472764B2}"/>
    <cellStyle name="Normal 84 2" xfId="9236" xr:uid="{A1D24D57-88E4-4CB9-86CA-DCB7302D005C}"/>
    <cellStyle name="Normal 84 3" xfId="8521" xr:uid="{C59B92E3-5D78-4689-9C75-7FB91E4228AD}"/>
    <cellStyle name="Normal 85" xfId="3593" xr:uid="{D4843F23-BB9D-4A0B-A2E6-F2406F55B8B8}"/>
    <cellStyle name="Normal 85 2" xfId="8579" xr:uid="{F3F2B230-599C-4B7C-8A01-A579DDFDEDA1}"/>
    <cellStyle name="Normal 85 3" xfId="8760" xr:uid="{90BAF63F-4F44-42E4-9E14-07ED3EFD0DCC}"/>
    <cellStyle name="Normal 86" xfId="3602" xr:uid="{287D26E4-0DA6-4427-92AA-250CD593E27C}"/>
    <cellStyle name="Normal 86 2" xfId="8558" xr:uid="{993B74E1-CA7C-4B51-A3A3-465B9FFA154F}"/>
    <cellStyle name="Normal 86 3" xfId="7491" xr:uid="{41B5155F-1BA7-4C6C-BBA1-D4AA73E9467D}"/>
    <cellStyle name="Normal 87" xfId="3681" xr:uid="{27DE8DDC-486A-4656-9918-2F7084BD0CD6}"/>
    <cellStyle name="Normal 87 2" xfId="8948" xr:uid="{2511C96A-8939-42C7-9CBD-91C99A32B33B}"/>
    <cellStyle name="Normal 87 3" xfId="8597" xr:uid="{95891B86-3B73-413D-8EE3-D88660FDD7F9}"/>
    <cellStyle name="Normal 87 4" xfId="8526" xr:uid="{FF714237-516B-420A-A6DC-6B12A94C9B0C}"/>
    <cellStyle name="Normal 88" xfId="3699" xr:uid="{0DC554F7-D0E9-4A3B-89AC-388130FF520F}"/>
    <cellStyle name="Normal 88 2" xfId="8957" xr:uid="{62320176-3FF5-4F00-B6E9-AC46203D64BC}"/>
    <cellStyle name="Normal 88 3" xfId="9163" xr:uid="{DD49FA86-CD5C-48A4-897E-256F4410982F}"/>
    <cellStyle name="Normal 88 4" xfId="9074" xr:uid="{3877C177-5377-4A58-9182-035FB704269D}"/>
    <cellStyle name="Normal 89" xfId="3687" xr:uid="{3920DED8-6459-4569-A19D-EFFEDE194856}"/>
    <cellStyle name="Normal 89 2" xfId="8950" xr:uid="{30051B8B-3947-4AFC-8818-497D4E443D8E}"/>
    <cellStyle name="Normal 89 3" xfId="8610" xr:uid="{834951B5-3DF1-4FED-B019-297EF210CEB9}"/>
    <cellStyle name="Normal 89 4" xfId="9047" xr:uid="{DCE38FD3-591D-465E-8D18-75823718736E}"/>
    <cellStyle name="Normal 9" xfId="9" xr:uid="{BF0605D8-A833-4841-B0B4-C8EE758391A4}"/>
    <cellStyle name="Normal 9 10" xfId="1166" xr:uid="{E131821E-91C8-4C23-A72F-777D6981301D}"/>
    <cellStyle name="Normal 9 10 2" xfId="8456" xr:uid="{AB4465F8-2BB1-4CE4-8985-C570ED6EFB72}"/>
    <cellStyle name="Normal 9 11" xfId="1167" xr:uid="{89F89E21-A76F-4C50-A156-71FE9EFBB8C4}"/>
    <cellStyle name="Normal 9 11 2" xfId="8763" xr:uid="{374B3626-5405-4BF6-A3F6-6318F730D26A}"/>
    <cellStyle name="Normal 9 12" xfId="1168" xr:uid="{2C11498E-1DAD-493F-883E-D10C4EAFBF62}"/>
    <cellStyle name="Normal 9 12 2" xfId="9026" xr:uid="{2024602E-46CD-42F3-97D3-1C020D057C92}"/>
    <cellStyle name="Normal 9 13" xfId="1169" xr:uid="{BCA440CE-0AE0-40DD-9F21-0B162ABD42BE}"/>
    <cellStyle name="Normal 9 13 2" xfId="7437" xr:uid="{FBC753E2-5FEB-4A9B-A92A-B5D63B781B80}"/>
    <cellStyle name="Normal 9 14" xfId="1170" xr:uid="{2F90E11E-37F7-446A-95B3-EC740610D217}"/>
    <cellStyle name="Normal 9 14 2" xfId="9112" xr:uid="{2D00D88F-DFDF-485C-8831-5D763E23BD18}"/>
    <cellStyle name="Normal 9 15" xfId="1171" xr:uid="{7E8FF8CA-CAC9-4820-AAAD-657CBD19A094}"/>
    <cellStyle name="Normal 9 16" xfId="1172" xr:uid="{5EB5371B-31F7-4B0C-998E-5CE45F0EB4FC}"/>
    <cellStyle name="Normal 9 17" xfId="1173" xr:uid="{F3E21D7E-731C-48EE-9F5C-6C0BAFDC05A6}"/>
    <cellStyle name="Normal 9 18" xfId="1174" xr:uid="{E05A4125-39A3-418C-984D-BBD53C6AD8B3}"/>
    <cellStyle name="Normal 9 19" xfId="1175" xr:uid="{46256D74-0DD7-4F42-82D2-6616853C6EF1}"/>
    <cellStyle name="Normal 9 2" xfId="411" xr:uid="{41467756-5026-437D-A6B0-377F740A47DC}"/>
    <cellStyle name="Normal 9 2 2" xfId="666" xr:uid="{9F10389C-C2D5-4643-99D1-3E52E2D26421}"/>
    <cellStyle name="Normal 9 2 3" xfId="1353" xr:uid="{921E8FF9-2462-4EA7-B911-70B1F9E5B3DA}"/>
    <cellStyle name="Normal 9 2 3 2" xfId="4154" xr:uid="{43022728-1418-499C-820A-3EE913049AB5}"/>
    <cellStyle name="Normal 9 2 3 2 2" xfId="4635" xr:uid="{1A2E6617-ACF1-41D6-A8F1-5D1DB67FE7E7}"/>
    <cellStyle name="Normal 9 2 3 2 2 2" xfId="11465" xr:uid="{8B10EBC8-D58E-428E-9C62-2C2D315F3CE5}"/>
    <cellStyle name="Normal 9 2 3 2 2 3" xfId="10475" xr:uid="{5792FB40-8DE7-4C2C-BA65-BE3DDE3E6F1E}"/>
    <cellStyle name="Normal 9 2 3 2 3" xfId="11066" xr:uid="{2592DA7F-1A9A-49F6-A661-47BE2A37A487}"/>
    <cellStyle name="Normal 9 2 3 2 4" xfId="10407" xr:uid="{0DA9297C-2AF7-47C2-A78E-C28BC3E1F623}"/>
    <cellStyle name="Normal 9 2 3 3" xfId="4502" xr:uid="{7A36FD58-52BA-4C5A-8D49-61ED78AA86C9}"/>
    <cellStyle name="Normal 9 2 3 3 2" xfId="11334" xr:uid="{D3D536C4-07C8-47E5-8481-AA8AB4F64BA0}"/>
    <cellStyle name="Normal 9 2 3 3 3" xfId="6906" xr:uid="{EDD6EEC1-0842-4580-AB1E-39A2A9B6A44D}"/>
    <cellStyle name="Normal 9 2 3 4" xfId="3887" xr:uid="{35A256BE-7670-4611-BA6E-7A1A1D385B0E}"/>
    <cellStyle name="Normal 9 2 3 4 2" xfId="10917" xr:uid="{5AE8252D-0153-42CB-A3E5-0C41082F1AD7}"/>
    <cellStyle name="Normal 9 2 3 5" xfId="9065" xr:uid="{5BC0D6F4-2449-408A-BCC3-24A3F26074B5}"/>
    <cellStyle name="Normal 9 2 3 6" xfId="10335" xr:uid="{BF35A6C5-3B86-4F3D-BDA7-DA7DB6A294B9}"/>
    <cellStyle name="Normal 9 2 3 7" xfId="10036" xr:uid="{A3283852-DFB7-4945-8DF6-8F7017F118EC}"/>
    <cellStyle name="Normal 9 2 4" xfId="4213" xr:uid="{4DE83B68-D019-4104-B187-ADD4ED7F6C1D}"/>
    <cellStyle name="Normal 9 20" xfId="1176" xr:uid="{35757E65-50EA-4409-9B8D-4CC7C30B9FE6}"/>
    <cellStyle name="Normal 9 21" xfId="1177" xr:uid="{493ABA64-4C2D-4A29-888C-85B1F9F85262}"/>
    <cellStyle name="Normal 9 22" xfId="1178" xr:uid="{A47E6B6D-9562-497E-B90A-0A293CA2FCE5}"/>
    <cellStyle name="Normal 9 23" xfId="1179" xr:uid="{3C8A2C2B-C214-4633-872A-5BE309AF2490}"/>
    <cellStyle name="Normal 9 24" xfId="1180" xr:uid="{2B65EEEB-DB89-455C-9A37-7D3FDBCF0C85}"/>
    <cellStyle name="Normal 9 25" xfId="1181" xr:uid="{4A5643CF-B223-4494-A816-F24ABB40CA6B}"/>
    <cellStyle name="Normal 9 26" xfId="1338" xr:uid="{47B23BD8-D403-499E-8C98-1C7E92F7D876}"/>
    <cellStyle name="Normal 9 26 2" xfId="2674" xr:uid="{99E5869B-E758-4AC4-A02E-C753660B0E95}"/>
    <cellStyle name="Normal 9 26 2 2" xfId="4620" xr:uid="{9880F5CA-338B-44C6-A89C-AF21B9AD0BCC}"/>
    <cellStyle name="Normal 9 26 2 2 2" xfId="11450" xr:uid="{053B2E2A-12B9-475C-AC85-CEFEFCB1A391}"/>
    <cellStyle name="Normal 9 26 2 2 3" xfId="5715" xr:uid="{B8795DBB-72AD-4C03-ADEE-6140E2880639}"/>
    <cellStyle name="Normal 9 26 2 3" xfId="4139" xr:uid="{4FE489AF-E9D0-461F-ABA1-673741976A66}"/>
    <cellStyle name="Normal 9 26 2 3 2" xfId="11051" xr:uid="{B74DBF73-3E12-4E42-BF1C-FB82188DB426}"/>
    <cellStyle name="Normal 9 26 2 4" xfId="6844" xr:uid="{28F6A1F2-4E5F-418B-920F-FA2C6052C8C6}"/>
    <cellStyle name="Normal 9 26 2 5" xfId="10781" xr:uid="{B45EF275-F88B-426E-A798-14CF292A86CC}"/>
    <cellStyle name="Normal 9 26 3" xfId="4487" xr:uid="{6D61B7F0-ED3D-40B6-BE97-06FEF6BF3568}"/>
    <cellStyle name="Normal 9 26 3 2" xfId="11319" xr:uid="{E4C53269-A724-4814-979D-BE968B9800E0}"/>
    <cellStyle name="Normal 9 26 3 3" xfId="10209" xr:uid="{BD8C759A-4999-497F-B5AE-9476471C4996}"/>
    <cellStyle name="Normal 9 26 4" xfId="3872" xr:uid="{9E687024-3F9C-468A-A2B8-4279E7C21551}"/>
    <cellStyle name="Normal 9 26 4 2" xfId="5485" xr:uid="{576E9EAF-F0D9-40AE-A643-01E244729685}"/>
    <cellStyle name="Normal 9 26 4 3" xfId="10902" xr:uid="{5B8E19E3-5D0A-413D-9DA0-1CABFEC6ED36}"/>
    <cellStyle name="Normal 9 26 5" xfId="6724" xr:uid="{FDBF5435-3268-4582-801A-5FEF92DA10C7}"/>
    <cellStyle name="Normal 9 26 6" xfId="10014" xr:uid="{1DB4AC30-D557-40A5-B2FE-B796D84D7CC1}"/>
    <cellStyle name="Normal 9 27" xfId="410" xr:uid="{10F31188-2280-4938-9311-797C86E4F74F}"/>
    <cellStyle name="Normal 9 27 2" xfId="4048" xr:uid="{04AD77AD-53ED-4F06-87C6-1014189587A0}"/>
    <cellStyle name="Normal 9 27 2 2" xfId="5486" xr:uid="{4354CEB2-A8A9-4FA3-AFFD-D6A1BF7187E6}"/>
    <cellStyle name="Normal 9 27 2 3" xfId="10964" xr:uid="{C2BE6634-B434-4610-A053-9D5A75124BC6}"/>
    <cellStyle name="Normal 9 28" xfId="2841" xr:uid="{52A59E5C-04F9-40F9-A01C-970B4CA80AE5}"/>
    <cellStyle name="Normal 9 29" xfId="2842" xr:uid="{48B3CB57-876A-4126-BF3B-EE89EAF56F60}"/>
    <cellStyle name="Normal 9 3" xfId="412" xr:uid="{D7AE99D6-6C4C-4A3E-8CA2-C94D276D9846}"/>
    <cellStyle name="Normal 9 3 10" xfId="3249" xr:uid="{EC244929-D43E-4B90-80DD-CE43B316DFD2}"/>
    <cellStyle name="Normal 9 3 11" xfId="3349" xr:uid="{5A2B0BE4-021F-4853-A08A-35E4F9A4205C}"/>
    <cellStyle name="Normal 9 3 12" xfId="3460" xr:uid="{EF99069D-E1CE-4F6B-A391-7326B5980DEE}"/>
    <cellStyle name="Normal 9 3 2" xfId="1182" xr:uid="{87E82BC2-2558-4C54-9117-D0947E6A2100}"/>
    <cellStyle name="Normal 9 3 3" xfId="1183" xr:uid="{43F9382C-7A0D-439B-ACF2-951196821662}"/>
    <cellStyle name="Normal 9 3 4" xfId="1184" xr:uid="{25C82F62-95AD-4138-9FB5-E3409D1F33B4}"/>
    <cellStyle name="Normal 9 3 5" xfId="2675" xr:uid="{957BBFB2-5C90-48FC-BC19-FB715207FD1C}"/>
    <cellStyle name="Normal 9 3 6" xfId="2843" xr:uid="{01019584-55D0-451F-A381-84906F6A1E6F}"/>
    <cellStyle name="Normal 9 3 7" xfId="2844" xr:uid="{52BE2B8D-7BE9-44D8-86C0-782CFA4960F1}"/>
    <cellStyle name="Normal 9 3 8" xfId="2935" xr:uid="{0280AD31-736D-4773-9D22-E4F751A67944}"/>
    <cellStyle name="Normal 9 3 9" xfId="3025" xr:uid="{C5D4C399-6FD0-45CB-8FCF-77B2628A2DE2}"/>
    <cellStyle name="Normal 9 30" xfId="2936" xr:uid="{BF5767B2-2115-4B7E-BD8F-80C7E2FEAE60}"/>
    <cellStyle name="Normal 9 31" xfId="2937" xr:uid="{8AFF9756-5DD9-45FE-B8F0-9DD51B499E11}"/>
    <cellStyle name="Normal 9 32" xfId="3026" xr:uid="{711B8A16-4244-4F51-A46D-7AAD732B6F82}"/>
    <cellStyle name="Normal 9 33" xfId="3033" xr:uid="{5C077F3B-C56E-4615-81C6-BC322AB494EC}"/>
    <cellStyle name="Normal 9 34" xfId="3036" xr:uid="{E0594B64-6966-497A-850A-4130F37A13A2}"/>
    <cellStyle name="Normal 9 35" xfId="3038" xr:uid="{5D23F8BB-A926-4DBA-87D2-C24C463AC257}"/>
    <cellStyle name="Normal 9 36" xfId="3044" xr:uid="{EA8EF580-D2E6-436F-82CC-4F628521703B}"/>
    <cellStyle name="Normal 9 37" xfId="3046" xr:uid="{3C4B123E-60BE-4B84-90A0-5DE680FCEA9B}"/>
    <cellStyle name="Normal 9 38" xfId="3050" xr:uid="{ECC178A0-D581-4A44-8759-5DC0C856A78F}"/>
    <cellStyle name="Normal 9 39" xfId="3053" xr:uid="{F5AF7ADB-A098-4C4F-BEB3-EB488A6024E6}"/>
    <cellStyle name="Normal 9 4" xfId="413" xr:uid="{62F5B527-2BCC-4045-9469-33FDC1BD2A19}"/>
    <cellStyle name="Normal 9 4 10" xfId="3250" xr:uid="{4E37013F-0C24-4837-A231-37E8C79F2DE2}"/>
    <cellStyle name="Normal 9 4 11" xfId="3350" xr:uid="{555168EE-89EE-4B08-8FBB-DEE2C1A1DA62}"/>
    <cellStyle name="Normal 9 4 12" xfId="3461" xr:uid="{434EE2EB-2FC5-486F-9621-20F516E04780}"/>
    <cellStyle name="Normal 9 4 2" xfId="1185" xr:uid="{DA8E548D-D9EF-4DAE-A9A3-D977B2581019}"/>
    <cellStyle name="Normal 9 4 3" xfId="1186" xr:uid="{80EFD334-3C64-4B25-8CCE-66D26A714777}"/>
    <cellStyle name="Normal 9 4 4" xfId="1187" xr:uid="{06338878-E2EE-4139-AF87-A2CB50D6D248}"/>
    <cellStyle name="Normal 9 4 5" xfId="2676" xr:uid="{F7386B63-881C-495B-87F7-31F494257A16}"/>
    <cellStyle name="Normal 9 4 6" xfId="2845" xr:uid="{EB1E20E3-63A7-4A57-84B7-0A6FBA675984}"/>
    <cellStyle name="Normal 9 4 7" xfId="2846" xr:uid="{FAB3C3E7-D36D-402B-AF45-E7B5DFBE914B}"/>
    <cellStyle name="Normal 9 4 8" xfId="2938" xr:uid="{5A05B35C-D7E5-4542-897A-737F63CCF27E}"/>
    <cellStyle name="Normal 9 4 9" xfId="3027" xr:uid="{F9F72FAB-6664-4C19-BE09-D2D379895636}"/>
    <cellStyle name="Normal 9 40" xfId="3149" xr:uid="{987516B8-7BB5-439B-89AD-F9077FDBF95D}"/>
    <cellStyle name="Normal 9 41" xfId="3153" xr:uid="{67630808-A0B5-403D-8947-9E5556F52C42}"/>
    <cellStyle name="Normal 9 42" xfId="3251" xr:uid="{7985FF78-8DFC-4648-9E5F-CAFF128BB63D}"/>
    <cellStyle name="Normal 9 43" xfId="3351" xr:uid="{EBBA0CF5-E9F4-49D8-8893-6FF926EBD1F0}"/>
    <cellStyle name="Normal 9 44" xfId="3462" xr:uid="{7C1D8F52-A0AB-43AB-959C-D77EC48C7807}"/>
    <cellStyle name="Normal 9 45" xfId="9060" xr:uid="{06EA4FF9-A6CB-46A2-9A64-A8CAEE277B09}"/>
    <cellStyle name="Normal 9 5" xfId="414" xr:uid="{97A08AE1-B0AD-4DD6-9B3A-4FAE26723604}"/>
    <cellStyle name="Normal 9 5 10" xfId="3252" xr:uid="{CA7A4A84-2BFE-4505-B8F8-6E6B19FE78C5}"/>
    <cellStyle name="Normal 9 5 11" xfId="3352" xr:uid="{9D362BB5-EB47-4D27-8CCB-195BE4505BDC}"/>
    <cellStyle name="Normal 9 5 12" xfId="3463" xr:uid="{F077ADC6-3E84-422A-AD27-31807FB4B580}"/>
    <cellStyle name="Normal 9 5 2" xfId="1188" xr:uid="{E2EEFD6C-4F69-48D9-8663-D8FE75A53337}"/>
    <cellStyle name="Normal 9 5 3" xfId="1189" xr:uid="{3593A392-01B9-4D25-8A87-71B94AAE9730}"/>
    <cellStyle name="Normal 9 5 4" xfId="1190" xr:uid="{BD3A57B8-65A6-42DB-B51C-367953DCED70}"/>
    <cellStyle name="Normal 9 5 5" xfId="2677" xr:uid="{00A26781-D46D-4981-9937-B9C5080A9FD3}"/>
    <cellStyle name="Normal 9 5 6" xfId="2847" xr:uid="{02E1EA84-6DB2-42B0-8299-A43311C567FB}"/>
    <cellStyle name="Normal 9 5 7" xfId="2848" xr:uid="{B0F84223-8C89-4751-988E-A7255452BF9D}"/>
    <cellStyle name="Normal 9 5 8" xfId="2939" xr:uid="{B79071EE-9853-4E6D-AC39-96E2AB93E138}"/>
    <cellStyle name="Normal 9 5 9" xfId="3028" xr:uid="{3795D041-2029-4964-AC99-B06D7B40233F}"/>
    <cellStyle name="Normal 9 6" xfId="1191" xr:uid="{DE81312C-A229-46CD-B908-1D80AFB2E01B}"/>
    <cellStyle name="Normal 9 6 2" xfId="8608" xr:uid="{CCD1BD9B-2E56-477A-AF4E-CFC1766F5D1D}"/>
    <cellStyle name="Normal 9 7" xfId="1192" xr:uid="{7809D899-184C-4334-BF41-8EC004512217}"/>
    <cellStyle name="Normal 9 7 2" xfId="2502" xr:uid="{274C825C-1FE3-4E99-AF83-FE0A943A8EC9}"/>
    <cellStyle name="Normal 9 7 3" xfId="1862" xr:uid="{756B9C91-3B53-4BAF-A662-2EC025647836}"/>
    <cellStyle name="Normal 9 7 4" xfId="9408" xr:uid="{3FE974FA-9749-4DB6-BE0E-70ABAF7D6DC0}"/>
    <cellStyle name="Normal 9 8" xfId="1193" xr:uid="{3E18C3A8-17A4-4557-8771-32B686017E66}"/>
    <cellStyle name="Normal 9 8 2" xfId="2512" xr:uid="{0E2BEAB8-D281-4D8A-AC5C-B0D30CBE1C49}"/>
    <cellStyle name="Normal 9 8 3" xfId="1416" xr:uid="{1FCE6B9A-5FD9-4A19-A789-D482A1D6D2A9}"/>
    <cellStyle name="Normal 9 8 4" xfId="9655" xr:uid="{C6C41A0F-B5CF-4921-B32B-AD320A9B0159}"/>
    <cellStyle name="Normal 9 9" xfId="1194" xr:uid="{0063B0EE-82D7-4F87-A124-BB9AA9EC675E}"/>
    <cellStyle name="Normal 9 9 2" xfId="8729" xr:uid="{DF42A4C7-3C10-471C-9EEA-4D5A0BCF6593}"/>
    <cellStyle name="Normal 90" xfId="3763" xr:uid="{519C8984-8376-4FE6-BA17-290B1915CCE1}"/>
    <cellStyle name="Normal 90 2" xfId="4015" xr:uid="{1A3829F3-36EC-4F10-BEF5-E61748E3F51A}"/>
    <cellStyle name="Normal 90 2 2" xfId="5650" xr:uid="{DF20C186-4EBB-4D12-9433-484D1086EA80}"/>
    <cellStyle name="Normal 90 2 2 2" xfId="9924" xr:uid="{782411B5-C8E6-4C1D-9213-77088E467ACA}"/>
    <cellStyle name="Normal 90 2 3" xfId="9021" xr:uid="{FF6ACA82-0FA5-42D3-8DEA-C2206857A3FD}"/>
    <cellStyle name="Normal 90 2 4" xfId="10963" xr:uid="{D25915A5-C64D-4708-896B-B1A8526D9D05}"/>
    <cellStyle name="Normal 90 3" xfId="7400" xr:uid="{822F2906-3E26-43E6-9517-F4267F182D07}"/>
    <cellStyle name="Normal 90 4" xfId="8435" xr:uid="{E066A4C3-2F83-40A8-A2D8-A0DE6B7D0855}"/>
    <cellStyle name="Normal 90 5" xfId="9755" xr:uid="{090A1C8D-9881-4ED1-BF2B-1851455EBCAA}"/>
    <cellStyle name="Normal 90 6" xfId="7383" xr:uid="{06C7AEFB-2EA4-432F-8E5D-6F0AC2B87C65}"/>
    <cellStyle name="Normal 90 7" xfId="10160" xr:uid="{F8041658-1A29-4F0E-81BD-534E9F3C6E7C}"/>
    <cellStyle name="Normal 91" xfId="2483" xr:uid="{3891AF7E-E0D2-440B-99CC-94682666CF52}"/>
    <cellStyle name="Normal 91 2" xfId="4013" xr:uid="{32DB53B1-FA70-4A18-9BCF-8C929CD1EF4B}"/>
    <cellStyle name="Normal 91 2 2" xfId="5456" xr:uid="{3670752E-810D-4F37-A33E-BED615D6B40F}"/>
    <cellStyle name="Normal 91 2 3" xfId="10962" xr:uid="{9D830177-EFC4-4619-9BED-573A26648688}"/>
    <cellStyle name="Normal 92" xfId="1282" xr:uid="{3DD102A8-FBDF-446A-9578-259C63F2CB24}"/>
    <cellStyle name="Normal 92 10" xfId="3838" xr:uid="{2F79F7DD-0DDB-4F73-B559-6D7524503561}"/>
    <cellStyle name="Normal 92 10 2" xfId="9217" xr:uid="{1CE40F87-8DDD-400B-B30F-EFEDC3B0E79F}"/>
    <cellStyle name="Normal 92 11" xfId="8770" xr:uid="{91787812-6AB0-4BEC-B6CB-4B6240ED80B9}"/>
    <cellStyle name="Normal 92 12" xfId="5985" xr:uid="{CC71A212-58A1-4839-B8B7-65D2E97B68B0}"/>
    <cellStyle name="Normal 92 13" xfId="10276" xr:uid="{8B251476-A799-4C1F-BC25-10D9C6F6EBE7}"/>
    <cellStyle name="Normal 92 2" xfId="1306" xr:uid="{992A7DEB-8909-4A1E-9065-38CE33282353}"/>
    <cellStyle name="Normal 92 2 10" xfId="7508" xr:uid="{EC2DE8B2-9A61-4ECE-A98C-D57318072E1E}"/>
    <cellStyle name="Normal 92 2 11" xfId="6007" xr:uid="{25955613-6896-43D6-BB00-8D0B109C1183}"/>
    <cellStyle name="Normal 92 2 12" xfId="7071" xr:uid="{4E923464-D30A-420F-9099-CEA3E65544B4}"/>
    <cellStyle name="Normal 92 2 2" xfId="1898" xr:uid="{BA010F9C-6EF9-4B0E-B1D3-CB445DAD83F0}"/>
    <cellStyle name="Normal 92 2 2 2" xfId="2364" xr:uid="{6A3D1910-C090-49C5-9AC7-1048284C9BA6}"/>
    <cellStyle name="Normal 92 2 2 2 2" xfId="3673" xr:uid="{B407EEDF-7958-4ECE-824C-FB3BDD520BA6}"/>
    <cellStyle name="Normal 92 2 2 2 2 2" xfId="4667" xr:uid="{5886411D-686A-4676-8746-5B43EF2B31CF}"/>
    <cellStyle name="Normal 92 2 2 2 2 2 2" xfId="8940" xr:uid="{4381557B-B747-4A68-89BB-21705DD0DE1A}"/>
    <cellStyle name="Normal 92 2 2 2 2 2 3" xfId="11497" xr:uid="{E8C8B152-7352-4AFB-B50F-16D6B9996FC1}"/>
    <cellStyle name="Normal 92 2 2 2 2 3" xfId="7448" xr:uid="{F95F5F8B-D867-46A7-8E04-12F90718646B}"/>
    <cellStyle name="Normal 92 2 2 2 2 4" xfId="7303" xr:uid="{F694AC3C-54A2-48BC-BBE6-A92FCB288358}"/>
    <cellStyle name="Normal 92 2 2 2 2 5" xfId="6853" xr:uid="{E48243B6-6764-42B9-A332-8F1A5918450C}"/>
    <cellStyle name="Normal 92 2 2 2 3" xfId="4186" xr:uid="{FF629253-56CA-49CF-9A5C-3C4BE3220CE4}"/>
    <cellStyle name="Normal 92 2 2 2 3 2" xfId="8339" xr:uid="{A38028B6-403D-476C-AF25-6795429C2ED8}"/>
    <cellStyle name="Normal 92 2 2 2 3 3" xfId="11098" xr:uid="{55E23250-8215-4B5F-8AB4-DE618EF87EA0}"/>
    <cellStyle name="Normal 92 2 2 2 4" xfId="7485" xr:uid="{B345688C-FA80-447B-A00F-D3B44D938A13}"/>
    <cellStyle name="Normal 92 2 2 2 5" xfId="6619" xr:uid="{D3223ABB-58D2-4D20-8091-B974137CB444}"/>
    <cellStyle name="Normal 92 2 2 2 6" xfId="6826" xr:uid="{550CF8AC-0DCF-4110-8AB9-4AFDB20A8A1B}"/>
    <cellStyle name="Normal 92 2 2 3" xfId="2241" xr:uid="{FBA6946D-EA5C-4A68-BBB9-0759A7FC9174}"/>
    <cellStyle name="Normal 92 2 2 3 2" xfId="3755" xr:uid="{120254A1-8084-4143-A098-2EBDB18CE49A}"/>
    <cellStyle name="Normal 92 2 2 3 2 2" xfId="4786" xr:uid="{16A91A9D-3607-4276-9DC1-CB590E9A4071}"/>
    <cellStyle name="Normal 92 2 2 3 2 2 2" xfId="9013" xr:uid="{DD38EFBF-A407-4B2E-A825-A35770DACC42}"/>
    <cellStyle name="Normal 92 2 2 3 2 2 3" xfId="11610" xr:uid="{9A83F2B7-632D-49E5-8E85-0109BA1ED36C}"/>
    <cellStyle name="Normal 92 2 2 3 2 3" xfId="7435" xr:uid="{07142BE0-FCB5-4ED6-BFEE-FE24EB774706}"/>
    <cellStyle name="Normal 92 2 2 3 2 4" xfId="7375" xr:uid="{DDD4AB22-1249-4128-8DA9-426B264CF071}"/>
    <cellStyle name="Normal 92 2 2 3 2 5" xfId="7052" xr:uid="{55DCE97C-2F8C-41BB-9574-4CEB43E460DF}"/>
    <cellStyle name="Normal 92 2 2 3 3" xfId="4374" xr:uid="{76792418-D163-4916-821D-A949B959BF06}"/>
    <cellStyle name="Normal 92 2 2 3 3 2" xfId="8243" xr:uid="{16C8EE4F-9EBE-41CE-A6B7-37235E1CEA42}"/>
    <cellStyle name="Normal 92 2 2 3 3 3" xfId="11229" xr:uid="{07DFE1E7-F89A-4B14-819B-1EE90921D80C}"/>
    <cellStyle name="Normal 92 2 2 3 4" xfId="9170" xr:uid="{A90E3829-1C5B-4C0A-A9DF-24E37478E780}"/>
    <cellStyle name="Normal 92 2 2 3 5" xfId="6511" xr:uid="{0ED25DD4-5B63-4D88-8789-F9F160095126}"/>
    <cellStyle name="Normal 92 2 2 3 6" xfId="10170" xr:uid="{376EA10F-3012-47A0-9C10-A3651FCC4C80}"/>
    <cellStyle name="Normal 92 2 2 4" xfId="3537" xr:uid="{FAE34703-98A8-48A6-9B0B-A79B08CF61FE}"/>
    <cellStyle name="Normal 92 2 2 4 2" xfId="4534" xr:uid="{E6AEA5EE-E1C0-4428-B0AE-96E4D6B4972A}"/>
    <cellStyle name="Normal 92 2 2 4 2 2" xfId="8822" xr:uid="{51BC1DF7-D05D-49F5-89B4-8E14280C07D0}"/>
    <cellStyle name="Normal 92 2 2 4 2 3" xfId="11365" xr:uid="{077D2655-80BF-45F8-8CB9-3F690358B4B4}"/>
    <cellStyle name="Normal 92 2 2 4 3" xfId="9750" xr:uid="{A87A0D6C-9634-486B-98A5-80DD2BFBB324}"/>
    <cellStyle name="Normal 92 2 2 4 4" xfId="7184" xr:uid="{10C329B5-0B7E-456F-92DA-72995507FA4E}"/>
    <cellStyle name="Normal 92 2 2 4 5" xfId="10755" xr:uid="{89C1788A-41E1-456D-BBE4-8D9FB583C852}"/>
    <cellStyle name="Normal 92 2 2 5" xfId="2474" xr:uid="{D232116E-5BA7-4309-B0C2-7987056FE60A}"/>
    <cellStyle name="Normal 92 2 2 5 2" xfId="5448" xr:uid="{6D742297-7738-4C50-9325-35B09A54DC7F}"/>
    <cellStyle name="Normal 92 2 2 5 2 2" xfId="8412" xr:uid="{3146A754-6EF6-4247-A890-066124AD349C}"/>
    <cellStyle name="Normal 92 2 2 5 3" xfId="8750" xr:uid="{B163741F-3CA6-4652-A124-08851AF277F7}"/>
    <cellStyle name="Normal 92 2 2 5 4" xfId="6697" xr:uid="{D18D1F30-2340-46E4-8A04-5EE49AD601B4}"/>
    <cellStyle name="Normal 92 2 2 5 5" xfId="10834" xr:uid="{3290C0D7-57D6-4B0F-9522-1ED607F62053}"/>
    <cellStyle name="Normal 92 2 2 6" xfId="3992" xr:uid="{9DC98C4E-43B3-486B-82F6-55C981C85260}"/>
    <cellStyle name="Normal 92 2 2 6 2" xfId="7907" xr:uid="{8BA3162C-400D-493C-96FE-F68A6449E94A}"/>
    <cellStyle name="Normal 92 2 2 6 3" xfId="10954" xr:uid="{336225C2-CBF2-4B0D-BADD-2FDFF67E1D73}"/>
    <cellStyle name="Normal 92 2 2 7" xfId="9577" xr:uid="{898EAE91-B5C4-4D75-B552-08AC1402E629}"/>
    <cellStyle name="Normal 92 2 2 8" xfId="6179" xr:uid="{D9050DF5-F9EF-4172-958D-A2164E0EC06D}"/>
    <cellStyle name="Normal 92 2 2 9" xfId="10428" xr:uid="{27FD064B-73A8-41E1-B035-E55C132F03A7}"/>
    <cellStyle name="Normal 92 2 3" xfId="1931" xr:uid="{D182DED5-D295-4AA4-915F-02B56252DA72}"/>
    <cellStyle name="Normal 92 2 3 2" xfId="2271" xr:uid="{0617B501-84AB-4F06-9A20-2D0A941DB0E6}"/>
    <cellStyle name="Normal 92 2 3 2 2" xfId="4599" xr:uid="{D26A0139-FECA-4DB9-AF68-6D27A05EEB18}"/>
    <cellStyle name="Normal 92 2 3 2 2 2" xfId="8272" xr:uid="{14404459-B049-41BE-9AC5-618EAFE2919A}"/>
    <cellStyle name="Normal 92 2 3 2 2 3" xfId="11429" xr:uid="{6A306BD4-5071-4BA2-89B7-7D2E9EFEF014}"/>
    <cellStyle name="Normal 92 2 3 2 3" xfId="9184" xr:uid="{519DC170-C0B3-47F8-99C3-208F5FDFA3C7}"/>
    <cellStyle name="Normal 92 2 3 2 4" xfId="6540" xr:uid="{47B93086-B577-450B-9410-5B9324ACD98C}"/>
    <cellStyle name="Normal 92 2 3 2 5" xfId="10478" xr:uid="{EE3757E0-3536-4408-A318-924E819AF369}"/>
    <cellStyle name="Normal 92 2 3 3" xfId="3586" xr:uid="{C7BC1F2E-8880-4915-B47D-4ABC826097F7}"/>
    <cellStyle name="Normal 92 2 3 3 2" xfId="5604" xr:uid="{9DDA3919-3538-4812-BB68-28B2759EF836}"/>
    <cellStyle name="Normal 92 2 3 3 2 2" xfId="8870" xr:uid="{3F369BE6-566A-4CC4-B0A5-DEF79246B20F}"/>
    <cellStyle name="Normal 92 2 3 3 3" xfId="7232" xr:uid="{547966D9-4D50-4FDC-8CD0-EC303A7C6249}"/>
    <cellStyle name="Normal 92 2 3 3 4" xfId="10645" xr:uid="{4E8B12E4-E477-4581-9142-DBD1FDA7679E}"/>
    <cellStyle name="Normal 92 2 3 4" xfId="4118" xr:uid="{92971594-8603-4FA1-A1C7-EB5A96333E14}"/>
    <cellStyle name="Normal 92 2 3 4 2" xfId="7938" xr:uid="{060C2D2C-189D-4730-A2FC-849CD38A31AB}"/>
    <cellStyle name="Normal 92 2 3 4 3" xfId="11030" xr:uid="{FB0C1DA9-777C-414F-98E2-119A59D1EDAC}"/>
    <cellStyle name="Normal 92 2 3 5" xfId="9359" xr:uid="{DDECE87E-9171-4CEA-A7DE-4DB1A64779AC}"/>
    <cellStyle name="Normal 92 2 3 6" xfId="6209" xr:uid="{B8797BD8-3ECB-425E-AAE3-96E99C6F1F76}"/>
    <cellStyle name="Normal 92 2 3 7" xfId="10547" xr:uid="{612E57D4-7605-43E5-9F42-9B305ED8C23B}"/>
    <cellStyle name="Normal 92 2 4" xfId="2297" xr:uid="{C34E05EE-2E5B-4E8C-8435-EE62AE908605}"/>
    <cellStyle name="Normal 92 2 4 2" xfId="3625" xr:uid="{C4F287CB-F0F1-4ADF-8A71-AD0477184A03}"/>
    <cellStyle name="Normal 92 2 4 2 2" xfId="4699" xr:uid="{D2777DAE-614C-455D-8A34-2BE677D7AAE2}"/>
    <cellStyle name="Normal 92 2 4 2 2 2" xfId="8900" xr:uid="{578C2A0A-F81C-4BF1-8986-52644834B45C}"/>
    <cellStyle name="Normal 92 2 4 2 2 3" xfId="11529" xr:uid="{33B16B9C-170A-435C-8A16-5D9B7F9F4C16}"/>
    <cellStyle name="Normal 92 2 4 2 3" xfId="9430" xr:uid="{F6851BD8-5BFD-47B4-92F6-5E42D765203E}"/>
    <cellStyle name="Normal 92 2 4 2 4" xfId="7259" xr:uid="{353C83F7-7EAE-49E6-8D7C-D2081A8BCEAB}"/>
    <cellStyle name="Normal 92 2 4 2 5" xfId="7496" xr:uid="{87AF4C5B-1BBB-443A-B71B-30CEB1C2E2AF}"/>
    <cellStyle name="Normal 92 2 4 3" xfId="4246" xr:uid="{95B6A362-AC2C-4505-8DF8-953E370D046B}"/>
    <cellStyle name="Normal 92 2 4 3 2" xfId="8298" xr:uid="{505EA6D2-70E4-409F-8EE4-38FCFAE4B781}"/>
    <cellStyle name="Normal 92 2 4 3 3" xfId="11134" xr:uid="{1E1E4C7D-06CA-4048-880A-189941D4B99A}"/>
    <cellStyle name="Normal 92 2 4 4" xfId="9591" xr:uid="{8409501D-5016-48EF-B169-2A49C7736682}"/>
    <cellStyle name="Normal 92 2 4 5" xfId="6566" xr:uid="{78913338-D9AC-453F-90BA-59819083AA91}"/>
    <cellStyle name="Normal 92 2 4 6" xfId="7059" xr:uid="{30BBC2F4-4087-42FC-BA29-C3057A0E9B7A}"/>
    <cellStyle name="Normal 92 2 5" xfId="2080" xr:uid="{424C6099-7DC4-42A6-BE79-24C53F0909BB}"/>
    <cellStyle name="Normal 92 2 5 2" xfId="3715" xr:uid="{A66299AE-FAC2-4FFF-B0D4-51E2DC218CE4}"/>
    <cellStyle name="Normal 92 2 5 2 2" xfId="4742" xr:uid="{471F7961-1011-44B2-B28E-5A646FEA034B}"/>
    <cellStyle name="Normal 92 2 5 2 2 2" xfId="8973" xr:uid="{7084E0A5-BAAB-4265-9EB9-E41295FBEF11}"/>
    <cellStyle name="Normal 92 2 5 2 2 3" xfId="11567" xr:uid="{AA5FBDFA-E380-4BC7-A66F-156A65B95729}"/>
    <cellStyle name="Normal 92 2 5 2 3" xfId="7469" xr:uid="{5592384C-D90A-49BF-8AE1-5E5DCF9F2300}"/>
    <cellStyle name="Normal 92 2 5 2 4" xfId="7335" xr:uid="{88B00A75-3F83-48DB-9EBB-78D2FFB2195B}"/>
    <cellStyle name="Normal 92 2 5 2 5" xfId="10206" xr:uid="{D475B2F3-6796-4A02-96B8-72656FEDAB47}"/>
    <cellStyle name="Normal 92 2 5 3" xfId="4320" xr:uid="{7861B143-2F9E-46EC-AE22-CFC607B662A1}"/>
    <cellStyle name="Normal 92 2 5 3 2" xfId="8088" xr:uid="{1E16E0A4-1EEF-4973-B535-CF1067549B54}"/>
    <cellStyle name="Normal 92 2 5 3 3" xfId="11180" xr:uid="{B2C55D63-66A8-4E8B-97B2-7AD392B14EB1}"/>
    <cellStyle name="Normal 92 2 5 4" xfId="8691" xr:uid="{A744B458-B620-48CC-B2B4-39A2F8290B3C}"/>
    <cellStyle name="Normal 92 2 5 5" xfId="6357" xr:uid="{F9ECCCDF-C42F-4245-AF06-E07C18B1DF53}"/>
    <cellStyle name="Normal 92 2 5 6" xfId="9953" xr:uid="{0C5E0C1D-1A38-4F44-BF0F-09A4DE7A6188}"/>
    <cellStyle name="Normal 92 2 6" xfId="3465" xr:uid="{2763AE43-3D82-44D7-A06B-16C996D39394}"/>
    <cellStyle name="Normal 92 2 6 2" xfId="4466" xr:uid="{CEF89556-DB37-418B-A7C3-FDF5A3A9349C}"/>
    <cellStyle name="Normal 92 2 6 2 2" xfId="8765" xr:uid="{D816115F-9054-430A-8203-2D6EFDF0A5AF}"/>
    <cellStyle name="Normal 92 2 6 2 3" xfId="11298" xr:uid="{2290FDD5-A988-45F2-B368-C285B0344F65}"/>
    <cellStyle name="Normal 92 2 6 3" xfId="9639" xr:uid="{CF1C1378-0E6E-40C1-88D3-F072E772854D}"/>
    <cellStyle name="Normal 92 2 6 4" xfId="7126" xr:uid="{D32133B2-EE95-485D-9E0B-70A3F78DA07F}"/>
    <cellStyle name="Normal 92 2 6 5" xfId="5670" xr:uid="{0621242C-8724-40D3-AB3C-87253AD63992}"/>
    <cellStyle name="Normal 92 2 7" xfId="2434" xr:uid="{FEFA200B-D956-4C05-9569-38E83D9FD8BC}"/>
    <cellStyle name="Normal 92 2 7 2" xfId="5409" xr:uid="{1C3FE5B0-89D0-4314-9D91-FC599D9A30C9}"/>
    <cellStyle name="Normal 92 2 7 2 2" xfId="8372" xr:uid="{26C16ED8-DD83-43DF-BD93-F30BA2FE4F79}"/>
    <cellStyle name="Normal 92 2 7 3" xfId="9118" xr:uid="{86CC4743-8A63-4257-9EB8-BD53D0DBC840}"/>
    <cellStyle name="Normal 92 2 7 4" xfId="6657" xr:uid="{FAB14509-1505-4B7E-B538-71CFECF76771}"/>
    <cellStyle name="Normal 92 2 7 5" xfId="6897" xr:uid="{E42B5F53-C778-41B5-B17D-2F5B1623DD4A}"/>
    <cellStyle name="Normal 92 2 8" xfId="1673" xr:uid="{BCEBC5A2-7417-4736-8299-5CDDC452C82B}"/>
    <cellStyle name="Normal 92 2 8 2" xfId="4975" xr:uid="{31817E31-DF3C-4786-A65A-48E470F77FA5}"/>
    <cellStyle name="Normal 92 2 8 2 2" xfId="9638" xr:uid="{F6FDF906-DCE8-4803-8076-A8CC344B480B}"/>
    <cellStyle name="Normal 92 2 8 3" xfId="7704" xr:uid="{1E4E4FFC-9820-4A1C-AEF3-389DDAC0E5B3}"/>
    <cellStyle name="Normal 92 2 8 4" xfId="10518" xr:uid="{F4FDA19E-4BC8-4F84-824C-9FBDB7F26F4D}"/>
    <cellStyle name="Normal 92 2 9" xfId="3851" xr:uid="{77B0FD8E-F4F8-494B-AE77-D6AD44BA68FF}"/>
    <cellStyle name="Normal 92 2 9 2" xfId="9230" xr:uid="{9826E171-E183-46E0-8B39-6D8534C7754D}"/>
    <cellStyle name="Normal 92 3" xfId="1885" xr:uid="{AB85094D-6A6B-4098-860A-157DD1854588}"/>
    <cellStyle name="Normal 92 3 2" xfId="2351" xr:uid="{29E6227E-123D-44A6-8CAD-3DD95C4A0B7F}"/>
    <cellStyle name="Normal 92 3 2 2" xfId="3660" xr:uid="{6B587DE7-B39C-4867-AB80-366C585ECEC9}"/>
    <cellStyle name="Normal 92 3 2 2 2" xfId="4654" xr:uid="{4492E50A-B1C8-4186-BD94-9C11EB88D89D}"/>
    <cellStyle name="Normal 92 3 2 2 2 2" xfId="8927" xr:uid="{E84AB149-8C0E-4689-8BC9-C0685BE7AED4}"/>
    <cellStyle name="Normal 92 3 2 2 2 3" xfId="11484" xr:uid="{4A02913B-0BDC-40AE-A58C-C1C26468F778}"/>
    <cellStyle name="Normal 92 3 2 2 3" xfId="7668" xr:uid="{1076E4E2-A9DC-4D93-85ED-BEAFB0A99AF4}"/>
    <cellStyle name="Normal 92 3 2 2 4" xfId="7290" xr:uid="{611AE46F-82B0-4903-95D7-0D8105671459}"/>
    <cellStyle name="Normal 92 3 2 2 5" xfId="6779" xr:uid="{C087816E-E847-439C-BACC-2588A16315AC}"/>
    <cellStyle name="Normal 92 3 2 3" xfId="4173" xr:uid="{68BEC1F1-0AE9-450D-9AA9-783D2CE20367}"/>
    <cellStyle name="Normal 92 3 2 3 2" xfId="8326" xr:uid="{D09986E5-AA28-4615-A3EB-15C25E452D25}"/>
    <cellStyle name="Normal 92 3 2 3 3" xfId="11085" xr:uid="{75A9E4AD-D3AE-45BF-B504-9B38837D9B30}"/>
    <cellStyle name="Normal 92 3 2 4" xfId="8584" xr:uid="{750AF36E-44B0-4314-9938-5236912BF296}"/>
    <cellStyle name="Normal 92 3 2 5" xfId="6606" xr:uid="{46ECCF54-404E-4570-B658-A704435B4EBC}"/>
    <cellStyle name="Normal 92 3 2 6" xfId="5707" xr:uid="{DC324C73-154F-4C11-875E-59C5FD1BABBA}"/>
    <cellStyle name="Normal 92 3 3" xfId="2228" xr:uid="{A4B57939-52F7-4278-8F98-1C6B954409F2}"/>
    <cellStyle name="Normal 92 3 3 2" xfId="3742" xr:uid="{5326022C-69D2-4933-9ABC-E13B771ADF2F}"/>
    <cellStyle name="Normal 92 3 3 2 2" xfId="4774" xr:uid="{EB73EBB1-934F-40E3-A970-CFAA191AE203}"/>
    <cellStyle name="Normal 92 3 3 2 2 2" xfId="9000" xr:uid="{B1364E71-1E28-45C3-8381-BED69E5DA0B0}"/>
    <cellStyle name="Normal 92 3 3 2 2 3" xfId="11598" xr:uid="{D382E926-740C-42B6-A485-93F4FFFA1310}"/>
    <cellStyle name="Normal 92 3 3 2 3" xfId="9763" xr:uid="{04445BFA-7656-4E17-99F7-75F269DA3060}"/>
    <cellStyle name="Normal 92 3 3 2 4" xfId="7362" xr:uid="{F4828DB1-AB2D-4CC6-9580-8B8C9371D82E}"/>
    <cellStyle name="Normal 92 3 3 2 5" xfId="10732" xr:uid="{A782CF83-A8FB-434F-B8A2-229B76382D4E}"/>
    <cellStyle name="Normal 92 3 3 3" xfId="4362" xr:uid="{66168318-0D2C-4BF2-A12E-8E67310377A1}"/>
    <cellStyle name="Normal 92 3 3 3 2" xfId="8230" xr:uid="{ABE268AB-2DB6-4743-8D1E-2EE3421F0712}"/>
    <cellStyle name="Normal 92 3 3 3 3" xfId="11217" xr:uid="{47D01C42-1F40-4F50-B7C8-3D881B7E0A53}"/>
    <cellStyle name="Normal 92 3 3 4" xfId="8470" xr:uid="{FE5D61A8-9161-4680-B7FA-969CDEF07236}"/>
    <cellStyle name="Normal 92 3 3 5" xfId="6498" xr:uid="{F584CE4D-46A5-4E00-B2A3-39F9F1770DD4}"/>
    <cellStyle name="Normal 92 3 3 6" xfId="6843" xr:uid="{E30AB71C-2F7E-4B93-9306-011D1FB626FC}"/>
    <cellStyle name="Normal 92 3 4" xfId="3536" xr:uid="{0C5CA319-64FB-4104-8534-0E91FF317D75}"/>
    <cellStyle name="Normal 92 3 4 2" xfId="4521" xr:uid="{8F749772-4377-45DB-94C3-74E1C731EAA7}"/>
    <cellStyle name="Normal 92 3 4 2 2" xfId="8821" xr:uid="{B1EBA7F5-BE12-4C19-849C-DDA30A87BD06}"/>
    <cellStyle name="Normal 92 3 4 2 3" xfId="11352" xr:uid="{98D3AEBF-8868-4B9B-81F4-C22CD9733E81}"/>
    <cellStyle name="Normal 92 3 4 3" xfId="9133" xr:uid="{73AEB17F-94BC-4956-B103-CF6075024438}"/>
    <cellStyle name="Normal 92 3 4 4" xfId="7183" xr:uid="{1AA876AC-18B4-4596-9E19-357E496B8AB1}"/>
    <cellStyle name="Normal 92 3 4 5" xfId="6773" xr:uid="{2AE8820B-7020-49C5-9D4F-EF2E820E3A41}"/>
    <cellStyle name="Normal 92 3 5" xfId="2461" xr:uid="{FEA00E9E-EB2B-4830-A9BB-FEB3B83C8BA1}"/>
    <cellStyle name="Normal 92 3 5 2" xfId="5435" xr:uid="{2B132514-308F-4A09-A04D-5ABC33EC73E2}"/>
    <cellStyle name="Normal 92 3 5 2 2" xfId="8399" xr:uid="{708C0D9E-8086-4F58-A601-ECA2D69B1DC5}"/>
    <cellStyle name="Normal 92 3 5 3" xfId="9592" xr:uid="{2F04DA1A-9590-4655-8804-725ACB828E73}"/>
    <cellStyle name="Normal 92 3 5 4" xfId="6684" xr:uid="{D8B1AE00-486F-4E5D-8B2F-884899960E60}"/>
    <cellStyle name="Normal 92 3 5 5" xfId="7096" xr:uid="{76176E37-A5A7-488B-8C33-73B51A99AC9C}"/>
    <cellStyle name="Normal 92 3 6" xfId="3972" xr:uid="{F7B50ED6-AB61-493A-90A8-79B95DF7A4B3}"/>
    <cellStyle name="Normal 92 3 6 2" xfId="7894" xr:uid="{41A49F98-2687-4F26-A683-57F941AD1A54}"/>
    <cellStyle name="Normal 92 3 6 3" xfId="10941" xr:uid="{A9188451-D113-4E01-B309-DB9CF112C185}"/>
    <cellStyle name="Normal 92 3 7" xfId="9477" xr:uid="{ED524081-E6CE-44B9-A3D5-EEE995511ED8}"/>
    <cellStyle name="Normal 92 3 8" xfId="6166" xr:uid="{1A2E8E8C-D29C-4527-8E0E-8A282F0397B5}"/>
    <cellStyle name="Normal 92 3 9" xfId="10842" xr:uid="{69B58D35-3869-4A5A-9D98-734469CF47B1}"/>
    <cellStyle name="Normal 92 4" xfId="1918" xr:uid="{4EBBDD11-15AA-4A68-975C-E0DE424F1C4C}"/>
    <cellStyle name="Normal 92 4 2" xfId="2258" xr:uid="{071A5422-997F-44B1-89B0-0F947CA10EF2}"/>
    <cellStyle name="Normal 92 4 2 2" xfId="4586" xr:uid="{5C65AE34-9B53-4C7C-8489-D337BF992607}"/>
    <cellStyle name="Normal 92 4 2 2 2" xfId="8259" xr:uid="{310083DE-48A6-4353-B5D0-F9FF6D1DD9FD}"/>
    <cellStyle name="Normal 92 4 2 2 3" xfId="11416" xr:uid="{D23E60CC-4C56-470E-B7E9-7F0D91AA2453}"/>
    <cellStyle name="Normal 92 4 2 3" xfId="9505" xr:uid="{51324D83-C106-480B-910D-19A3E36D705D}"/>
    <cellStyle name="Normal 92 4 2 4" xfId="6527" xr:uid="{7E4D4768-9A57-426D-9018-BA38B4CA7BE8}"/>
    <cellStyle name="Normal 92 4 2 5" xfId="6794" xr:uid="{5B79489C-B543-4E1C-AB5A-B6DD2B06AEC2}"/>
    <cellStyle name="Normal 92 4 3" xfId="3585" xr:uid="{0E3E1B12-897A-450D-813F-1E8BA0B8E416}"/>
    <cellStyle name="Normal 92 4 3 2" xfId="5603" xr:uid="{34C37BCE-5F09-4932-99DB-C99837F2BAC3}"/>
    <cellStyle name="Normal 92 4 3 2 2" xfId="8869" xr:uid="{67B3F87F-D4FF-4403-A7A7-84932ADE6431}"/>
    <cellStyle name="Normal 92 4 3 3" xfId="7231" xr:uid="{8808A20C-8EEC-419C-B59E-133BEAAA1B8E}"/>
    <cellStyle name="Normal 92 4 3 4" xfId="10343" xr:uid="{48491EB9-C741-44EC-9F70-64427880AF0B}"/>
    <cellStyle name="Normal 92 4 4" xfId="4105" xr:uid="{90AAD18F-D8B8-4DFE-9978-35FDA2E596EE}"/>
    <cellStyle name="Normal 92 4 4 2" xfId="7925" xr:uid="{3C2628F7-00F4-4FB4-BD70-D4ADC8F513DB}"/>
    <cellStyle name="Normal 92 4 4 3" xfId="11017" xr:uid="{67D07B28-9201-4906-A2F0-006C9DE94A5F}"/>
    <cellStyle name="Normal 92 4 5" xfId="9460" xr:uid="{39749225-0A90-461C-B3F2-4852AED105BC}"/>
    <cellStyle name="Normal 92 4 6" xfId="6196" xr:uid="{DC7A86C6-F771-462F-B946-6480289C8A85}"/>
    <cellStyle name="Normal 92 4 7" xfId="10254" xr:uid="{F89FBC57-6BEF-437B-A83C-BEBFCD49658B}"/>
    <cellStyle name="Normal 92 5" xfId="2284" xr:uid="{8D24BCB3-A0B6-4E74-9A14-1CE89B921CE3}"/>
    <cellStyle name="Normal 92 5 2" xfId="3612" xr:uid="{0707FDD8-095D-4E77-8D8B-B9DA3857F84B}"/>
    <cellStyle name="Normal 92 5 2 2" xfId="4686" xr:uid="{907D9171-8AEF-46CF-B179-0ECA85995FB6}"/>
    <cellStyle name="Normal 92 5 2 2 2" xfId="8887" xr:uid="{353E9D6E-0987-4A7C-A7CF-4A192D499F19}"/>
    <cellStyle name="Normal 92 5 2 2 3" xfId="11516" xr:uid="{BC824626-C69A-4A0A-B0BA-917C4567EC75}"/>
    <cellStyle name="Normal 92 5 2 3" xfId="7687" xr:uid="{097135E7-2F31-41F8-82D2-513DAD6AC3F2}"/>
    <cellStyle name="Normal 92 5 2 4" xfId="7246" xr:uid="{A0F55CC4-1A97-4139-883F-5FDCF543F7A2}"/>
    <cellStyle name="Normal 92 5 2 5" xfId="6159" xr:uid="{0DF5F218-6745-43F6-8B60-D170913FDBCA}"/>
    <cellStyle name="Normal 92 5 3" xfId="4232" xr:uid="{2F8DF12A-FFEB-427F-B168-0AE5BEA9EB11}"/>
    <cellStyle name="Normal 92 5 3 2" xfId="8285" xr:uid="{7022693F-DDA5-4F20-BAD3-F69A9F9093E1}"/>
    <cellStyle name="Normal 92 5 3 3" xfId="11120" xr:uid="{1C349954-E78C-4315-BF29-38CC067AD5B2}"/>
    <cellStyle name="Normal 92 5 4" xfId="7439" xr:uid="{947AD481-9321-43FE-95B1-56644F5E5D77}"/>
    <cellStyle name="Normal 92 5 5" xfId="6553" xr:uid="{5295DC26-1982-4A87-90BA-54923889E8EC}"/>
    <cellStyle name="Normal 92 5 6" xfId="10775" xr:uid="{E51C1B56-D361-40FA-A4D6-60292880EBE4}"/>
    <cellStyle name="Normal 92 6" xfId="2066" xr:uid="{DAEEBDCA-3782-4700-9AB4-AD0FCF297D5B}"/>
    <cellStyle name="Normal 92 6 2" xfId="3702" xr:uid="{1308735A-0E5D-496F-9D1A-16A07ED6861F}"/>
    <cellStyle name="Normal 92 6 2 2" xfId="4729" xr:uid="{B62B62B5-57AE-4685-A396-D979DF43D433}"/>
    <cellStyle name="Normal 92 6 2 2 2" xfId="8960" xr:uid="{2D38F95D-CB31-469F-80E8-469C7F8848F8}"/>
    <cellStyle name="Normal 92 6 2 2 3" xfId="11554" xr:uid="{503418B7-2DD4-4813-A2E7-B03C3C14F94F}"/>
    <cellStyle name="Normal 92 6 2 3" xfId="9697" xr:uid="{E659F0C0-5947-42AE-B471-1FCB24CA6FE4}"/>
    <cellStyle name="Normal 92 6 2 4" xfId="7322" xr:uid="{3CF7AFF2-F673-432A-A7C8-74A9197A5DCB}"/>
    <cellStyle name="Normal 92 6 2 5" xfId="10746" xr:uid="{22A09774-4422-436C-9B21-78B8663FE7A4}"/>
    <cellStyle name="Normal 92 6 3" xfId="4303" xr:uid="{0BEB791E-C255-4C54-B82A-A0AF9FA3BD3C}"/>
    <cellStyle name="Normal 92 6 3 2" xfId="8074" xr:uid="{BBCD3EBB-00A2-44BB-B48F-D8FD334262B3}"/>
    <cellStyle name="Normal 92 6 3 3" xfId="11167" xr:uid="{3BC49AC3-12E2-40F8-9F26-E6F9CCDA056B}"/>
    <cellStyle name="Normal 92 6 4" xfId="8573" xr:uid="{07F81A56-BE9F-4AB4-B8D6-8C4D5130426E}"/>
    <cellStyle name="Normal 92 6 5" xfId="6344" xr:uid="{74E517BD-0217-46F5-BAC4-DA3ABA283D74}"/>
    <cellStyle name="Normal 92 6 6" xfId="10670" xr:uid="{7D3841C3-0D37-447A-BDDC-448E6B2C6385}"/>
    <cellStyle name="Normal 92 7" xfId="3464" xr:uid="{2CCFB709-8D18-49FC-9AA0-810CF48B1536}"/>
    <cellStyle name="Normal 92 7 2" xfId="4453" xr:uid="{F9ABE639-C6BC-4ADB-A67D-64E75DD3BB86}"/>
    <cellStyle name="Normal 92 7 2 2" xfId="8764" xr:uid="{AE2727B2-3E1C-496C-84C2-60C1AA59F4E3}"/>
    <cellStyle name="Normal 92 7 2 3" xfId="11285" xr:uid="{B2E54E4D-8DB4-4D0D-B7D9-59530FC18E85}"/>
    <cellStyle name="Normal 92 7 3" xfId="7408" xr:uid="{1ACCA1CA-2036-4AF7-B3BA-641C5479528B}"/>
    <cellStyle name="Normal 92 7 4" xfId="7125" xr:uid="{423EE268-4F3B-47F5-A2AD-0F5307B5BD49}"/>
    <cellStyle name="Normal 92 7 5" xfId="6914" xr:uid="{CFC8FDEF-075E-41F5-920B-D8EC6BDCD4B7}"/>
    <cellStyle name="Normal 92 8" xfId="2420" xr:uid="{9811188B-12DA-4D89-8E33-8A628E0AE9BC}"/>
    <cellStyle name="Normal 92 8 2" xfId="5396" xr:uid="{1289D263-9F67-4BB1-B298-B910905146AF}"/>
    <cellStyle name="Normal 92 8 2 2" xfId="8358" xr:uid="{5D8E1BC2-CAC4-48F8-AE72-29D87AFF2790}"/>
    <cellStyle name="Normal 92 8 3" xfId="9731" xr:uid="{39F671C7-F662-41B3-B8AB-15C751CA7256}"/>
    <cellStyle name="Normal 92 8 4" xfId="6643" xr:uid="{5EAF5B05-77DA-448F-AE3F-9E24BC943052}"/>
    <cellStyle name="Normal 92 8 5" xfId="5700" xr:uid="{3A7CD1BD-641F-48DF-8BC3-3063E53BDB08}"/>
    <cellStyle name="Normal 92 9" xfId="1652" xr:uid="{23A4AEF7-C163-4636-8D5F-7BB75B6F339A}"/>
    <cellStyle name="Normal 92 9 2" xfId="4961" xr:uid="{D283BD9C-3F1D-4FF3-BB0E-83A4DB363094}"/>
    <cellStyle name="Normal 92 9 2 2" xfId="7461" xr:uid="{740B4343-3F7B-4DBA-8749-FC41CDDB72F4}"/>
    <cellStyle name="Normal 92 9 3" xfId="7678" xr:uid="{D877C47A-A2BF-403D-B866-39881017AD3C}"/>
    <cellStyle name="Normal 92 9 4" xfId="10023" xr:uid="{508DCF7D-38C5-44BB-BC29-8DDC6731DB09}"/>
    <cellStyle name="Normal 93" xfId="1268" xr:uid="{9A30AA0C-2EF9-441C-8274-8797E1D86343}"/>
    <cellStyle name="Normal 93 10" xfId="2418" xr:uid="{B322C81B-6FF0-44B9-A66A-8E6F5B14BEF2}"/>
    <cellStyle name="Normal 93 10 2" xfId="5394" xr:uid="{CED2AF4A-9B62-4B18-946B-C42522050247}"/>
    <cellStyle name="Normal 93 10 2 2" xfId="8356" xr:uid="{185A65A8-CF78-47B1-AFCF-AD97582850DF}"/>
    <cellStyle name="Normal 93 10 3" xfId="9668" xr:uid="{B8DFDBE8-302C-4FE2-8763-2DDD352E0E93}"/>
    <cellStyle name="Normal 93 10 4" xfId="6641" xr:uid="{A3A2C3D9-CF69-48AC-967C-FF5D17D4F341}"/>
    <cellStyle name="Normal 93 10 5" xfId="5653" xr:uid="{9F86CB4F-ECC5-4477-A5DA-C0D4D31869E8}"/>
    <cellStyle name="Normal 93 11" xfId="1389" xr:uid="{54EEF427-B536-4755-A148-316C355664E4}"/>
    <cellStyle name="Normal 93 11 2" xfId="4822" xr:uid="{000AFBAE-E935-4EAD-9C67-B0BD4545AAAE}"/>
    <cellStyle name="Normal 93 11 2 2" xfId="9754" xr:uid="{F3280D0B-5520-4046-844A-90BFC670B643}"/>
    <cellStyle name="Normal 93 11 3" xfId="7513" xr:uid="{5286FD70-BE8D-44B9-A618-21975EF4E76D}"/>
    <cellStyle name="Normal 93 11 4" xfId="10709" xr:uid="{15C2272E-DCE3-4F90-81AB-3849101FF2E0}"/>
    <cellStyle name="Normal 93 12" xfId="3830" xr:uid="{6DF41FE6-7A05-468A-A225-BB9FEADEFBB1}"/>
    <cellStyle name="Normal 93 12 2" xfId="9215" xr:uid="{02A8E13B-C763-468B-82A0-7CE8A94123BC}"/>
    <cellStyle name="Normal 93 13" xfId="9428" xr:uid="{300D7A7A-B5B4-4DDC-B325-15A36D754B10}"/>
    <cellStyle name="Normal 93 14" xfId="5812" xr:uid="{50386AE2-5338-4262-AD82-083341245323}"/>
    <cellStyle name="Normal 93 15" xfId="6921" xr:uid="{FD812F61-64FB-4A8E-A89D-E7151E1C3608}"/>
    <cellStyle name="Normal 93 2" xfId="1280" xr:uid="{CB82968C-38B2-40A6-8591-4C1BDCD87123}"/>
    <cellStyle name="Normal 93 2 10" xfId="3836" xr:uid="{A4817963-0168-4EDE-A8F4-8CC3F8E3F143}"/>
    <cellStyle name="Normal 93 2 10 2" xfId="9228" xr:uid="{043C17F6-E94A-4AB7-8298-EF9C389D7C23}"/>
    <cellStyle name="Normal 93 2 11" xfId="9176" xr:uid="{0E35938C-42E7-4BDF-A743-320A41DD3D39}"/>
    <cellStyle name="Normal 93 2 12" xfId="6005" xr:uid="{EB9D2624-9E78-476F-B9A3-4014DEA91068}"/>
    <cellStyle name="Normal 93 2 13" xfId="6888" xr:uid="{431CD69C-1956-4B93-9D51-3DAC5D32B416}"/>
    <cellStyle name="Normal 93 2 2" xfId="1896" xr:uid="{A0BD6C56-162E-48DE-87B2-77CC63E920E1}"/>
    <cellStyle name="Normal 93 2 2 2" xfId="2362" xr:uid="{6CD04CD1-42C8-4E33-BA55-9587991EE49B}"/>
    <cellStyle name="Normal 93 2 2 2 2" xfId="3671" xr:uid="{5F2C68D8-D476-4FCD-BA7B-663F3F2F32FA}"/>
    <cellStyle name="Normal 93 2 2 2 2 2" xfId="4665" xr:uid="{0E78313F-0E3F-43D4-8F4C-C7D5F19C7D8F}"/>
    <cellStyle name="Normal 93 2 2 2 2 2 2" xfId="8938" xr:uid="{C14910E0-05FC-4E2C-A52A-6C163F21E771}"/>
    <cellStyle name="Normal 93 2 2 2 2 2 3" xfId="11495" xr:uid="{795983A1-895E-443C-8689-59C4DF7F8BF0}"/>
    <cellStyle name="Normal 93 2 2 2 2 3" xfId="9286" xr:uid="{46F0D50E-52B6-4A97-8D34-E6F387452CFB}"/>
    <cellStyle name="Normal 93 2 2 2 2 4" xfId="7301" xr:uid="{A43FE3BF-4F2B-43C4-A016-B16F35DD0944}"/>
    <cellStyle name="Normal 93 2 2 2 2 5" xfId="7088" xr:uid="{322C7A50-43DC-40B8-8987-FAA4995584B3}"/>
    <cellStyle name="Normal 93 2 2 2 3" xfId="4184" xr:uid="{D863B0C9-B9C2-4D14-97BD-F9C2AD2BEB58}"/>
    <cellStyle name="Normal 93 2 2 2 3 2" xfId="8337" xr:uid="{84240E51-5963-4CCC-ADFD-BE0601E6FB9E}"/>
    <cellStyle name="Normal 93 2 2 2 3 3" xfId="11096" xr:uid="{C5314F1A-0791-4E65-ABAD-02CC501C65A6}"/>
    <cellStyle name="Normal 93 2 2 2 4" xfId="7456" xr:uid="{16CCFBE8-3331-4334-B63D-3715C0561C42}"/>
    <cellStyle name="Normal 93 2 2 2 5" xfId="6617" xr:uid="{3AB09DB4-C66F-4F8F-A597-7CC0E00F1710}"/>
    <cellStyle name="Normal 93 2 2 2 6" xfId="6742" xr:uid="{46A767EF-5644-4B86-B4D6-00C90A845D04}"/>
    <cellStyle name="Normal 93 2 2 3" xfId="2239" xr:uid="{DE874917-DE15-4E80-8F80-985BF970C6D3}"/>
    <cellStyle name="Normal 93 2 2 3 2" xfId="3753" xr:uid="{6889F9F2-A360-483D-BE49-68BB2646C423}"/>
    <cellStyle name="Normal 93 2 2 3 2 2" xfId="4784" xr:uid="{5ED498E9-C4B1-431A-8DCD-206E073E0C91}"/>
    <cellStyle name="Normal 93 2 2 3 2 2 2" xfId="9011" xr:uid="{DCE453A8-8A02-424D-802F-61F593ED7EBA}"/>
    <cellStyle name="Normal 93 2 2 3 2 2 3" xfId="11608" xr:uid="{1910F296-75C6-4011-B9D7-87F8D6874E67}"/>
    <cellStyle name="Normal 93 2 2 3 2 3" xfId="9242" xr:uid="{F0AFC99F-93CD-486C-9B1D-886117712E06}"/>
    <cellStyle name="Normal 93 2 2 3 2 4" xfId="7373" xr:uid="{142E4E92-83B8-4696-88DA-99CDA81E76A5}"/>
    <cellStyle name="Normal 93 2 2 3 2 5" xfId="10579" xr:uid="{29809C38-7D1A-4202-896A-0C13F78FF8DA}"/>
    <cellStyle name="Normal 93 2 2 3 3" xfId="4372" xr:uid="{CBED01BF-48A7-4038-B351-ABD7A53B6C3A}"/>
    <cellStyle name="Normal 93 2 2 3 3 2" xfId="8241" xr:uid="{4164FB5B-813E-4896-8927-DA5132C90D3A}"/>
    <cellStyle name="Normal 93 2 2 3 3 3" xfId="11227" xr:uid="{EA828E62-EDC4-442C-857F-57CBA349E86B}"/>
    <cellStyle name="Normal 93 2 2 3 4" xfId="8578" xr:uid="{1F568D2C-75B8-49B1-9FBF-0A0A601DAA45}"/>
    <cellStyle name="Normal 93 2 2 3 5" xfId="6509" xr:uid="{CEB7BCEF-E3DA-4FE2-A0DB-EA139BCEDC26}"/>
    <cellStyle name="Normal 93 2 2 3 6" xfId="5969" xr:uid="{52B0B7BE-A4FD-49E7-A32C-4DE2ADE00E56}"/>
    <cellStyle name="Normal 93 2 2 4" xfId="3466" xr:uid="{DFA3A366-9972-4E08-9893-405DF7F09155}"/>
    <cellStyle name="Normal 93 2 2 4 2" xfId="4532" xr:uid="{FC3BA381-43DC-4F05-8D80-4E80023E392F}"/>
    <cellStyle name="Normal 93 2 2 4 2 2" xfId="8766" xr:uid="{DA7BC6FD-A354-477B-A343-3AC0430AD4EC}"/>
    <cellStyle name="Normal 93 2 2 4 2 3" xfId="11363" xr:uid="{018FF1E8-DACA-4006-8FA4-777E8505963F}"/>
    <cellStyle name="Normal 93 2 2 4 3" xfId="8488" xr:uid="{9584A753-6DAC-4BF8-B666-7167D0D0F503}"/>
    <cellStyle name="Normal 93 2 2 4 4" xfId="7127" xr:uid="{4EB8807B-BF38-453A-BEC2-68DC1A24D40D}"/>
    <cellStyle name="Normal 93 2 2 4 5" xfId="9970" xr:uid="{98B35FCE-E35C-4773-8DBA-FEB8AE5EF29C}"/>
    <cellStyle name="Normal 93 2 2 5" xfId="2472" xr:uid="{456D5E6C-8570-4F54-A91C-9541927A62EB}"/>
    <cellStyle name="Normal 93 2 2 5 2" xfId="5446" xr:uid="{13DC1D09-0D10-4824-9311-2E01EC182700}"/>
    <cellStyle name="Normal 93 2 2 5 2 2" xfId="8410" xr:uid="{3EB6398E-A69B-42D4-872B-B7BFF1CF252D}"/>
    <cellStyle name="Normal 93 2 2 5 3" xfId="9687" xr:uid="{53E70D3C-279B-4F81-9531-40F894399508}"/>
    <cellStyle name="Normal 93 2 2 5 4" xfId="6695" xr:uid="{3CA9A554-4DEF-4E16-9D7C-5F7CED09A65C}"/>
    <cellStyle name="Normal 93 2 2 5 5" xfId="5685" xr:uid="{96DBCA60-3E6E-419B-820C-2443331D392B}"/>
    <cellStyle name="Normal 93 2 2 6" xfId="3990" xr:uid="{C1C73F74-013E-4B50-A235-103C9E24C31E}"/>
    <cellStyle name="Normal 93 2 2 6 2" xfId="7905" xr:uid="{262C03F2-994F-44CC-8215-1CB58EE16469}"/>
    <cellStyle name="Normal 93 2 2 6 3" xfId="10952" xr:uid="{CC25F7E7-8386-435F-826A-7E79D19C8C9D}"/>
    <cellStyle name="Normal 93 2 2 7" xfId="8570" xr:uid="{DC95CC90-5D21-48B0-BBBF-F64763ED6F7A}"/>
    <cellStyle name="Normal 93 2 2 8" xfId="6177" xr:uid="{F70544C6-2C53-4B94-A377-276A916AA84E}"/>
    <cellStyle name="Normal 93 2 2 9" xfId="7040" xr:uid="{32984559-B0FB-4466-9DC9-32187ED10F80}"/>
    <cellStyle name="Normal 93 2 3" xfId="1929" xr:uid="{0724C1A2-D3A8-4FF1-9D17-4838E9571EE5}"/>
    <cellStyle name="Normal 93 2 3 2" xfId="2269" xr:uid="{BC49881C-3BE9-4E88-BA5A-6D37EBC64D8A}"/>
    <cellStyle name="Normal 93 2 3 2 2" xfId="4584" xr:uid="{E2576A28-240F-4FFB-AA7B-21900F19F199}"/>
    <cellStyle name="Normal 93 2 3 2 2 2" xfId="8270" xr:uid="{22746F0B-6729-4B64-8926-80CCD292C597}"/>
    <cellStyle name="Normal 93 2 3 2 2 3" xfId="11414" xr:uid="{DB52FCEF-B21D-4B3F-825E-447EC101C132}"/>
    <cellStyle name="Normal 93 2 3 2 3" xfId="9524" xr:uid="{01ADC35E-3DC1-4AFF-AB53-D47ACFBAF940}"/>
    <cellStyle name="Normal 93 2 3 2 4" xfId="6538" xr:uid="{1AB8FA84-7174-4542-A12A-B376A2085167}"/>
    <cellStyle name="Normal 93 2 3 2 5" xfId="10200" xr:uid="{9C2E90B9-F80B-44A0-9D89-63D09175B41F}"/>
    <cellStyle name="Normal 93 2 3 3" xfId="3538" xr:uid="{058A56E0-81A9-4DA7-95C9-424DAF163B6D}"/>
    <cellStyle name="Normal 93 2 3 3 2" xfId="5582" xr:uid="{41E1471B-BCC9-44CE-A84D-FC62DBF897F3}"/>
    <cellStyle name="Normal 93 2 3 3 2 2" xfId="8823" xr:uid="{42880DE3-F23B-4D11-AAE8-85AEC9911790}"/>
    <cellStyle name="Normal 93 2 3 3 3" xfId="7185" xr:uid="{E1D80E9A-D45F-40DF-A6C3-E58ECC355260}"/>
    <cellStyle name="Normal 93 2 3 3 4" xfId="10843" xr:uid="{17D74AF2-6035-4217-9730-29D51F105036}"/>
    <cellStyle name="Normal 93 2 3 4" xfId="4103" xr:uid="{ACDFEA55-7F1B-41DE-9A07-67C34862F438}"/>
    <cellStyle name="Normal 93 2 3 4 2" xfId="7936" xr:uid="{62232DBD-E00C-431A-93DC-8478A34C1064}"/>
    <cellStyle name="Normal 93 2 3 4 3" xfId="11015" xr:uid="{DD360B3B-7AE4-4BFF-891E-AD51024B3FF7}"/>
    <cellStyle name="Normal 93 2 3 5" xfId="9032" xr:uid="{5E1F2C98-F05F-4F66-9FDD-A300CEA7DD75}"/>
    <cellStyle name="Normal 93 2 3 6" xfId="6207" xr:uid="{0E23CE26-5530-4832-9FB7-8FDF909FCAAC}"/>
    <cellStyle name="Normal 93 2 3 7" xfId="10310" xr:uid="{163C87CE-18B7-4353-86CC-A09CD65405FA}"/>
    <cellStyle name="Normal 93 2 4" xfId="2295" xr:uid="{5A51F85A-BE72-4895-96EF-F7EC9B2B059F}"/>
    <cellStyle name="Normal 93 2 4 2" xfId="3587" xr:uid="{88EF3EAD-40D8-4F2F-8FBB-EF2ADEA342E9}"/>
    <cellStyle name="Normal 93 2 4 2 2" xfId="4697" xr:uid="{0CDBA14F-30E8-43A9-8398-AE642621BE4F}"/>
    <cellStyle name="Normal 93 2 4 2 2 2" xfId="8871" xr:uid="{09A62953-FF97-4A3E-B97C-AC309DA3D595}"/>
    <cellStyle name="Normal 93 2 4 2 2 3" xfId="11527" xr:uid="{D8AA777E-9B20-46A9-A380-AB833C389A01}"/>
    <cellStyle name="Normal 93 2 4 2 3" xfId="9058" xr:uid="{3FE3430D-44A2-4444-9E84-2E9C863ED261}"/>
    <cellStyle name="Normal 93 2 4 2 4" xfId="7233" xr:uid="{03F9E8B2-E38D-4653-BEFD-9B869870713D}"/>
    <cellStyle name="Normal 93 2 4 2 5" xfId="10457" xr:uid="{4D2E94B7-3203-47D6-A37E-61AC9E6D620C}"/>
    <cellStyle name="Normal 93 2 4 3" xfId="4244" xr:uid="{9255E33E-1965-4A5F-B705-722347F630FF}"/>
    <cellStyle name="Normal 93 2 4 3 2" xfId="8296" xr:uid="{E17CD945-B55C-4966-B7D9-1894BDDFBA31}"/>
    <cellStyle name="Normal 93 2 4 3 3" xfId="11132" xr:uid="{75D483B0-3A91-46D3-9E55-504660440CD3}"/>
    <cellStyle name="Normal 93 2 4 4" xfId="8514" xr:uid="{36841DB4-E359-41CA-93B0-7C2339CDB827}"/>
    <cellStyle name="Normal 93 2 4 5" xfId="6564" xr:uid="{4EEFB47B-D15F-4CF4-8A06-C676D5BE57D9}"/>
    <cellStyle name="Normal 93 2 4 6" xfId="10506" xr:uid="{2AA56BE6-68E2-4387-890E-B5BC1D0FA95B}"/>
    <cellStyle name="Normal 93 2 5" xfId="2078" xr:uid="{889FAE28-2824-4012-AC9A-70DE5539DEB8}"/>
    <cellStyle name="Normal 93 2 5 2" xfId="3623" xr:uid="{E0DDAEFB-B8AA-4C6A-9D24-96146A2F335F}"/>
    <cellStyle name="Normal 93 2 5 2 2" xfId="4740" xr:uid="{E6DE0ACF-230E-480A-8CF0-16FAEADBF7D1}"/>
    <cellStyle name="Normal 93 2 5 2 2 2" xfId="8898" xr:uid="{12CEBA5F-3A27-43B9-9F9E-4D6ED3E7A208}"/>
    <cellStyle name="Normal 93 2 5 2 2 3" xfId="11565" xr:uid="{8DAFB529-FE20-4F7D-9A09-E2346286646C}"/>
    <cellStyle name="Normal 93 2 5 2 3" xfId="9685" xr:uid="{BF573AB5-5F38-43B1-8A10-F0FB4F60F994}"/>
    <cellStyle name="Normal 93 2 5 2 4" xfId="7257" xr:uid="{7B1E72D1-B6C5-4223-9E4D-E57700F1302D}"/>
    <cellStyle name="Normal 93 2 5 2 5" xfId="10880" xr:uid="{6824D58D-4C51-4F92-9A72-4FC3DD688F15}"/>
    <cellStyle name="Normal 93 2 5 3" xfId="4318" xr:uid="{7426EF29-8B04-4C87-B0D2-00B6DCA67168}"/>
    <cellStyle name="Normal 93 2 5 3 2" xfId="8086" xr:uid="{5FD1B9FB-DBE9-4C29-94B8-7172E4F5C063}"/>
    <cellStyle name="Normal 93 2 5 3 3" xfId="11178" xr:uid="{DFD566A7-0B50-436C-BE2A-459BD7BC808B}"/>
    <cellStyle name="Normal 93 2 5 4" xfId="9643" xr:uid="{46CA5117-8707-446C-91D4-09A7A5B0F9EB}"/>
    <cellStyle name="Normal 93 2 5 5" xfId="6355" xr:uid="{6EB817B7-FA68-419B-8DC5-E3600BF13C29}"/>
    <cellStyle name="Normal 93 2 5 6" xfId="10595" xr:uid="{80C4025E-33B5-46B7-8566-D2504CB6ADF2}"/>
    <cellStyle name="Normal 93 2 6" xfId="3713" xr:uid="{F6773213-93F9-4D42-809A-714322427119}"/>
    <cellStyle name="Normal 93 2 6 2" xfId="4451" xr:uid="{F4EA5DA9-DC3D-490E-8F99-64F66CF9578C}"/>
    <cellStyle name="Normal 93 2 6 2 2" xfId="9893" xr:uid="{962E4E25-3C05-4B51-97C5-D0A187D012D2}"/>
    <cellStyle name="Normal 93 2 6 2 3" xfId="8971" xr:uid="{25F0278B-3549-43C0-B38D-15BB42B6F14C}"/>
    <cellStyle name="Normal 93 2 6 2 4" xfId="11283" xr:uid="{FBAE145E-AD31-44D8-AE58-67C0187C5C16}"/>
    <cellStyle name="Normal 93 2 6 3" xfId="9778" xr:uid="{3D4185AA-9921-4F51-8AC4-FDF533655B6A}"/>
    <cellStyle name="Normal 93 2 6 4" xfId="7333" xr:uid="{D43B190A-A812-418D-BD32-AE3970F729F9}"/>
    <cellStyle name="Normal 93 2 6 5" xfId="6762" xr:uid="{0ACCFEFE-BB3F-4776-8755-D8022F90D39B}"/>
    <cellStyle name="Normal 93 2 7" xfId="3069" xr:uid="{ABA9F466-6FA8-4F1C-92FF-192A64F69496}"/>
    <cellStyle name="Normal 93 2 7 2" xfId="5507" xr:uid="{4FE61213-A7EB-4D95-96A9-4BFAA2996D82}"/>
    <cellStyle name="Normal 93 2 7 2 2" xfId="8627" xr:uid="{2D67E15E-70D8-435D-9144-04748101CC3E}"/>
    <cellStyle name="Normal 93 2 7 3" xfId="7651" xr:uid="{EDB07067-2BDB-4E82-BAA1-90F3429E5094}"/>
    <cellStyle name="Normal 93 2 7 4" xfId="6979" xr:uid="{18C55DEA-366C-470B-A817-21FBCE1BAD54}"/>
    <cellStyle name="Normal 93 2 7 5" xfId="10177" xr:uid="{5A38A01E-1C46-44C6-8519-8B2F6BB0C112}"/>
    <cellStyle name="Normal 93 2 8" xfId="2432" xr:uid="{A4F3C47A-8A3B-4313-9F82-6572048E2CD6}"/>
    <cellStyle name="Normal 93 2 8 2" xfId="5407" xr:uid="{F57DF802-A387-4C46-AF57-7E3E6A146D4E}"/>
    <cellStyle name="Normal 93 2 8 2 2" xfId="8370" xr:uid="{58A6FBEC-39B2-4224-8A89-29E326532A8C}"/>
    <cellStyle name="Normal 93 2 8 3" xfId="7392" xr:uid="{E140CA74-C490-4EE6-885D-C795A6723950}"/>
    <cellStyle name="Normal 93 2 8 4" xfId="6655" xr:uid="{061A6A4B-F6C6-47B8-B4D7-AAA49E1ED05B}"/>
    <cellStyle name="Normal 93 2 8 5" xfId="9978" xr:uid="{5D22E341-E330-4ED8-B732-5826BE664AC8}"/>
    <cellStyle name="Normal 93 2 9" xfId="1671" xr:uid="{79EC11DC-1BAC-4008-8FB7-461BB1BA0E3E}"/>
    <cellStyle name="Normal 93 2 9 2" xfId="4973" xr:uid="{FF4F3ECF-7B7B-458F-BE8A-3B605AEC6DEE}"/>
    <cellStyle name="Normal 93 2 9 2 2" xfId="9596" xr:uid="{D10DC59F-1282-4141-A230-06893474D00F}"/>
    <cellStyle name="Normal 93 2 9 3" xfId="7702" xr:uid="{13C84693-49B5-408B-9136-82069EF834B9}"/>
    <cellStyle name="Normal 93 2 9 4" xfId="5724" xr:uid="{801CE8FE-B2C3-4EA1-AC9C-5D46749A9A31}"/>
    <cellStyle name="Normal 93 3" xfId="1304" xr:uid="{99604040-3FD2-45BE-9DE5-5CE783AC68D5}"/>
    <cellStyle name="Normal 93 3 2" xfId="2349" xr:uid="{95BB8B40-54A3-4268-B368-4095B7212080}"/>
    <cellStyle name="Normal 93 3 2 2" xfId="3658" xr:uid="{1D42E831-20A5-4A23-91A7-2D6828842687}"/>
    <cellStyle name="Normal 93 3 2 2 2" xfId="4597" xr:uid="{92725BA4-0DA1-4DBE-A625-41F9ED0B6997}"/>
    <cellStyle name="Normal 93 3 2 2 2 2" xfId="8925" xr:uid="{E63993E8-72A0-4677-B1D3-0F676B1EA92C}"/>
    <cellStyle name="Normal 93 3 2 2 2 3" xfId="11427" xr:uid="{9046C752-2C17-4709-ADFE-2AFCC78480A7}"/>
    <cellStyle name="Normal 93 3 2 2 3" xfId="8555" xr:uid="{A2B56979-E604-413F-B325-C0D534C98724}"/>
    <cellStyle name="Normal 93 3 2 2 4" xfId="7288" xr:uid="{E3951A65-7B27-4E93-9D29-D23BAE834542}"/>
    <cellStyle name="Normal 93 3 2 2 5" xfId="5740" xr:uid="{F46DB4B1-F03B-48A6-B20A-7AC634E15E03}"/>
    <cellStyle name="Normal 93 3 2 3" xfId="4116" xr:uid="{16B06801-8443-43EA-839B-C434740A8309}"/>
    <cellStyle name="Normal 93 3 2 3 2" xfId="8324" xr:uid="{BE42D7B4-A4A7-487C-A88D-5E0C8945AD56}"/>
    <cellStyle name="Normal 93 3 2 3 3" xfId="11028" xr:uid="{0A8A808F-1C29-47E9-A213-400B83E1C4FF}"/>
    <cellStyle name="Normal 93 3 2 4" xfId="9444" xr:uid="{89E5A41B-5720-4028-ABEF-7CF2B7B5C8D0}"/>
    <cellStyle name="Normal 93 3 2 5" xfId="6604" xr:uid="{33F2F6F4-6387-4DF7-89DF-2D482543F50F}"/>
    <cellStyle name="Normal 93 3 2 6" xfId="10298" xr:uid="{F79E04E2-BDCF-4D1F-92D9-8504E13A7BB9}"/>
    <cellStyle name="Normal 93 3 3" xfId="2226" xr:uid="{52A40D76-A1B5-4153-AE10-A3D236A149DA}"/>
    <cellStyle name="Normal 93 3 3 2" xfId="3740" xr:uid="{8CA6091B-2785-4223-9D7C-FC7005BEB11F}"/>
    <cellStyle name="Normal 93 3 3 2 2" xfId="4772" xr:uid="{DE14D908-FE5B-48E5-930B-270BE6C13803}"/>
    <cellStyle name="Normal 93 3 3 2 2 2" xfId="8998" xr:uid="{78AA6E54-B3EF-4CE8-A2D5-7C63A661280F}"/>
    <cellStyle name="Normal 93 3 3 2 2 3" xfId="11596" xr:uid="{4191DACD-C6EC-4A31-AFE7-E61EDEB4490D}"/>
    <cellStyle name="Normal 93 3 3 2 3" xfId="9765" xr:uid="{BD56802A-5E61-43AA-9AF7-40B763A7C554}"/>
    <cellStyle name="Normal 93 3 3 2 4" xfId="7360" xr:uid="{9A263675-C1B7-438D-92A2-62570FC03F35}"/>
    <cellStyle name="Normal 93 3 3 2 5" xfId="6638" xr:uid="{D7ADBF0A-29CF-47C6-A3FC-8CAB3BDF47D8}"/>
    <cellStyle name="Normal 93 3 3 3" xfId="4360" xr:uid="{6E6FEF21-FDB0-4E66-90B0-67AB5EDAA196}"/>
    <cellStyle name="Normal 93 3 3 3 2" xfId="8228" xr:uid="{1055E170-8127-4EDC-AD4D-2A99146FAEE2}"/>
    <cellStyle name="Normal 93 3 3 3 3" xfId="11215" xr:uid="{F9E6965D-D54D-45EC-BC43-3680A1708108}"/>
    <cellStyle name="Normal 93 3 3 4" xfId="9529" xr:uid="{C830B7E6-3813-43BF-B36F-D51FA257F72E}"/>
    <cellStyle name="Normal 93 3 3 5" xfId="6496" xr:uid="{EAC3A915-7C14-48CA-9A21-DC58D95AAC7A}"/>
    <cellStyle name="Normal 93 3 3 6" xfId="10629" xr:uid="{1F69F66C-898F-4DD4-A71C-729843D56A8C}"/>
    <cellStyle name="Normal 93 3 4" xfId="3088" xr:uid="{D4687D52-B0BB-40EA-86A0-FF483E75699A}"/>
    <cellStyle name="Normal 93 3 4 2" xfId="4464" xr:uid="{CE44B87C-731A-4D4E-A9F1-F0CC8BA3929C}"/>
    <cellStyle name="Normal 93 3 4 2 2" xfId="8638" xr:uid="{7F74D556-C005-4734-BF09-102C5C2B9BEF}"/>
    <cellStyle name="Normal 93 3 4 2 3" xfId="11296" xr:uid="{9D22EEAF-9543-413A-AD09-21D0BA888978}"/>
    <cellStyle name="Normal 93 3 4 3" xfId="8471" xr:uid="{2A64EDA6-2C34-4AEB-AAC5-3E0ECF76C6E3}"/>
    <cellStyle name="Normal 93 3 4 4" xfId="6991" xr:uid="{124429DD-6033-4B9A-921F-2FC5ABEA085D}"/>
    <cellStyle name="Normal 93 3 4 5" xfId="10052" xr:uid="{B9968B6F-8F87-4E0D-9101-7660D21AAED9}"/>
    <cellStyle name="Normal 93 3 5" xfId="2459" xr:uid="{64051F6A-DCE2-4F0A-81B4-32A40DCB4A05}"/>
    <cellStyle name="Normal 93 3 5 2" xfId="5433" xr:uid="{492B226A-0D10-43A4-BD37-FCCDC8175811}"/>
    <cellStyle name="Normal 93 3 5 2 2" xfId="8397" xr:uid="{B914C3F9-E4A4-441E-B7B2-C1DDA49D704A}"/>
    <cellStyle name="Normal 93 3 5 3" xfId="9677" xr:uid="{FAF4EB66-02B4-4F5E-AABA-7A2006595824}"/>
    <cellStyle name="Normal 93 3 5 4" xfId="6682" xr:uid="{C854F545-E5D3-4EE8-BBC6-3D570E815CFE}"/>
    <cellStyle name="Normal 93 3 5 5" xfId="10034" xr:uid="{DAA0960F-135E-416B-9426-3A9BEF13FFC2}"/>
    <cellStyle name="Normal 93 3 6" xfId="1883" xr:uid="{E51861A9-7440-4A76-8384-B5F5B3AD3C49}"/>
    <cellStyle name="Normal 93 3 6 2" xfId="5106" xr:uid="{3C94D211-E984-447F-BFC5-5654A9483E3B}"/>
    <cellStyle name="Normal 93 3 6 2 2" xfId="11689" xr:uid="{1E2EF3D7-3459-4EAA-8258-29549C296C4F}"/>
    <cellStyle name="Normal 93 3 6 3" xfId="7892" xr:uid="{8D5F6365-94DD-4005-8BE9-FAFDC8968DB4}"/>
    <cellStyle name="Normal 93 3 6 4" xfId="10218" xr:uid="{2B2395BD-47A3-4232-AEAC-6B4998E4B515}"/>
    <cellStyle name="Normal 93 3 7" xfId="3849" xr:uid="{8DFBE608-A617-47CE-AFBE-0E8D4E9A8A31}"/>
    <cellStyle name="Normal 93 3 7 2" xfId="9274" xr:uid="{37269AC8-81BA-4F69-A0AA-C62FDFBC70A5}"/>
    <cellStyle name="Normal 93 3 8" xfId="6164" xr:uid="{CA4F72F0-ECD4-40B1-8B85-8C30A56B3EF7}"/>
    <cellStyle name="Normal 93 3 9" xfId="6923" xr:uid="{7E25B210-294C-4761-9E9F-9FD352BFF22B}"/>
    <cellStyle name="Normal 93 4" xfId="1916" xr:uid="{3E537116-5580-4A0B-B7D2-496786269BB9}"/>
    <cellStyle name="Normal 93 4 2" xfId="2256" xr:uid="{4E9D5B63-1B0D-447C-99E0-F15622E268D7}"/>
    <cellStyle name="Normal 93 4 2 2" xfId="4652" xr:uid="{22480A4E-06B4-4001-A341-31D477CB1642}"/>
    <cellStyle name="Normal 93 4 2 2 2" xfId="8257" xr:uid="{5C2CE1E3-DD03-4118-A3B8-A6A0B445BF45}"/>
    <cellStyle name="Normal 93 4 2 2 3" xfId="11482" xr:uid="{D8DA8B4A-B32D-473D-91AB-00250BADB1F6}"/>
    <cellStyle name="Normal 93 4 2 3" xfId="4171" xr:uid="{94AFCBC3-AA3E-4E3D-9465-BD9605516498}"/>
    <cellStyle name="Normal 93 4 2 3 2" xfId="9305" xr:uid="{0DB96EE5-521B-4AC0-825C-3B8DD2EDEEE9}"/>
    <cellStyle name="Normal 93 4 2 3 3" xfId="11083" xr:uid="{0C3806BC-FEFC-4595-8A7D-B6C7C7DCBE71}"/>
    <cellStyle name="Normal 93 4 2 4" xfId="6525" xr:uid="{E00090CE-07F2-4C12-AECE-DB97D11405E9}"/>
    <cellStyle name="Normal 93 4 2 5" xfId="10192" xr:uid="{0E3D2020-EEA7-4B90-83D2-E18AF2E329D0}"/>
    <cellStyle name="Normal 93 4 3" xfId="3253" xr:uid="{FA87B134-6C1A-47C9-B6A5-5E3167633C24}"/>
    <cellStyle name="Normal 93 4 3 2" xfId="4519" xr:uid="{200F4059-4B9A-4847-9E86-C2095F48409B}"/>
    <cellStyle name="Normal 93 4 3 2 2" xfId="8705" xr:uid="{D892CDBC-75D2-4044-A254-BBD9A550973B}"/>
    <cellStyle name="Normal 93 4 3 2 3" xfId="11350" xr:uid="{BE51FD77-7975-47EA-839C-AF15907EFE7E}"/>
    <cellStyle name="Normal 93 4 3 3" xfId="7056" xr:uid="{CDEA2698-A2CF-4DCE-BEB8-66445E42309E}"/>
    <cellStyle name="Normal 93 4 3 4" xfId="6889" xr:uid="{DB00C299-3422-4595-B409-2DD295796191}"/>
    <cellStyle name="Normal 93 4 4" xfId="3970" xr:uid="{7F4B2359-F56F-4DD3-BB7D-88C133753AFC}"/>
    <cellStyle name="Normal 93 4 4 2" xfId="7923" xr:uid="{742D597C-650D-4DC8-87B7-B3EF6195A4FC}"/>
    <cellStyle name="Normal 93 4 4 3" xfId="10940" xr:uid="{8E1A7879-B121-47D3-AA3D-8B04B616F22F}"/>
    <cellStyle name="Normal 93 4 5" xfId="9342" xr:uid="{230E6064-C9F2-49FA-8A00-C6B1F9A0709A}"/>
    <cellStyle name="Normal 93 4 6" xfId="6194" xr:uid="{5DAE1B10-7D7B-4EB4-8BF7-84B4C756127A}"/>
    <cellStyle name="Normal 93 4 7" xfId="5683" xr:uid="{4C7A05BB-1298-4FBD-A2A0-CED9C893B200}"/>
    <cellStyle name="Normal 93 5" xfId="1650" xr:uid="{7E901AE1-0DF9-41C3-8E4D-187E52EFF51E}"/>
    <cellStyle name="Normal 93 5 2" xfId="2282" xr:uid="{1A6C7631-9F25-4794-ABE7-BF55CA30ED97}"/>
    <cellStyle name="Normal 93 5 2 2" xfId="4578" xr:uid="{48C08B82-4B99-4415-AFB6-712DFAD6AFAD}"/>
    <cellStyle name="Normal 93 5 2 2 2" xfId="8283" xr:uid="{EC59D406-FDD4-4941-9D57-7B8A2ECB35DB}"/>
    <cellStyle name="Normal 93 5 2 2 3" xfId="11408" xr:uid="{72291EBC-597E-4A88-BCDB-3BE4461B28D1}"/>
    <cellStyle name="Normal 93 5 2 3" xfId="9559" xr:uid="{12FB3EB3-E5C0-4689-A92A-25EDD7A6AD33}"/>
    <cellStyle name="Normal 93 5 2 4" xfId="6551" xr:uid="{8BF482F1-7F85-487C-BD17-EB8E4E709A5A}"/>
    <cellStyle name="Normal 93 5 2 5" xfId="10574" xr:uid="{89F54A48-E7F5-476A-9D49-4BD4AED57011}"/>
    <cellStyle name="Normal 93 5 3" xfId="3517" xr:uid="{D0BA8844-3DD7-4116-8149-4CFE69F617CD}"/>
    <cellStyle name="Normal 93 5 3 2" xfId="5571" xr:uid="{99CABCF4-D2C3-4C1C-8171-C83CD72F9E71}"/>
    <cellStyle name="Normal 93 5 3 2 2" xfId="8804" xr:uid="{8D916247-FFD4-4F4C-ABDF-699BEE9871A3}"/>
    <cellStyle name="Normal 93 5 3 3" xfId="7165" xr:uid="{041BA565-A9E7-4FA4-84FC-E41B9CE4F3AA}"/>
    <cellStyle name="Normal 93 5 3 4" xfId="10011" xr:uid="{FFC4A44B-8109-4EEB-8A7A-9B8B3089F940}"/>
    <cellStyle name="Normal 93 5 4" xfId="4097" xr:uid="{2AEEE530-71B5-44A9-A6D3-D0E304A6F04D}"/>
    <cellStyle name="Normal 93 5 4 2" xfId="7676" xr:uid="{DA12F7DE-E41D-48DD-BEF1-D4050FA37A93}"/>
    <cellStyle name="Normal 93 5 4 3" xfId="11009" xr:uid="{64C4CACF-5CD6-40F2-9F63-4A4102607325}"/>
    <cellStyle name="Normal 93 5 5" xfId="7527" xr:uid="{5C58900D-7BF5-4443-9EFF-BF34346B6B8A}"/>
    <cellStyle name="Normal 93 5 6" xfId="5983" xr:uid="{87B14FD7-41CD-4520-BD93-661679917E82}"/>
    <cellStyle name="Normal 93 5 7" xfId="7003" xr:uid="{1026C722-B43E-45A6-8D0D-80DF44FCBD56}"/>
    <cellStyle name="Normal 93 6" xfId="2064" xr:uid="{A1910516-819C-4D52-AFEA-77D37D0AE818}"/>
    <cellStyle name="Normal 93 6 2" xfId="3568" xr:uid="{5FA00D6B-7735-4E64-8CEE-F8DB838B7D01}"/>
    <cellStyle name="Normal 93 6 2 2" xfId="4684" xr:uid="{E8959171-F818-4A24-A91C-865DBB3F52D1}"/>
    <cellStyle name="Normal 93 6 2 2 2" xfId="8852" xr:uid="{92295F2C-5460-463F-814A-74204D1C2C1E}"/>
    <cellStyle name="Normal 93 6 2 2 3" xfId="11514" xr:uid="{529AC9D1-348F-4592-ADB2-E511AFCBC34F}"/>
    <cellStyle name="Normal 93 6 2 3" xfId="8761" xr:uid="{FBBB3C2A-491B-4B3B-941C-55B2CEE48424}"/>
    <cellStyle name="Normal 93 6 2 4" xfId="7214" xr:uid="{3E7CC11D-0971-4838-8FE2-19C223D1D3EA}"/>
    <cellStyle name="Normal 93 6 2 5" xfId="10422" xr:uid="{DD76ADC6-1530-4522-B1A8-1ED23F5FD8BF}"/>
    <cellStyle name="Normal 93 6 3" xfId="4230" xr:uid="{E462A6E7-91E3-487E-9B46-51B3C02EEB94}"/>
    <cellStyle name="Normal 93 6 3 2" xfId="8072" xr:uid="{6E199B9F-4C04-4695-9407-6D8C95C036E6}"/>
    <cellStyle name="Normal 93 6 3 3" xfId="11118" xr:uid="{9D9C318D-5B71-4ADB-A7E1-69E1C15163A8}"/>
    <cellStyle name="Normal 93 6 4" xfId="9535" xr:uid="{45B0C918-732C-49DB-A24C-A18A2EF170F0}"/>
    <cellStyle name="Normal 93 6 5" xfId="6342" xr:uid="{6F1FCC65-7CB7-4829-9044-94A5BFC952FE}"/>
    <cellStyle name="Normal 93 6 6" xfId="5737" xr:uid="{34688265-9AD5-458A-9D37-196DF916E4B5}"/>
    <cellStyle name="Normal 93 7" xfId="3610" xr:uid="{51CB0352-D90E-4DDD-8225-19BAAF9A80C6}"/>
    <cellStyle name="Normal 93 7 2" xfId="4727" xr:uid="{D16D9387-CBB0-4A61-B76D-8007B10AF675}"/>
    <cellStyle name="Normal 93 7 2 2" xfId="9851" xr:uid="{109FC605-56A7-4FAF-93B3-36CEAEA39D68}"/>
    <cellStyle name="Normal 93 7 2 3" xfId="8885" xr:uid="{CD925BC2-62A9-46AB-BA14-E1863C294D57}"/>
    <cellStyle name="Normal 93 7 2 4" xfId="11552" xr:uid="{0F945807-75F4-4C65-849E-C3199D3401FB}"/>
    <cellStyle name="Normal 93 7 3" xfId="4301" xr:uid="{492BAEE1-6B9F-40D2-B7E8-558675CD0459}"/>
    <cellStyle name="Normal 93 7 3 2" xfId="8455" xr:uid="{FAE0B154-5386-44A6-9AC5-6890715E4948}"/>
    <cellStyle name="Normal 93 7 3 3" xfId="11165" xr:uid="{C6F8691D-C178-42BD-B0B0-8902B74E19EB}"/>
    <cellStyle name="Normal 93 7 4" xfId="7244" xr:uid="{16C00427-69C2-4525-AAEC-19815A8331B9}"/>
    <cellStyle name="Normal 93 7 5" xfId="10184" xr:uid="{C3E588EA-912C-4587-83E1-9A7383E206F2}"/>
    <cellStyle name="Normal 93 8" xfId="3700" xr:uid="{5780C58C-F4A1-4906-B629-62AE8A0CD3FB}"/>
    <cellStyle name="Normal 93 8 2" xfId="4445" xr:uid="{7EE233EA-42AD-4B11-B656-07BA5A22FAD6}"/>
    <cellStyle name="Normal 93 8 2 2" xfId="9884" xr:uid="{5EB77EC0-BF3E-4888-A4B6-D678819F8CFF}"/>
    <cellStyle name="Normal 93 8 2 3" xfId="8958" xr:uid="{F39925DE-08DE-4514-8A16-C5FAB98D114F}"/>
    <cellStyle name="Normal 93 8 2 4" xfId="11277" xr:uid="{D00A8BD4-65A7-47FD-8F5E-BFC161CE7B22}"/>
    <cellStyle name="Normal 93 8 3" xfId="7393" xr:uid="{35EE5117-EC5F-49FA-BF3B-D79492A666F7}"/>
    <cellStyle name="Normal 93 8 4" xfId="7320" xr:uid="{8E0AFD4A-C129-4D2B-983F-B8A36CB71C03}"/>
    <cellStyle name="Normal 93 8 5" xfId="10440" xr:uid="{B6385F75-FB66-4B0F-AF49-B74E397CCE83}"/>
    <cellStyle name="Normal 93 9" xfId="3061" xr:uid="{3B329A59-5C95-4C21-B668-8C277223ED57}"/>
    <cellStyle name="Normal 93 9 2" xfId="5503" xr:uid="{E5310C4B-5CDB-4815-B466-1A0A172CC429}"/>
    <cellStyle name="Normal 93 9 2 2" xfId="8620" xr:uid="{EBEA215C-1F52-4DC1-B900-80943A6758BC}"/>
    <cellStyle name="Normal 93 9 3" xfId="7477" xr:uid="{7B1DDDDA-9549-4B20-BD05-BF5FB0AD0F8C}"/>
    <cellStyle name="Normal 93 9 4" xfId="6972" xr:uid="{0C8273C9-27B5-4B57-9A49-3AFD7E3CB5AD}"/>
    <cellStyle name="Normal 93 9 5" xfId="6837" xr:uid="{B6C51A02-F23C-4FE7-B864-7C241A47956C}"/>
    <cellStyle name="Normal 94" xfId="1369" xr:uid="{091867C0-0D25-424C-AAFB-72EB9A4BA7DA}"/>
    <cellStyle name="Normal 94 2" xfId="3907" xr:uid="{4266FE9E-55B4-41BF-993E-56D2DCA42B95}"/>
    <cellStyle name="Normal 94 3" xfId="9711" xr:uid="{3A739582-C00E-483D-BA9F-8DF7ED48C811}"/>
    <cellStyle name="Normal 94 4" xfId="8564" xr:uid="{B5500DCC-AF76-4D01-8634-64EC05EFC30F}"/>
    <cellStyle name="Normal 94 4 2" xfId="9788" xr:uid="{B2816B3F-DEEB-48F8-8D5B-19853A668F63}"/>
    <cellStyle name="Normal 94 5" xfId="9930" xr:uid="{1D9B4723-7753-49E3-A1D4-DCF474C7A65A}"/>
    <cellStyle name="Normal 94 6" xfId="9189" xr:uid="{A14E85F7-2F1A-40B7-9A50-29CF2A45B2BC}"/>
    <cellStyle name="Normal 94 6 2" xfId="11765" xr:uid="{06FFA5DF-0E30-4A1F-9BF5-A318871BCF2D}"/>
    <cellStyle name="Normal 95" xfId="1387" xr:uid="{11973837-4DFE-4539-AFAA-DA3A09219DF9}"/>
    <cellStyle name="Normal 95 2" xfId="4003" xr:uid="{73284A19-C8FB-4C68-B928-2C6B5EC41267}"/>
    <cellStyle name="Normal 96" xfId="1375" xr:uid="{A2E36A5C-F7CF-4FDA-8C72-23DCC9FEB741}"/>
    <cellStyle name="Normal 96 2" xfId="3899" xr:uid="{115A48BB-AA56-42C8-8CBC-9BD46666751E}"/>
    <cellStyle name="Normal 96 3" xfId="8602" xr:uid="{FAC7BA19-F8B8-46EB-A590-64290C570617}"/>
    <cellStyle name="Normal 97" xfId="3764" xr:uid="{C64EC5B4-0C91-4E38-AE25-B49C80E3889A}"/>
    <cellStyle name="Normal 97 2" xfId="3923" xr:uid="{DA109064-CCF3-4F7D-A189-7F08ED380667}"/>
    <cellStyle name="Normal 98" xfId="3776" xr:uid="{AB4F6D23-733B-4A9A-AC17-45F5B378FC55}"/>
    <cellStyle name="Normal 98 2" xfId="3956" xr:uid="{F47FF2CE-F79E-48FA-9940-01901842D615}"/>
    <cellStyle name="Normal 99" xfId="1388" xr:uid="{2C092C32-A9F0-41A6-9232-2EA58FD92DC4}"/>
    <cellStyle name="Normal 99 2" xfId="3963" xr:uid="{F1F74AB8-007A-4B6B-BE53-1AD811FB7DA2}"/>
    <cellStyle name="Normal 99 3" xfId="7658" xr:uid="{16B41985-9778-4A4B-A2F2-984416B696E4}"/>
    <cellStyle name="Normal0" xfId="415" xr:uid="{0E193446-4B94-49E2-B2F3-80BEB07A3D91}"/>
    <cellStyle name="Normal0 2" xfId="667" xr:uid="{53256A24-E3B2-4772-9813-28426BA1FAAB}"/>
    <cellStyle name="Note 2" xfId="416" xr:uid="{06AF8F31-A0FE-4E4B-A135-8D06E5B0FA51}"/>
    <cellStyle name="Note 2 2" xfId="1195" xr:uid="{1E98AB26-4B68-4E92-B206-5EDEFCA7E8F3}"/>
    <cellStyle name="Note 2 2 2" xfId="2430" xr:uid="{F77499A1-4FBB-470D-8C31-DD705192A1F2}"/>
    <cellStyle name="Note 2 2 2 2" xfId="7685" xr:uid="{FB3D583F-03EE-46ED-914B-5590347A80D1}"/>
    <cellStyle name="Note 2 3" xfId="1638" xr:uid="{C78866B8-7F04-41A4-A9F6-5D475BB05721}"/>
    <cellStyle name="Note 2 3 2" xfId="7672" xr:uid="{594AD89E-1FB9-4821-BF0B-E0DF9D03842D}"/>
    <cellStyle name="Note 2 3 2 2" xfId="9142" xr:uid="{5F44A1D1-AFD5-4387-8758-974000EF6237}"/>
    <cellStyle name="Note 2 4" xfId="2377" xr:uid="{8AB48848-ADA4-47DB-A7BD-8EFC2FC3BD55}"/>
    <cellStyle name="Note 2 4 2" xfId="9768" xr:uid="{63078D0E-3971-4F6F-A86D-9D7DACB1F666}"/>
    <cellStyle name="Output 2" xfId="417" xr:uid="{0DE032BE-DF42-4C16-A72F-0ECFC7C30253}"/>
    <cellStyle name="Output 2 2" xfId="1818" xr:uid="{57104A3D-03A8-48A8-BF06-EE8A263545D8}"/>
    <cellStyle name="Output 2 2 2" xfId="7840" xr:uid="{A50F7028-D355-4B6A-9FF8-B26A93D3F292}"/>
    <cellStyle name="Output 2 3" xfId="2378" xr:uid="{20C1D4B6-8EBA-4A63-9835-528D5B705242}"/>
    <cellStyle name="Output Amounts" xfId="418" xr:uid="{3BFC17F1-52DC-48A6-B934-07E79949D92C}"/>
    <cellStyle name="Output Line Items" xfId="419" xr:uid="{F35346B0-B3E6-48E2-BB20-9BC4650312B6}"/>
    <cellStyle name="PageSubTitle" xfId="420" xr:uid="{1E1BF0DE-29D8-484B-88EC-83A6AC3D8E06}"/>
    <cellStyle name="PageTitle" xfId="421" xr:uid="{FAE77E62-E995-46A4-A3EE-810C81EB372E}"/>
    <cellStyle name="Percent [0]" xfId="422" xr:uid="{7B6EA4AB-E20C-4C69-8AB0-47C3C642708A}"/>
    <cellStyle name="Percent [0] 2" xfId="668" xr:uid="{BC7FE480-ACFF-45D7-9C30-A8B81CDA662E}"/>
    <cellStyle name="Percent [00]" xfId="423" xr:uid="{5DC74730-3B35-4935-83C0-776ED6AE0D6B}"/>
    <cellStyle name="Percent [00] 2" xfId="669" xr:uid="{074F25BD-D8D2-485F-8772-9C8DB65F2318}"/>
    <cellStyle name="Percent [2]" xfId="424" xr:uid="{FC481BE2-CC7B-45D3-9C9F-32B754BC2724}"/>
    <cellStyle name="Percent [2] 2" xfId="425" xr:uid="{362835ED-FDCC-4924-8EFA-42950F4FF650}"/>
    <cellStyle name="Percent [2] 2 2" xfId="671" xr:uid="{4382174C-37A8-4556-8624-6EB78C20541F}"/>
    <cellStyle name="Percent [2] 3" xfId="670" xr:uid="{D49584F7-2C40-4294-89C6-2738DDD9759B}"/>
    <cellStyle name="Percent 10" xfId="1249" xr:uid="{9B1D111A-A9CF-4FD8-9B69-829AA7ABA552}"/>
    <cellStyle name="Percent 10 2" xfId="1297" xr:uid="{F3DC5D0D-175A-482F-86AC-F8A3FF9A77B6}"/>
    <cellStyle name="Percent 10 2 2" xfId="3254" xr:uid="{6582CFE3-5003-40F2-9BC7-D5BE2CDCF997}"/>
    <cellStyle name="Percent 10 2 3" xfId="1907" xr:uid="{22C1EB0E-36E4-43D8-9768-54FBD9AA6F7C}"/>
    <cellStyle name="Percent 10 2 4" xfId="9421" xr:uid="{22CDECAD-D61D-4CED-B444-B4F280504FBE}"/>
    <cellStyle name="Percent 10 3" xfId="3063" xr:uid="{975598F1-8004-4CD9-B89E-BCA4B8B43ACE}"/>
    <cellStyle name="Percent 10 3 2" xfId="4572" xr:uid="{379B6E2A-F215-473E-B745-50F41AB07500}"/>
    <cellStyle name="Percent 10 3 2 2" xfId="8622" xr:uid="{69ED6BD5-356D-41C1-906C-36F3FFDC6FD4}"/>
    <cellStyle name="Percent 10 3 2 3" xfId="11402" xr:uid="{7C4200AA-1F0F-423C-B7CA-11377026461A}"/>
    <cellStyle name="Percent 10 3 3" xfId="4088" xr:uid="{6E5103CE-70E2-45D0-9DEE-FA10735428E0}"/>
    <cellStyle name="Percent 10 3 3 2" xfId="9245" xr:uid="{2F0639CA-2283-4737-8F4D-CBAADA8786BA}"/>
    <cellStyle name="Percent 10 3 3 3" xfId="11000" xr:uid="{73E0223F-1569-441F-A9E3-9CB65A65C8E1}"/>
    <cellStyle name="Percent 10 3 4" xfId="6974" xr:uid="{FAE51CC5-E40A-4275-86F3-1A92CEAFE095}"/>
    <cellStyle name="Percent 10 3 5" xfId="10578" xr:uid="{8417705D-BA4D-4E03-9F42-755681749202}"/>
    <cellStyle name="Percent 10 4" xfId="4439" xr:uid="{4527403B-B2B3-474B-B1F0-09D70F28FA36}"/>
    <cellStyle name="Percent 10 4 2" xfId="11271" xr:uid="{0472D616-65E4-4A16-A58F-1A599EF269FD}"/>
    <cellStyle name="Percent 10 4 3" xfId="10202" xr:uid="{933F57AE-69FB-45A2-B6A6-E8102A4AF5FB}"/>
    <cellStyle name="Percent 10 5" xfId="3824" xr:uid="{DEDACE60-0AB3-4051-8106-C27A9C05EE67}"/>
    <cellStyle name="Percent 10 5 2" xfId="10644" xr:uid="{25C43DD6-7AD2-4C7C-9C84-7BEE03AF940C}"/>
    <cellStyle name="Percent 10 6" xfId="10270" xr:uid="{A119F5B9-BCCB-47A7-BD49-33750EEFBA6A}"/>
    <cellStyle name="Percent 11" xfId="1279" xr:uid="{7672AF9F-04BB-4218-8869-2D6E9849FAD2}"/>
    <cellStyle name="Percent 11 2" xfId="2324" xr:uid="{E8751C57-59DF-409F-940A-8BB7694DC6A7}"/>
    <cellStyle name="Percent 11 2 2" xfId="3255" xr:uid="{73A02CB8-F2C9-426C-9BD1-562F0711323B}"/>
    <cellStyle name="Percent 11 2 3" xfId="9464" xr:uid="{76DE8A9B-80DC-4476-8D12-2DFCD5120C79}"/>
    <cellStyle name="Percent 11 2 4" xfId="8680" xr:uid="{DECEE5AE-9B06-4EAA-99FC-E15E7EFF6AC6}"/>
    <cellStyle name="Percent 11 3" xfId="2249" xr:uid="{6C6F9FB9-0B09-4342-9C91-2096BDD55A85}"/>
    <cellStyle name="Percent 11 3 2" xfId="3644" xr:uid="{54AC51F9-F7EA-450F-AB2C-E064029577CC}"/>
    <cellStyle name="Percent 11 3 3" xfId="5373" xr:uid="{8D8633C6-2508-4128-9331-D29A287CCF55}"/>
    <cellStyle name="Percent 11 3 3 2" xfId="8251" xr:uid="{9DDB16B8-329A-4C4D-8D0B-139658181B8A}"/>
    <cellStyle name="Percent 11 3 4" xfId="9456" xr:uid="{D22C7B3D-75CC-4768-857D-BB4FE1147B22}"/>
    <cellStyle name="Percent 11 3 5" xfId="9607" xr:uid="{7D1C4000-48CA-4D34-AD4A-4DBA832C739B}"/>
    <cellStyle name="Percent 11 3 6" xfId="6519" xr:uid="{2E32B423-BD74-47EE-8B3D-1BFE5BDAA8B7}"/>
    <cellStyle name="Percent 11 3 7" xfId="5675" xr:uid="{AA0D1128-89DB-496E-873C-39D45E14279A}"/>
    <cellStyle name="Percent 11 4" xfId="3071" xr:uid="{ECA686E4-0B7A-4B57-9F2C-06BB55C3CC4F}"/>
    <cellStyle name="Percent 11 4 2" xfId="5509" xr:uid="{304C9F92-660D-4B13-908C-B87AC751954B}"/>
    <cellStyle name="Percent 11 4 2 2" xfId="8629" xr:uid="{BAD32699-CBA1-47AE-BB4A-12FA5EDE9BB3}"/>
    <cellStyle name="Percent 11 4 3" xfId="7436" xr:uid="{2B6070F5-AD59-4CEE-802C-77788ADE9CF9}"/>
    <cellStyle name="Percent 11 4 4" xfId="6981" xr:uid="{300623E6-1FD8-42C0-A358-F340272A7574}"/>
    <cellStyle name="Percent 11 4 5" xfId="10589" xr:uid="{51F41478-EAE4-4527-9424-3B1DEB52511E}"/>
    <cellStyle name="Percent 11 5" xfId="1908" xr:uid="{EF3F7DBB-6A6D-41AA-BBAE-8ABF60B5B535}"/>
    <cellStyle name="Percent 11 5 2" xfId="5122" xr:uid="{EF8830E5-E29E-4D65-B9BD-DCE6021B090D}"/>
    <cellStyle name="Percent 11 5 2 2" xfId="9104" xr:uid="{72CAB9D4-67F6-4913-954F-AE1167C96F18}"/>
    <cellStyle name="Percent 11 5 2 3" xfId="11696" xr:uid="{1DA9A63F-42CE-4BA8-B39D-35AD1F2831AD}"/>
    <cellStyle name="Percent 11 5 3" xfId="7916" xr:uid="{A2946838-A9FB-4921-9C2E-C5B6D70996B1}"/>
    <cellStyle name="Percent 11 5 4" xfId="10001" xr:uid="{2780E57D-8BB0-47F6-ACCF-C7F61259B3DC}"/>
    <cellStyle name="Percent 11 6" xfId="9320" xr:uid="{69ECABBA-22DF-4E5D-9C39-EAAE4697CA79}"/>
    <cellStyle name="Percent 11 7" xfId="6187" xr:uid="{5BD0ED61-072E-42F3-96E5-7A1A428924FB}"/>
    <cellStyle name="Percent 12" xfId="1296" xr:uid="{AE939951-58A7-4475-AC4C-7A577BEE0593}"/>
    <cellStyle name="Percent 12 2" xfId="2345" xr:uid="{64D245F8-5455-4BA0-9BE1-2179823BE6A1}"/>
    <cellStyle name="Percent 12 3" xfId="3089" xr:uid="{632B3A3F-2817-4C62-96CA-430F8CB8CC02}"/>
    <cellStyle name="Percent 12 4" xfId="1881" xr:uid="{5C265B30-1620-4C0F-9AB1-1AC240C9AB2B}"/>
    <cellStyle name="Percent 12 5" xfId="9429" xr:uid="{257CD60F-F6B5-431B-9176-340508525756}"/>
    <cellStyle name="Percent 13" xfId="1277" xr:uid="{AC1BE301-A0FD-4168-A841-B216ABEEF735}"/>
    <cellStyle name="Percent 13 2" xfId="2332" xr:uid="{EE7069C6-2828-4DAD-9B92-20C5782214F8}"/>
    <cellStyle name="Percent 13 3" xfId="3256" xr:uid="{8FF8CC57-BA4B-4010-9975-22BC196252F3}"/>
    <cellStyle name="Percent 13 4" xfId="1867" xr:uid="{D2231E0D-6180-4F5B-9D2C-7DA21235C33F}"/>
    <cellStyle name="Percent 13 5" xfId="9288" xr:uid="{8A9A1E21-995D-49AD-92FC-09CEE5CB845D}"/>
    <cellStyle name="Percent 14" xfId="1295" xr:uid="{566BC361-A8DD-4462-A05D-84B6DB068DE2}"/>
    <cellStyle name="Percent 14 2" xfId="3257" xr:uid="{E01F6FC7-1BA1-4915-9F57-8EEBC5CD26AB}"/>
    <cellStyle name="Percent 14 3" xfId="1863" xr:uid="{80407F31-4297-43D6-9E8A-137548495D86}"/>
    <cellStyle name="Percent 14 4" xfId="9550" xr:uid="{3A6C4E50-AA89-4A5C-AA39-B43326D4833A}"/>
    <cellStyle name="Percent 15" xfId="1276" xr:uid="{B4DFFBD8-A2AD-4A61-89BC-EB67D0AAA5C9}"/>
    <cellStyle name="Percent 15 2" xfId="3353" xr:uid="{7B7D94CE-749E-4089-87E7-7844FBC16109}"/>
    <cellStyle name="Percent 15 3" xfId="1809" xr:uid="{D9DBF6E3-BD6E-4D89-A670-1DDBC44A029C}"/>
    <cellStyle name="Percent 15 4" xfId="9548" xr:uid="{8C599E40-5E40-4528-8CED-33CD28862E45}"/>
    <cellStyle name="Percent 16" xfId="1294" xr:uid="{8244BDA7-24FF-49F9-B3B3-BEB275E8EECC}"/>
    <cellStyle name="Percent 16 2" xfId="3354" xr:uid="{CC44EFAE-76FF-42A6-A8C4-634F1DF69B51}"/>
    <cellStyle name="Percent 16 3" xfId="1810" xr:uid="{4B1EA725-BD0C-4AE3-A8E1-EE9C35B6B244}"/>
    <cellStyle name="Percent 16 4" xfId="8500" xr:uid="{CB58D37B-3D71-4A86-9787-4B3C75CE8991}"/>
    <cellStyle name="Percent 17" xfId="1275" xr:uid="{ABE5D098-3FED-4A3D-943D-C5B551BBE407}"/>
    <cellStyle name="Percent 17 2" xfId="3467" xr:uid="{25CBFA6B-E3FF-410A-BCC2-3B528C8CA6EF}"/>
    <cellStyle name="Percent 17 3" xfId="1808" xr:uid="{C72E0AE2-FE96-465F-90BD-EC7ABF3D001F}"/>
    <cellStyle name="Percent 17 4" xfId="9565" xr:uid="{C50E70BC-B1FE-4140-A122-ACA92295AA62}"/>
    <cellStyle name="Percent 18" xfId="1269" xr:uid="{9D0E9B0E-1B46-4DCF-AEFA-F54BE78FF3F7}"/>
    <cellStyle name="Percent 18 2" xfId="3487" xr:uid="{099CD33A-4E9A-42F0-B452-39644E945EF3}"/>
    <cellStyle name="Percent 18 3" xfId="1877" xr:uid="{E9A46F4F-8002-423E-AD81-23E583A81E7D}"/>
    <cellStyle name="Percent 18 4" xfId="8583" xr:uid="{09CB3481-16D2-4DD4-9FCD-6C59D8219912}"/>
    <cellStyle name="Percent 19" xfId="1303" xr:uid="{E17AE2F8-07A5-4239-B9DE-3AF414CD5FDB}"/>
    <cellStyle name="Percent 19 2" xfId="3489" xr:uid="{08E114DE-2D90-4AF3-871C-3A22F321AE70}"/>
    <cellStyle name="Percent 19 3" xfId="1851" xr:uid="{6B0E0EF4-D8BF-4E90-BD50-35FE13231965}"/>
    <cellStyle name="Percent 19 4" xfId="9494" xr:uid="{1A1CDE5F-09E4-4A5E-BF5D-2F51C1C2E555}"/>
    <cellStyle name="Percent 2" xfId="426" xr:uid="{884E1963-1243-4D56-9B5C-D46F384FC72E}"/>
    <cellStyle name="Percent 2 10" xfId="1196" xr:uid="{0412802E-D265-4E27-BCE5-B92A7150D077}"/>
    <cellStyle name="Percent 2 10 2" xfId="2092" xr:uid="{B55E2F4D-5851-44D2-8964-C8876C6344E8}"/>
    <cellStyle name="Percent 2 10 2 2" xfId="5253" xr:uid="{3EB5C9A2-06CB-4997-955D-D60CE4A15189}"/>
    <cellStyle name="Percent 2 10 2 2 2" xfId="8099" xr:uid="{0866B304-C818-4BCA-8699-8762D065055A}"/>
    <cellStyle name="Percent 2 10 2 3" xfId="6368" xr:uid="{BFDDF054-D58F-4219-9922-9CAF924B4A24}"/>
    <cellStyle name="Percent 2 10 2 4" xfId="6596" xr:uid="{8EAAD5B1-80D1-4DCA-86E0-EAB07AC76CC1}"/>
    <cellStyle name="Percent 2 10 3" xfId="2547" xr:uid="{9B31885A-9EE4-4DDF-B876-CCB650FF3AC4}"/>
    <cellStyle name="Percent 2 10 4" xfId="1688" xr:uid="{F5ADFCB8-66B3-48A6-A6C1-79CFB7D1FD56}"/>
    <cellStyle name="Percent 2 10 4 2" xfId="4986" xr:uid="{3BAB5657-7D94-4761-91D9-071541425928}"/>
    <cellStyle name="Percent 2 10 4 2 2" xfId="11675" xr:uid="{09268BA6-E92F-4788-A975-4AA078E8162E}"/>
    <cellStyle name="Percent 2 10 4 3" xfId="7716" xr:uid="{B5D82BD8-54E8-4A45-B6BD-1D25123F2904}"/>
    <cellStyle name="Percent 2 10 4 4" xfId="10710" xr:uid="{214E10F0-89CC-4E46-AAAC-D52FE8CE4020}"/>
    <cellStyle name="Percent 2 10 5" xfId="9317" xr:uid="{1F80A0FC-B803-440F-B2BC-EA1D8AA32DB7}"/>
    <cellStyle name="Percent 2 10 6" xfId="7396" xr:uid="{F3CF2E02-BC4A-481D-A329-D4F05D174352}"/>
    <cellStyle name="Percent 2 10 7" xfId="6018" xr:uid="{E354D71E-DAE1-4D3F-89B6-0EB41F9EA388}"/>
    <cellStyle name="Percent 2 11" xfId="1197" xr:uid="{7F317E3F-9C21-4BB8-A1F0-BE211F8A7040}"/>
    <cellStyle name="Percent 2 11 2" xfId="2548" xr:uid="{7C9DB89D-64E0-4527-9B59-BA831CD070B2}"/>
    <cellStyle name="Percent 2 11 3" xfId="1407" xr:uid="{AC7624E4-BA31-486F-9A05-0CA50FAB0492}"/>
    <cellStyle name="Percent 2 11 3 2" xfId="4831" xr:uid="{7D164762-284D-4CBE-98AF-147FCD6A7596}"/>
    <cellStyle name="Percent 2 11 3 2 2" xfId="11630" xr:uid="{850DCCC6-590F-4E44-9AF4-3A8547F25188}"/>
    <cellStyle name="Percent 2 11 3 3" xfId="7525" xr:uid="{34A962AE-0CC7-44C8-BFBF-C9201FE9EF04}"/>
    <cellStyle name="Percent 2 11 3 4" xfId="10350" xr:uid="{A44CDED9-095A-4307-819E-DE39E2E45EDC}"/>
    <cellStyle name="Percent 2 11 4" xfId="9125" xr:uid="{8E99D515-B0B0-410A-88B0-2659633283F9}"/>
    <cellStyle name="Percent 2 11 5" xfId="8684" xr:uid="{68D0ECD1-939C-4614-9C03-1DCA0F381CC1}"/>
    <cellStyle name="Percent 2 11 6" xfId="5824" xr:uid="{2BA5E437-8DA7-43E2-A8F9-2919F1931E80}"/>
    <cellStyle name="Percent 2 12" xfId="1198" xr:uid="{C73AB014-4648-4E57-93AC-2805C761F3DF}"/>
    <cellStyle name="Percent 2 12 2" xfId="2549" xr:uid="{B230C47A-A5A6-4E20-96A6-4900E97BEC38}"/>
    <cellStyle name="Percent 2 12 3" xfId="1943" xr:uid="{52444DD8-E70F-4148-A3EE-C0F8CD09F430}"/>
    <cellStyle name="Percent 2 12 3 2" xfId="5137" xr:uid="{531785CF-D0EC-45B7-BFAA-01C182F59982}"/>
    <cellStyle name="Percent 2 12 3 2 2" xfId="11707" xr:uid="{C1C8C839-253E-47BB-ADCF-9643FD884AA7}"/>
    <cellStyle name="Percent 2 12 3 3" xfId="7950" xr:uid="{34C41963-7069-497D-8B58-70F78A823C11}"/>
    <cellStyle name="Percent 2 12 3 4" xfId="7033" xr:uid="{62C58175-917E-461B-AD3E-728DF388A66B}"/>
    <cellStyle name="Percent 2 12 4" xfId="9385" xr:uid="{B46DA40F-E9CC-46E8-B393-3894F0553A06}"/>
    <cellStyle name="Percent 2 12 5" xfId="8603" xr:uid="{49A3F490-84CE-4F8D-98EF-026A55BC8151}"/>
    <cellStyle name="Percent 2 12 6" xfId="6220" xr:uid="{4A6F12E6-24D3-46A9-97BC-FF18177F0EA6}"/>
    <cellStyle name="Percent 2 13" xfId="1199" xr:uid="{CFA0A3EB-1F68-43DA-AC71-626209002418}"/>
    <cellStyle name="Percent 2 14" xfId="1200" xr:uid="{0F29A51D-37D7-4E54-8665-92F8245B8946}"/>
    <cellStyle name="Percent 2 15" xfId="1201" xr:uid="{BCE6908C-8BEE-4CCC-8901-81E11A1D6753}"/>
    <cellStyle name="Percent 2 16" xfId="1335" xr:uid="{69059AA5-9274-4AFB-87FB-A61E31CFB29C}"/>
    <cellStyle name="Percent 2 16 2" xfId="3055" xr:uid="{7DB3603A-B6DD-4BAA-BE13-08DEF84FDF9B}"/>
    <cellStyle name="Percent 2 16 2 2" xfId="4618" xr:uid="{F126FC0D-B7FF-4EB8-8ACB-E50D0C57839D}"/>
    <cellStyle name="Percent 2 16 2 2 2" xfId="11448" xr:uid="{EC153BD7-D0E8-402F-9EC9-81170075D043}"/>
    <cellStyle name="Percent 2 16 2 2 3" xfId="10683" xr:uid="{DFB35B41-8755-41BC-8EFE-EAD791CEDA55}"/>
    <cellStyle name="Percent 2 16 2 3" xfId="4137" xr:uid="{79A072D4-4852-46F4-BEB6-D14D3DD694A0}"/>
    <cellStyle name="Percent 2 16 2 3 2" xfId="11049" xr:uid="{3982A0C3-D42B-4881-9892-6245A342F9C2}"/>
    <cellStyle name="Percent 2 16 2 4" xfId="10429" xr:uid="{256B465B-9FCE-4B18-B49A-B52214C92602}"/>
    <cellStyle name="Percent 2 16 2 5" xfId="10453" xr:uid="{DA8279F2-3099-412C-B620-8E88B85C4171}"/>
    <cellStyle name="Percent 2 16 3" xfId="4485" xr:uid="{4BF7347B-4C0B-4969-BB8F-1A81BA2E06BC}"/>
    <cellStyle name="Percent 2 16 3 2" xfId="11317" xr:uid="{F6DAF6CA-6B92-48A0-8F04-3141ADBDC8AB}"/>
    <cellStyle name="Percent 2 16 3 3" xfId="5964" xr:uid="{A1A66686-DC9A-4AE5-8189-26A8A2117B08}"/>
    <cellStyle name="Percent 2 16 4" xfId="3870" xr:uid="{C5C11CA1-4249-488E-ACD0-1777CF58B407}"/>
    <cellStyle name="Percent 2 16 4 2" xfId="5499" xr:uid="{65B7F11F-ED09-4CA3-91E4-6EACAB2794E3}"/>
    <cellStyle name="Percent 2 16 4 3" xfId="10900" xr:uid="{670104FA-5A42-4F8F-B700-3E6F429C6002}"/>
    <cellStyle name="Percent 2 16 5" xfId="10469" xr:uid="{0DCCBB77-5DE0-49D6-8E11-14F55DF44115}"/>
    <cellStyle name="Percent 2 16 6" xfId="5656" xr:uid="{35A002F3-23FD-4B85-B410-C9F02CD549AC}"/>
    <cellStyle name="Percent 2 17" xfId="4212" xr:uid="{D460109E-F93A-425F-B166-ECFCF45097B2}"/>
    <cellStyle name="Percent 2 17 2" xfId="9702" xr:uid="{1A0D5E73-7BBD-4546-A21D-E45AD18DC039}"/>
    <cellStyle name="Percent 2 17 3" xfId="9146" xr:uid="{EF2E62CA-C058-42F6-9114-E1FD4071BEE4}"/>
    <cellStyle name="Percent 2 2" xfId="427" xr:uid="{1204E405-617A-4EE4-B1F7-B4AA01B1A421}"/>
    <cellStyle name="Percent 2 2 2" xfId="1351" xr:uid="{BFA6FC76-ABB6-4386-8C7C-6B7B73AAF826}"/>
    <cellStyle name="Percent 2 2 2 2" xfId="1853" xr:uid="{80173C32-9B1F-49DC-B6AB-C17530B15EEB}"/>
    <cellStyle name="Percent 2 2 2 2 2" xfId="4633" xr:uid="{4C7DA79E-774C-4272-8D7F-3A3F618AECAC}"/>
    <cellStyle name="Percent 2 2 2 2 2 2" xfId="11463" xr:uid="{ED34D867-7ED6-4ADB-A9DF-722CAE7C948B}"/>
    <cellStyle name="Percent 2 2 2 2 2 3" xfId="6852" xr:uid="{335A8291-93BE-4B1D-9E84-5AD2285B7C16}"/>
    <cellStyle name="Percent 2 2 2 2 3" xfId="4152" xr:uid="{866B0D6D-A79A-410E-B0CF-7A7B06E15ABA}"/>
    <cellStyle name="Percent 2 2 2 2 3 2" xfId="5101" xr:uid="{32C2962A-9679-4BB1-8A74-26D0D0B54EE9}"/>
    <cellStyle name="Percent 2 2 2 2 3 3" xfId="11064" xr:uid="{B15817E4-31EA-4B4B-842A-DFAED875207D}"/>
    <cellStyle name="Percent 2 2 2 2 4" xfId="10606" xr:uid="{D63C4D8C-95CA-47E9-9396-608656322708}"/>
    <cellStyle name="Percent 2 2 2 3" xfId="1639" xr:uid="{4A023809-9750-44D1-9AC7-908359A5C171}"/>
    <cellStyle name="Percent 2 2 2 3 2" xfId="4500" xr:uid="{D1B1F4B6-15C3-45F6-B89D-D790FDEE59CF}"/>
    <cellStyle name="Percent 2 2 2 3 2 2" xfId="11332" xr:uid="{AA7AE0B2-79EA-4DAD-B7E5-0D1333382022}"/>
    <cellStyle name="Percent 2 2 2 3 3" xfId="9956" xr:uid="{3B0EDC27-3FA6-47A1-9758-96BA36AE94AB}"/>
    <cellStyle name="Percent 2 2 2 3 4" xfId="10528" xr:uid="{0A48CBF7-EBFE-40BC-914D-57AA97F114FF}"/>
    <cellStyle name="Percent 2 2 2 4" xfId="3885" xr:uid="{D65D2BD7-A9AC-4D13-9126-8362ACBCC4FB}"/>
    <cellStyle name="Percent 2 2 2 4 2" xfId="4957" xr:uid="{760BF3B9-A44A-4270-ABE1-49A17DFB9602}"/>
    <cellStyle name="Percent 2 2 2 4 3" xfId="10915" xr:uid="{46B86243-EFB8-49F8-882B-DA40DFD828DF}"/>
    <cellStyle name="Percent 2 2 2 5" xfId="10341" xr:uid="{A804ADD0-F59A-4F21-98A4-F121D6AA152F}"/>
    <cellStyle name="Percent 2 2 2 6" xfId="10604" xr:uid="{5D2DBCB3-0A8C-4218-9EAA-9A16F106187B}"/>
    <cellStyle name="Percent 2 2 3" xfId="1856" xr:uid="{D8B4EE18-8148-41A7-A03A-680610F001C9}"/>
    <cellStyle name="Percent 2 2 4" xfId="1453" xr:uid="{64609E2A-18CE-478D-8B29-A2ECCE209BFC}"/>
    <cellStyle name="Percent 2 3" xfId="428" xr:uid="{E60DE89E-C9E5-4E5B-8D57-4B74B5CE4102}"/>
    <cellStyle name="Percent 2 3 2" xfId="1478" xr:uid="{7EBEAAA9-243F-45D8-B0E0-B63FC91386CD}"/>
    <cellStyle name="Percent 2 3 2 2" xfId="1522" xr:uid="{9CE7582F-4663-49FE-A546-6060383464A6}"/>
    <cellStyle name="Percent 2 3 2 2 2" xfId="1751" xr:uid="{B395E2BF-1E44-42DF-B4F9-87AABF6C99B2}"/>
    <cellStyle name="Percent 2 3 2 2 2 2" xfId="2154" xr:uid="{BC9908BD-FEC2-4C0C-ABC9-41C6ED39AACA}"/>
    <cellStyle name="Percent 2 3 2 2 2 2 2" xfId="5311" xr:uid="{7A6C7213-61E3-45E8-A38A-B5FA939690CC}"/>
    <cellStyle name="Percent 2 3 2 2 2 2 2 2" xfId="8161" xr:uid="{60005962-8365-4684-BF6F-78120AD5A3F9}"/>
    <cellStyle name="Percent 2 3 2 2 2 2 3" xfId="6430" xr:uid="{07D580D9-1027-4CD9-9FDA-C3636A0B605B}"/>
    <cellStyle name="Percent 2 3 2 2 2 2 4" xfId="10287" xr:uid="{8805E531-B590-492C-A8D6-FE224DDAEE49}"/>
    <cellStyle name="Percent 2 3 2 2 2 3" xfId="5044" xr:uid="{E282E338-A2F1-43D0-B12F-CDF50CB61515}"/>
    <cellStyle name="Percent 2 3 2 2 2 3 2" xfId="7779" xr:uid="{4ADD4315-ACA1-460F-86E5-AF361E3B76A3}"/>
    <cellStyle name="Percent 2 3 2 2 2 4" xfId="6080" xr:uid="{99FBF669-7A39-4B40-A85D-982649E6C55E}"/>
    <cellStyle name="Percent 2 3 2 2 2 5" xfId="6870" xr:uid="{B85122C8-6979-4314-A671-A2B9D9D3A183}"/>
    <cellStyle name="Percent 2 3 2 2 3" xfId="2005" xr:uid="{6ACEF12D-77BE-49F3-8E16-4A2C0D4FB99F}"/>
    <cellStyle name="Percent 2 3 2 2 3 2" xfId="5196" xr:uid="{710AB16A-24D2-4ADE-877C-A257D6E7F32A}"/>
    <cellStyle name="Percent 2 3 2 2 3 2 2" xfId="8012" xr:uid="{278B20FB-FED7-4AE4-A861-1D143E65A9AD}"/>
    <cellStyle name="Percent 2 3 2 2 3 3" xfId="6282" xr:uid="{E1729E89-4757-4D2D-879C-0A3789443545}"/>
    <cellStyle name="Percent 2 3 2 2 3 4" xfId="10328" xr:uid="{FE711764-475B-4F11-AB9A-441496F9E399}"/>
    <cellStyle name="Percent 2 3 2 2 4" xfId="4897" xr:uid="{9D41583F-F828-4499-86D6-592993C18736}"/>
    <cellStyle name="Percent 2 3 2 2 4 2" xfId="7598" xr:uid="{AE7C9394-B5B0-4732-987B-B9A745416952}"/>
    <cellStyle name="Percent 2 3 2 2 5" xfId="5903" xr:uid="{DF180BF9-9EC3-4867-8A99-A2D05F33443D}"/>
    <cellStyle name="Percent 2 3 2 2 6" xfId="10024" xr:uid="{FABC60EA-F59B-4546-B7DE-819B551A9366}"/>
    <cellStyle name="Percent 2 3 2 3" xfId="1559" xr:uid="{FB54ABF9-58F1-4463-819C-61F3C5287055}"/>
    <cellStyle name="Percent 2 3 2 3 2" xfId="1787" xr:uid="{88093908-E6F5-4E40-8C90-FCAAF1E649EB}"/>
    <cellStyle name="Percent 2 3 2 3 2 2" xfId="2190" xr:uid="{0E00BE5D-AA2E-4BAC-9845-36BF504187C4}"/>
    <cellStyle name="Percent 2 3 2 3 2 2 2" xfId="5346" xr:uid="{209F77B9-BAD7-4A68-B10B-4DBA41218468}"/>
    <cellStyle name="Percent 2 3 2 3 2 2 2 2" xfId="8197" xr:uid="{C29D029B-5363-431C-BEF1-A74EE6E580FC}"/>
    <cellStyle name="Percent 2 3 2 3 2 2 3" xfId="6466" xr:uid="{3CC96E05-D351-4718-906B-08B2D70BA3D4}"/>
    <cellStyle name="Percent 2 3 2 3 2 2 4" xfId="5672" xr:uid="{A91A8AA5-B7BC-4CE6-A10E-E6CF7E1B2B3C}"/>
    <cellStyle name="Percent 2 3 2 3 2 3" xfId="5077" xr:uid="{ED5DBD6D-6557-4B93-8997-C47F0061438E}"/>
    <cellStyle name="Percent 2 3 2 3 2 3 2" xfId="7815" xr:uid="{F7659E41-36FF-46CB-AB4C-EF96F43E8F1A}"/>
    <cellStyle name="Percent 2 3 2 3 2 4" xfId="6116" xr:uid="{0FC7DA2B-B319-4146-BE36-7F4997D328C5}"/>
    <cellStyle name="Percent 2 3 2 3 2 5" xfId="6583" xr:uid="{0B9C5731-D0BD-441C-8BD4-31AF2B43D697}"/>
    <cellStyle name="Percent 2 3 2 3 3" xfId="2041" xr:uid="{276E4E35-6D3C-47A4-B707-105525E79192}"/>
    <cellStyle name="Percent 2 3 2 3 3 2" xfId="5231" xr:uid="{3DB26F12-67A5-4184-88BE-4E7612EDAD25}"/>
    <cellStyle name="Percent 2 3 2 3 3 2 2" xfId="8048" xr:uid="{23815876-ECF7-420D-ADE7-B2E7BFF457DB}"/>
    <cellStyle name="Percent 2 3 2 3 3 3" xfId="6318" xr:uid="{25D41436-165B-4B0B-B4FF-271483024673}"/>
    <cellStyle name="Percent 2 3 2 3 3 4" xfId="10537" xr:uid="{E4F92CD0-CF28-422C-9817-32E161738883}"/>
    <cellStyle name="Percent 2 3 2 3 4" xfId="4931" xr:uid="{F6A2B606-9424-44E6-A012-8632E6B3DEBC}"/>
    <cellStyle name="Percent 2 3 2 3 4 2" xfId="7634" xr:uid="{92B729FB-EEFF-4C52-A8B6-F98D49C42075}"/>
    <cellStyle name="Percent 2 3 2 3 5" xfId="5939" xr:uid="{A04444F6-79D8-4294-8D04-2AD347E18CAB}"/>
    <cellStyle name="Percent 2 3 2 3 6" xfId="10301" xr:uid="{34458760-C0CA-4496-AEC0-AB2E875D2263}"/>
    <cellStyle name="Percent 2 3 2 4" xfId="1715" xr:uid="{4BD77029-587F-4A47-8F8D-5EF6C8756A90}"/>
    <cellStyle name="Percent 2 3 2 4 2" xfId="2118" xr:uid="{5AE989F0-5F42-4E3B-83CA-CAC2901A50F0}"/>
    <cellStyle name="Percent 2 3 2 4 2 2" xfId="5278" xr:uid="{8369EF1D-8EFF-4E95-B296-E50EB83E0981}"/>
    <cellStyle name="Percent 2 3 2 4 2 2 2" xfId="8125" xr:uid="{D3276913-392E-49D8-9CEC-1940A0852FFA}"/>
    <cellStyle name="Percent 2 3 2 4 2 3" xfId="6394" xr:uid="{3E2E2824-0616-4C8C-A8E7-61838009E5C5}"/>
    <cellStyle name="Percent 2 3 2 4 2 4" xfId="10129" xr:uid="{7296BB94-6B8E-4201-87DB-3614E4958E9B}"/>
    <cellStyle name="Percent 2 3 2 4 3" xfId="5011" xr:uid="{48C84DC9-B74A-4B59-9731-50DF6682C7A1}"/>
    <cellStyle name="Percent 2 3 2 4 3 2" xfId="7743" xr:uid="{2C5F647F-6289-4CD9-AC50-83D426EED2B5}"/>
    <cellStyle name="Percent 2 3 2 4 4" xfId="6044" xr:uid="{5D7A85BE-BF7A-4920-9984-FC99212E6C6C}"/>
    <cellStyle name="Percent 2 3 2 4 5" xfId="5763" xr:uid="{F17EA983-FFF9-4E27-9585-A856323D6189}"/>
    <cellStyle name="Percent 2 3 2 5" xfId="1969" xr:uid="{C50CCD28-C7F3-4D9B-8E44-027E8A0F368B}"/>
    <cellStyle name="Percent 2 3 2 5 2" xfId="5162" xr:uid="{6CDD14D5-74C2-4639-AD7D-F3304206C596}"/>
    <cellStyle name="Percent 2 3 2 5 2 2" xfId="7976" xr:uid="{10E5340A-AA1F-464B-B572-34B4709CBB69}"/>
    <cellStyle name="Percent 2 3 2 5 3" xfId="6246" xr:uid="{6799D3FC-C863-454B-A00C-FDFC29BF3D1B}"/>
    <cellStyle name="Percent 2 3 2 5 4" xfId="6961" xr:uid="{FA3F2508-909D-4C9D-A3A1-50E97AD06C14}"/>
    <cellStyle name="Percent 2 3 2 6" xfId="4861" xr:uid="{0A39660D-81F4-451B-929B-793FDB040724}"/>
    <cellStyle name="Percent 2 3 2 6 2" xfId="7561" xr:uid="{565D1913-FFF5-4EC1-946F-9F98CBA42FDC}"/>
    <cellStyle name="Percent 2 3 2 7" xfId="5865" xr:uid="{115E4B5A-28A0-4247-BC54-EC5982B43714}"/>
    <cellStyle name="Percent 2 3 2 8" xfId="6879" xr:uid="{D1EC8432-C32D-4084-9B23-EADE2AABE54E}"/>
    <cellStyle name="Percent 2 3 3" xfId="1505" xr:uid="{A99DF714-C842-4973-A95E-6CB639EE444E}"/>
    <cellStyle name="Percent 2 3 3 2" xfId="1734" xr:uid="{831CC2FC-5C6B-4E49-B05C-50844A275642}"/>
    <cellStyle name="Percent 2 3 3 2 2" xfId="2137" xr:uid="{D4C2DC22-A776-4B72-92C6-D4631FECEE42}"/>
    <cellStyle name="Percent 2 3 3 2 2 2" xfId="5295" xr:uid="{954A395B-5F4D-41FD-825C-4B6C262EF455}"/>
    <cellStyle name="Percent 2 3 3 2 2 2 2" xfId="8144" xr:uid="{7C01E719-A31A-4F18-9491-6DBB2A7A6E81}"/>
    <cellStyle name="Percent 2 3 3 2 2 3" xfId="6413" xr:uid="{D01E0145-9C2E-4262-9EA1-6AC19F6A2E1D}"/>
    <cellStyle name="Percent 2 3 3 2 2 4" xfId="10772" xr:uid="{0DF81F2A-E5E5-43F1-9172-13F2B63EF691}"/>
    <cellStyle name="Percent 2 3 3 2 3" xfId="5028" xr:uid="{48DF1C53-80B8-46C0-B590-AFB634469395}"/>
    <cellStyle name="Percent 2 3 3 2 3 2" xfId="7762" xr:uid="{EB10E99C-394A-48FE-A44D-5DF83ECCC627}"/>
    <cellStyle name="Percent 2 3 3 2 4" xfId="6063" xr:uid="{45670F64-A9CE-4B2B-AACE-C678F74121E6}"/>
    <cellStyle name="Percent 2 3 3 2 5" xfId="10413" xr:uid="{7E6ED0B6-0E31-4F10-A71F-433CCC00D5EC}"/>
    <cellStyle name="Percent 2 3 3 3" xfId="1988" xr:uid="{82023234-2DAF-4097-8F38-A8B88A02BC84}"/>
    <cellStyle name="Percent 2 3 3 3 2" xfId="5180" xr:uid="{B55C7A99-C6F8-4102-80EA-D92A965EC247}"/>
    <cellStyle name="Percent 2 3 3 3 2 2" xfId="7995" xr:uid="{C35B81F9-0A14-4D9A-B35E-A34698800A15}"/>
    <cellStyle name="Percent 2 3 3 3 3" xfId="6265" xr:uid="{4C76B9CC-0B07-4A8B-89AD-0B6AD69BA1CE}"/>
    <cellStyle name="Percent 2 3 3 3 4" xfId="10060" xr:uid="{172F66A9-B6FB-4DDB-B178-DF511687A81D}"/>
    <cellStyle name="Percent 2 3 3 4" xfId="4882" xr:uid="{1AFDEA7D-43D3-42DF-BB4C-D5E6CD944597}"/>
    <cellStyle name="Percent 2 3 3 4 2" xfId="7581" xr:uid="{CAE34FBB-DC68-4811-9AB9-C3F499907043}"/>
    <cellStyle name="Percent 2 3 3 5" xfId="5886" xr:uid="{C6090F82-B216-416B-AB71-193EFC762A18}"/>
    <cellStyle name="Percent 2 3 3 6" xfId="7115" xr:uid="{7C51C64D-0C4F-4E07-83AD-FEA22D94B4DB}"/>
    <cellStyle name="Percent 2 3 4" xfId="1542" xr:uid="{5757116E-3ED5-4EA2-BF31-8DE2718AD0CA}"/>
    <cellStyle name="Percent 2 3 4 2" xfId="1770" xr:uid="{8D5C4567-AE1A-4816-8595-938AF2206938}"/>
    <cellStyle name="Percent 2 3 4 2 2" xfId="2173" xr:uid="{CF485CB9-6C55-48E8-8FD4-4A8CED78841B}"/>
    <cellStyle name="Percent 2 3 4 2 2 2" xfId="5330" xr:uid="{C157DC41-D461-4CEC-BB7F-67705F57F5D9}"/>
    <cellStyle name="Percent 2 3 4 2 2 2 2" xfId="8180" xr:uid="{941D8488-4926-4AFC-A6C0-5CD0B299360A}"/>
    <cellStyle name="Percent 2 3 4 2 2 3" xfId="6449" xr:uid="{A760372B-6E6E-42BD-A54E-1AC3AD8E49D3}"/>
    <cellStyle name="Percent 2 3 4 2 2 4" xfId="10864" xr:uid="{741FA8A0-08A2-4339-848B-3FDC0EDE1C00}"/>
    <cellStyle name="Percent 2 3 4 2 3" xfId="5060" xr:uid="{20C8BAD7-7831-4684-9E4E-D4BFB5C6CD97}"/>
    <cellStyle name="Percent 2 3 4 2 3 2" xfId="7798" xr:uid="{B736EA9F-C86E-494F-9670-4A06FAAE635F}"/>
    <cellStyle name="Percent 2 3 4 2 4" xfId="6099" xr:uid="{68684B4A-A280-45BC-815D-E02440945D0B}"/>
    <cellStyle name="Percent 2 3 4 2 5" xfId="10508" xr:uid="{B4CDBF62-8B7C-4707-B513-D912D35EF37B}"/>
    <cellStyle name="Percent 2 3 4 3" xfId="2024" xr:uid="{0379020E-E8BE-4E2C-9F7C-863094F25448}"/>
    <cellStyle name="Percent 2 3 4 3 2" xfId="5215" xr:uid="{0091356B-F288-4316-8022-88DD729B407E}"/>
    <cellStyle name="Percent 2 3 4 3 2 2" xfId="8031" xr:uid="{917B5E22-5726-4AE2-A4EF-5AC4DA1DDDE1}"/>
    <cellStyle name="Percent 2 3 4 3 3" xfId="6301" xr:uid="{637134B2-A399-4ECC-AE4A-E759EA71C382}"/>
    <cellStyle name="Percent 2 3 4 3 4" xfId="10723" xr:uid="{275E64A6-1897-474A-B091-961446428EB8}"/>
    <cellStyle name="Percent 2 3 4 4" xfId="4914" xr:uid="{FCA91328-D0D7-4643-995A-AA498D930802}"/>
    <cellStyle name="Percent 2 3 4 4 2" xfId="7617" xr:uid="{B7C846FB-ED5C-4F2F-A7EA-CA4E79F2B79E}"/>
    <cellStyle name="Percent 2 3 4 5" xfId="5922" xr:uid="{0849ECA9-3412-4757-BD3C-33F978936244}"/>
    <cellStyle name="Percent 2 3 4 6" xfId="5695" xr:uid="{E8303A45-6A07-4732-828B-29EA3E9AB58D}"/>
    <cellStyle name="Percent 2 3 5" xfId="1640" xr:uid="{18370400-BDFD-4507-9F4D-792ADAF0A621}"/>
    <cellStyle name="Percent 2 3 6" xfId="1698" xr:uid="{79E9D23F-EF4C-4F5E-8827-2E5859A3C5A5}"/>
    <cellStyle name="Percent 2 3 6 2" xfId="2101" xr:uid="{BEA0677D-ADE4-4CE7-BEE6-1D1DDED0C4EC}"/>
    <cellStyle name="Percent 2 3 6 2 2" xfId="5262" xr:uid="{40057834-82AE-42C0-9C9E-AD2F619E2769}"/>
    <cellStyle name="Percent 2 3 6 2 2 2" xfId="8108" xr:uid="{625705DF-3607-4882-B885-34EB7655AF6C}"/>
    <cellStyle name="Percent 2 3 6 2 3" xfId="6377" xr:uid="{DCBC1E2B-6B30-4D9E-B47B-EC36BA6F031B}"/>
    <cellStyle name="Percent 2 3 6 2 4" xfId="5774" xr:uid="{51153994-782C-44A1-94FC-17CB39AF3BD0}"/>
    <cellStyle name="Percent 2 3 6 3" xfId="4995" xr:uid="{B2EA7709-83F9-4B01-8772-CE3A5DE9CC02}"/>
    <cellStyle name="Percent 2 3 6 3 2" xfId="7726" xr:uid="{BFB68864-1213-4F13-88D7-39BC57B86429}"/>
    <cellStyle name="Percent 2 3 6 4" xfId="6027" xr:uid="{1DD3476F-CADA-476B-B933-8B6F8E00AC94}"/>
    <cellStyle name="Percent 2 3 6 5" xfId="7089" xr:uid="{7F011472-46FD-4F8C-B514-544CBD3B32E1}"/>
    <cellStyle name="Percent 2 3 7" xfId="1459" xr:uid="{3666CA61-D976-4C3D-A2FE-4504DCE457A3}"/>
    <cellStyle name="Percent 2 3 7 2" xfId="4844" xr:uid="{B5AA3497-72BE-482A-AC0B-15A1968D2F0E}"/>
    <cellStyle name="Percent 2 3 7 2 2" xfId="7544" xr:uid="{9FCEC2E9-4977-4048-B29E-994757961BFF}"/>
    <cellStyle name="Percent 2 3 7 3" xfId="5847" xr:uid="{605EAED2-780E-4F76-9CAA-A74F0004294C}"/>
    <cellStyle name="Percent 2 3 7 4" xfId="10665" xr:uid="{3ACAB39E-74F0-4748-92B1-EF7BEF54B881}"/>
    <cellStyle name="Percent 2 3 8" xfId="1952" xr:uid="{599CF8EF-704D-4821-B0EF-C8968A0709B9}"/>
    <cellStyle name="Percent 2 3 8 2" xfId="5146" xr:uid="{A108426B-FEED-4855-96CD-4368166D7345}"/>
    <cellStyle name="Percent 2 3 8 2 2" xfId="7959" xr:uid="{0D5DBFC0-8E46-4135-8A9B-A980FE43A712}"/>
    <cellStyle name="Percent 2 3 8 3" xfId="6229" xr:uid="{8347AAC2-76E0-4112-B76A-15182194C9D7}"/>
    <cellStyle name="Percent 2 3 8 4" xfId="10615" xr:uid="{33105F83-F376-4F7F-982B-D1F813596D78}"/>
    <cellStyle name="Percent 2 4" xfId="429" xr:uid="{DA799416-42F2-404B-AF1B-2D345A10A976}"/>
    <cellStyle name="Percent 2 4 2" xfId="1203" xr:uid="{488F3164-4093-4CF2-8E5F-AF343B4EC6FC}"/>
    <cellStyle name="Percent 2 4 2 2" xfId="1742" xr:uid="{F4C58270-5817-4676-AE00-53DAD2BA602D}"/>
    <cellStyle name="Percent 2 4 2 2 2" xfId="2145" xr:uid="{D99AB0B1-A504-4E8D-89B6-B777E97867BA}"/>
    <cellStyle name="Percent 2 4 2 2 2 2" xfId="5302" xr:uid="{14BECBF9-6CA5-419D-B7A8-61143348998E}"/>
    <cellStyle name="Percent 2 4 2 2 2 2 2" xfId="8152" xr:uid="{94AAC898-A757-4C0B-B110-0F4F3EA4E86A}"/>
    <cellStyle name="Percent 2 4 2 2 2 3" xfId="6421" xr:uid="{BF631FFB-4EC2-47E8-B71E-4B48391A281C}"/>
    <cellStyle name="Percent 2 4 2 2 2 4" xfId="10438" xr:uid="{02EB8C61-EAE2-4358-9767-6A17A47F8E2E}"/>
    <cellStyle name="Percent 2 4 2 2 3" xfId="5035" xr:uid="{67B66B51-8D2E-463F-BD32-E146EF348071}"/>
    <cellStyle name="Percent 2 4 2 2 3 2" xfId="7770" xr:uid="{96579BAD-FC52-44FD-A626-82F1344F4AB7}"/>
    <cellStyle name="Percent 2 4 2 2 4" xfId="6071" xr:uid="{DF456665-21D3-4F9D-B932-43BFE195256A}"/>
    <cellStyle name="Percent 2 4 2 2 5" xfId="10502" xr:uid="{EEDB8640-9FF4-4187-AE13-F35E8CA8C883}"/>
    <cellStyle name="Percent 2 4 2 3" xfId="1996" xr:uid="{10F48D86-ED20-48DE-864A-5C072260624B}"/>
    <cellStyle name="Percent 2 4 2 3 2" xfId="5187" xr:uid="{2BC7599E-96FB-4F18-A4BE-D8F3C8C0DA4C}"/>
    <cellStyle name="Percent 2 4 2 3 2 2" xfId="8003" xr:uid="{10E17793-AF9C-4A23-AF89-5E9A745AF874}"/>
    <cellStyle name="Percent 2 4 2 3 3" xfId="6273" xr:uid="{E17BA637-FDD7-4AF3-9A38-C131922B01D5}"/>
    <cellStyle name="Percent 2 4 2 3 4" xfId="10043" xr:uid="{DAE415AB-84F3-48ED-8B80-88C658F6A383}"/>
    <cellStyle name="Percent 2 4 2 4" xfId="2551" xr:uid="{5D426B64-E225-427B-884A-66E6B4482DD9}"/>
    <cellStyle name="Percent 2 4 2 5" xfId="1513" xr:uid="{F658293A-6A24-4965-B318-F1C4409B85B9}"/>
    <cellStyle name="Percent 2 4 2 5 2" xfId="4889" xr:uid="{0E7F11BF-9F5E-4798-B557-752635DA4A94}"/>
    <cellStyle name="Percent 2 4 2 5 2 2" xfId="11644" xr:uid="{EB1A8001-0631-44C9-B696-FB70F354BA6C}"/>
    <cellStyle name="Percent 2 4 2 5 3" xfId="7589" xr:uid="{3163422C-606E-4187-A113-6D36AA4DE209}"/>
    <cellStyle name="Percent 2 4 2 5 4" xfId="10690" xr:uid="{A4590DD0-2CD0-4733-A735-3E8C693521E0}"/>
    <cellStyle name="Percent 2 4 2 6" xfId="9275" xr:uid="{0A5E9FBB-82E9-4166-9A56-F4CD36D50828}"/>
    <cellStyle name="Percent 2 4 2 7" xfId="8486" xr:uid="{4B9AB5FA-DD5A-44AA-9BB0-2FD5D770F217}"/>
    <cellStyle name="Percent 2 4 2 8" xfId="5894" xr:uid="{E5061651-D8B9-44CB-BDE9-1B1DCA6563AD}"/>
    <cellStyle name="Percent 2 4 3" xfId="1202" xr:uid="{E6112BC9-16D6-4ED0-9B9F-70FE3E434C9C}"/>
    <cellStyle name="Percent 2 4 3 2" xfId="1778" xr:uid="{310117EA-0717-4B25-BA8F-D7277145F11F}"/>
    <cellStyle name="Percent 2 4 3 2 2" xfId="2181" xr:uid="{B35569A5-E819-4E0C-8CFE-5CCBE2833296}"/>
    <cellStyle name="Percent 2 4 3 2 2 2" xfId="5337" xr:uid="{0B1AF815-AD3D-4483-9F5D-17A87AF34274}"/>
    <cellStyle name="Percent 2 4 3 2 2 2 2" xfId="8188" xr:uid="{2501C9A5-42C0-402A-8E8B-E44061D792AC}"/>
    <cellStyle name="Percent 2 4 3 2 2 3" xfId="6457" xr:uid="{710A8B9F-F6F1-4C79-8D29-FCC34298001A}"/>
    <cellStyle name="Percent 2 4 3 2 2 4" xfId="10531" xr:uid="{4D850C53-4CF5-4A82-9C69-E528A3D3676A}"/>
    <cellStyle name="Percent 2 4 3 2 3" xfId="5068" xr:uid="{36E409A1-0688-4629-99D3-F2B01E8A3816}"/>
    <cellStyle name="Percent 2 4 3 2 3 2" xfId="7806" xr:uid="{2F1029C3-7865-4463-BD41-44A4434C7B8F}"/>
    <cellStyle name="Percent 2 4 3 2 4" xfId="6107" xr:uid="{40B1A174-692C-4EDA-8EFE-F383080718D1}"/>
    <cellStyle name="Percent 2 4 3 2 5" xfId="6145" xr:uid="{DA4C9988-4EAB-4F0D-81CB-BEF08AA7A23C}"/>
    <cellStyle name="Percent 2 4 3 3" xfId="2032" xr:uid="{EB95CB8C-AF2C-4668-B74F-259B3E37DC6E}"/>
    <cellStyle name="Percent 2 4 3 3 2" xfId="5222" xr:uid="{E2CD731A-8B9B-47AE-A74D-6C1BE1EA60A5}"/>
    <cellStyle name="Percent 2 4 3 3 2 2" xfId="8039" xr:uid="{6FC7B626-22DE-45BD-862B-47D36D6F15AB}"/>
    <cellStyle name="Percent 2 4 3 3 3" xfId="6309" xr:uid="{E38A5A1B-E5E1-48D4-BC57-05A1D6C19F16}"/>
    <cellStyle name="Percent 2 4 3 3 4" xfId="6842" xr:uid="{11FCB701-6454-4B0B-8D28-CA7AF97897E7}"/>
    <cellStyle name="Percent 2 4 3 4" xfId="2550" xr:uid="{80BCDC75-9295-4C90-93ED-788D05BB7FB3}"/>
    <cellStyle name="Percent 2 4 3 5" xfId="1550" xr:uid="{9F39DBE0-0388-476F-B2B8-B3CC6C417EE9}"/>
    <cellStyle name="Percent 2 4 3 5 2" xfId="4922" xr:uid="{340101AB-D6BB-4551-8286-12E8E57D8A61}"/>
    <cellStyle name="Percent 2 4 3 5 2 2" xfId="11654" xr:uid="{CF1A1E4F-FDAA-4A01-A6B0-A86783F89BDA}"/>
    <cellStyle name="Percent 2 4 3 5 3" xfId="7625" xr:uid="{23FA778F-DEAC-4E70-9923-379C02DAB193}"/>
    <cellStyle name="Percent 2 4 3 5 4" xfId="6809" xr:uid="{8C32BF2F-5EDD-4CDA-88CE-19E73EAEABE1}"/>
    <cellStyle name="Percent 2 4 3 6" xfId="9289" xr:uid="{6596FD19-3348-4BD7-8D0B-D593B771CE4B}"/>
    <cellStyle name="Percent 2 4 3 7" xfId="8706" xr:uid="{13F19024-DD78-4F0C-A752-DF2AE04AAEF8}"/>
    <cellStyle name="Percent 2 4 3 8" xfId="5930" xr:uid="{5DAC61F3-ABE0-4012-A164-6E6388B1D39E}"/>
    <cellStyle name="Percent 2 4 4" xfId="1641" xr:uid="{43527694-7546-4E71-B200-F2D508A7F2E0}"/>
    <cellStyle name="Percent 2 4 5" xfId="1706" xr:uid="{53BBAEE4-9F0B-4C83-805E-65D00E58E49C}"/>
    <cellStyle name="Percent 2 4 5 2" xfId="2109" xr:uid="{A5C63439-5106-4214-BE0D-B8C2CFBA2CBA}"/>
    <cellStyle name="Percent 2 4 5 2 2" xfId="5269" xr:uid="{03C35739-6B48-421D-B5FE-014331BDC31E}"/>
    <cellStyle name="Percent 2 4 5 2 2 2" xfId="8116" xr:uid="{47423CDB-F2BF-4B7C-A102-26E9622D9853}"/>
    <cellStyle name="Percent 2 4 5 2 3" xfId="6385" xr:uid="{AE05E4FB-5DB1-4056-ACF3-583AD5DAF0CE}"/>
    <cellStyle name="Percent 2 4 5 2 4" xfId="10851" xr:uid="{DA0AB293-3C89-40B6-AB9E-419CAE4620C1}"/>
    <cellStyle name="Percent 2 4 5 3" xfId="5002" xr:uid="{8FB4695F-F02B-492B-9695-F82127E79F14}"/>
    <cellStyle name="Percent 2 4 5 3 2" xfId="7734" xr:uid="{43A2A3A0-64D7-48BF-957E-1528A43D7060}"/>
    <cellStyle name="Percent 2 4 5 4" xfId="6035" xr:uid="{5BDC76F8-D1C7-4A96-8479-843F7FE7F83D}"/>
    <cellStyle name="Percent 2 4 5 5" xfId="10863" xr:uid="{069A0049-27A4-4D4B-A4A7-673334798697}"/>
    <cellStyle name="Percent 2 4 6" xfId="1468" xr:uid="{6E33421B-17B1-41D5-8EC6-E1C9D0F35384}"/>
    <cellStyle name="Percent 2 4 6 2" xfId="4852" xr:uid="{E4BEF4E1-1E36-47E4-972A-CBC0D05B0CEF}"/>
    <cellStyle name="Percent 2 4 6 2 2" xfId="7552" xr:uid="{21C89CCB-EC31-4E5E-B3EA-194C447F9B62}"/>
    <cellStyle name="Percent 2 4 6 3" xfId="5855" xr:uid="{76C68FD5-4096-4FFF-A373-8BBA0299301C}"/>
    <cellStyle name="Percent 2 4 6 4" xfId="10211" xr:uid="{FCA7957C-D91D-425A-994E-E45EB0CC91DE}"/>
    <cellStyle name="Percent 2 4 7" xfId="1960" xr:uid="{4512740C-6EB3-4087-BA8D-3337517508F9}"/>
    <cellStyle name="Percent 2 4 7 2" xfId="5153" xr:uid="{F0EE9BAA-6557-484E-864A-1219AC1D4256}"/>
    <cellStyle name="Percent 2 4 7 2 2" xfId="7967" xr:uid="{765E1175-2DF2-4314-BF66-94E48D95670E}"/>
    <cellStyle name="Percent 2 4 7 3" xfId="6237" xr:uid="{8E8D02B3-A59C-447E-9EC9-E9F212A7F1DC}"/>
    <cellStyle name="Percent 2 4 7 4" xfId="6152" xr:uid="{6363BFED-33B2-4B81-BE70-21B758EA0A1F}"/>
    <cellStyle name="Percent 2 5" xfId="1204" xr:uid="{5287DD2C-F547-4B04-85AE-B241E5F8AEB6}"/>
    <cellStyle name="Percent 2 5 2" xfId="2552" xr:uid="{EEECCCAA-EEB3-4FF4-9856-F40B6CB5B31E}"/>
    <cellStyle name="Percent 2 5 3" xfId="1489" xr:uid="{11C99952-FFAC-4FDC-A22C-4BE12DE3D6A2}"/>
    <cellStyle name="Percent 2 5 4" xfId="9409" xr:uid="{D513DABE-BD73-496B-941D-476F72350E96}"/>
    <cellStyle name="Percent 2 6" xfId="1205" xr:uid="{F4823D84-9269-4198-82BC-178B4E86A3A0}"/>
    <cellStyle name="Percent 2 6 2" xfId="1569" xr:uid="{D62BAB6F-B910-41CF-B4B6-523BD2874D1D}"/>
    <cellStyle name="Percent 2 6 2 2" xfId="1797" xr:uid="{70EA0169-5C2F-40AF-8756-5C1409F1CF24}"/>
    <cellStyle name="Percent 2 6 2 2 2" xfId="2200" xr:uid="{73CA180A-4A46-45DF-B497-BE650CCF089C}"/>
    <cellStyle name="Percent 2 6 2 2 2 2" xfId="5356" xr:uid="{631593D1-A039-4457-B898-8E609BCAB2F3}"/>
    <cellStyle name="Percent 2 6 2 2 2 2 2" xfId="8207" xr:uid="{F9740205-94D0-4B87-930C-52E2A217E5E7}"/>
    <cellStyle name="Percent 2 6 2 2 2 3" xfId="6476" xr:uid="{D56F4D47-B96C-44B7-9985-D58B80975A02}"/>
    <cellStyle name="Percent 2 6 2 2 2 4" xfId="10727" xr:uid="{6505982E-BE68-48C1-AF5B-9DB929C043A8}"/>
    <cellStyle name="Percent 2 6 2 2 3" xfId="5086" xr:uid="{A18DE658-D44C-49E6-B43C-100B58A1CC17}"/>
    <cellStyle name="Percent 2 6 2 2 3 2" xfId="7825" xr:uid="{1AC230E1-E03A-4DAA-AA8A-BDAC14264584}"/>
    <cellStyle name="Percent 2 6 2 2 4" xfId="6126" xr:uid="{A2E1E686-574D-40D0-9A4C-243854605F5E}"/>
    <cellStyle name="Percent 2 6 2 2 5" xfId="10700" xr:uid="{59C2010D-72B4-4334-9CBD-27E4685E4542}"/>
    <cellStyle name="Percent 2 6 2 3" xfId="2051" xr:uid="{8DC241C7-39FB-4027-8E6C-B270DC35B0C7}"/>
    <cellStyle name="Percent 2 6 2 3 2" xfId="5240" xr:uid="{1233BEFD-EB5C-47EF-8267-97867C8E0F98}"/>
    <cellStyle name="Percent 2 6 2 3 2 2" xfId="8058" xr:uid="{841B2BEC-D439-46C5-BDB2-414C75692918}"/>
    <cellStyle name="Percent 2 6 2 3 3" xfId="6328" xr:uid="{259B23EE-AF8D-434D-9F71-0CF48577DDD0}"/>
    <cellStyle name="Percent 2 6 2 3 4" xfId="10176" xr:uid="{F707D5CB-804D-41EC-9395-A443CE3413DF}"/>
    <cellStyle name="Percent 2 6 2 4" xfId="4938" xr:uid="{E95E4080-2B96-48CD-BB65-50A27FAC5463}"/>
    <cellStyle name="Percent 2 6 2 4 2" xfId="7644" xr:uid="{033350E6-AF0F-49A8-A6F0-D1DE4E96C395}"/>
    <cellStyle name="Percent 2 6 2 5" xfId="5949" xr:uid="{1E093409-D166-4DED-9AEF-E284767D30C9}"/>
    <cellStyle name="Percent 2 6 2 6" xfId="10412" xr:uid="{C0608491-BF0E-4BBB-8496-785B60F77617}"/>
    <cellStyle name="Percent 2 6 3" xfId="1725" xr:uid="{6EDBD6C4-E839-4F18-8D45-EB9EBA90A485}"/>
    <cellStyle name="Percent 2 6 3 2" xfId="2128" xr:uid="{355E3E83-BAE5-497E-B1D1-8E8426D127C4}"/>
    <cellStyle name="Percent 2 6 3 2 2" xfId="5287" xr:uid="{7670B6B1-E307-4795-BB88-7B16550AE704}"/>
    <cellStyle name="Percent 2 6 3 2 2 2" xfId="8135" xr:uid="{A60A5429-DF3C-424D-8725-AF1C654D20C1}"/>
    <cellStyle name="Percent 2 6 3 2 3" xfId="6404" xr:uid="{1DBD3D47-D826-4CA3-B919-762A127FE2E9}"/>
    <cellStyle name="Percent 2 6 3 2 4" xfId="10552" xr:uid="{3B6B5603-9477-40F4-9020-F762C32557B8}"/>
    <cellStyle name="Percent 2 6 3 3" xfId="5020" xr:uid="{A9047A21-B00E-4E19-B1D2-8353C26EAF68}"/>
    <cellStyle name="Percent 2 6 3 3 2" xfId="7753" xr:uid="{7374A783-4B77-4703-B956-5F410C4BA88B}"/>
    <cellStyle name="Percent 2 6 3 4" xfId="6054" xr:uid="{0294F5F2-B903-4413-8302-77B6EDBC77F2}"/>
    <cellStyle name="Percent 2 6 3 5" xfId="6990" xr:uid="{651AEFA6-F38A-4BF1-B3EF-0B612D352213}"/>
    <cellStyle name="Percent 2 6 4" xfId="1979" xr:uid="{F3FA7557-8E28-481A-BB3B-E54E2DC13845}"/>
    <cellStyle name="Percent 2 6 4 2" xfId="5171" xr:uid="{F3170288-6A87-4636-927E-F81C2A7CD594}"/>
    <cellStyle name="Percent 2 6 4 2 2" xfId="7986" xr:uid="{D2C0A71D-82FC-4281-B658-D54D762CEDC4}"/>
    <cellStyle name="Percent 2 6 4 3" xfId="6256" xr:uid="{553E977F-9597-44FA-BE2A-9158B0A3361B}"/>
    <cellStyle name="Percent 2 6 4 4" xfId="10057" xr:uid="{4DE6FA61-B4BA-401B-ABC9-12E98868964C}"/>
    <cellStyle name="Percent 2 6 5" xfId="2553" xr:uid="{357BE9DE-0D85-478F-A27C-17F446600C64}"/>
    <cellStyle name="Percent 2 6 6" xfId="1496" xr:uid="{DBBDF34A-5817-4D67-9173-9AEA54F66EAB}"/>
    <cellStyle name="Percent 2 6 6 2" xfId="4873" xr:uid="{260A94F2-766B-43BE-9039-5FE9DA46C81D}"/>
    <cellStyle name="Percent 2 6 6 2 2" xfId="11638" xr:uid="{877EBDE2-1336-4AD2-8CDA-B3901120A10F}"/>
    <cellStyle name="Percent 2 6 6 3" xfId="7572" xr:uid="{5C542506-C7CC-4996-8A6B-2878C4987AA7}"/>
    <cellStyle name="Percent 2 6 6 4" xfId="10477" xr:uid="{0F3DA586-EB15-410F-AFB6-D879129AAB84}"/>
    <cellStyle name="Percent 2 6 7" xfId="9269" xr:uid="{AD82CA84-B4D6-499A-9175-7FBF88ED31C4}"/>
    <cellStyle name="Percent 2 6 8" xfId="9323" xr:uid="{5FEF58B2-2F36-4CA3-9F83-DF97543B0B9A}"/>
    <cellStyle name="Percent 2 6 9" xfId="5876" xr:uid="{3B6A2EAF-8690-401A-A05A-986EB8D2FF29}"/>
    <cellStyle name="Percent 2 7" xfId="1206" xr:uid="{C98C1F64-A9A3-4DB7-ADEB-51B7C6D52099}"/>
    <cellStyle name="Percent 2 7 2" xfId="1761" xr:uid="{F73C5F44-DB00-4A0B-A0BC-FDDC56D9EA0B}"/>
    <cellStyle name="Percent 2 7 2 2" xfId="2164" xr:uid="{906CBE30-3274-4D14-B94A-49B3BC0EE5EF}"/>
    <cellStyle name="Percent 2 7 2 2 2" xfId="5321" xr:uid="{C1ED1D1B-E034-4115-B32E-A3313E9DC0D5}"/>
    <cellStyle name="Percent 2 7 2 2 2 2" xfId="8171" xr:uid="{F6FE86F4-DFE6-416D-A6A9-A385F21D697C}"/>
    <cellStyle name="Percent 2 7 2 2 3" xfId="6440" xr:uid="{DE7C24E1-B5DD-402C-9551-26415F7593E2}"/>
    <cellStyle name="Percent 2 7 2 2 4" xfId="10243" xr:uid="{8F2E9C88-5038-4699-BA9D-9E4BD5343317}"/>
    <cellStyle name="Percent 2 7 2 3" xfId="5053" xr:uid="{226C9B12-DE82-48DF-990A-5562E49216E2}"/>
    <cellStyle name="Percent 2 7 2 3 2" xfId="7789" xr:uid="{78DDDE5C-E87E-41E4-9CE6-240827F29A2E}"/>
    <cellStyle name="Percent 2 7 2 4" xfId="6090" xr:uid="{235213B2-6A27-449D-934C-64DF63188684}"/>
    <cellStyle name="Percent 2 7 2 5" xfId="9367" xr:uid="{09AF83EB-710F-481A-A14C-12BED92EAF43}"/>
    <cellStyle name="Percent 2 7 3" xfId="2015" xr:uid="{3E471027-024E-403B-9330-79D3C7D33A9F}"/>
    <cellStyle name="Percent 2 7 3 2" xfId="5206" xr:uid="{4B0A31E7-222A-4780-B906-EF1676D0D730}"/>
    <cellStyle name="Percent 2 7 3 2 2" xfId="8022" xr:uid="{ED071D1B-7969-4871-A6D9-F38CB88C680F}"/>
    <cellStyle name="Percent 2 7 3 3" xfId="6292" xr:uid="{21039B9A-5938-4EFD-9B10-5AF58FC0882F}"/>
    <cellStyle name="Percent 2 7 3 4" xfId="10088" xr:uid="{44CC6058-77A4-4A2F-B10E-5B3CBEA573AA}"/>
    <cellStyle name="Percent 2 7 4" xfId="2554" xr:uid="{1821D85B-08F8-4ED9-AFBC-65226835E856}"/>
    <cellStyle name="Percent 2 7 5" xfId="1533" xr:uid="{A72A044C-252E-45CE-A153-57586AAF7F72}"/>
    <cellStyle name="Percent 2 7 5 2" xfId="4907" xr:uid="{DE218FC7-4600-47C6-A86B-BCA6D7D457B3}"/>
    <cellStyle name="Percent 2 7 5 2 2" xfId="11651" xr:uid="{E1F773CB-13EE-4E32-A6AF-27ACE0D4B669}"/>
    <cellStyle name="Percent 2 7 5 3" xfId="7608" xr:uid="{4113A620-BA57-4FC3-BC7D-C8141CC3B306}"/>
    <cellStyle name="Percent 2 7 5 4" xfId="10799" xr:uid="{3D9BA24B-CD5F-4DD2-A50D-7FFBF40DDC96}"/>
    <cellStyle name="Percent 2 7 6" xfId="9284" xr:uid="{CA8F1810-11F9-4AF3-8205-25510B9980CA}"/>
    <cellStyle name="Percent 2 7 7" xfId="7500" xr:uid="{4BF4C005-46BE-4E81-BFAA-FCF8301AB913}"/>
    <cellStyle name="Percent 2 7 8" xfId="5913" xr:uid="{1CE9DDBC-B08A-45F5-838F-67158B1C225B}"/>
    <cellStyle name="Percent 2 8" xfId="1207" xr:uid="{5BEC5DD5-7627-4C18-861F-64B6A27FC941}"/>
    <cellStyle name="Percent 2 8 2" xfId="2555" xr:uid="{FBCD0660-588D-4CF0-A5CE-C9ED64ABF3A2}"/>
    <cellStyle name="Percent 2 8 3" xfId="1580" xr:uid="{1D38949E-4002-4288-BD9B-0ECB550CC8AC}"/>
    <cellStyle name="Percent 2 8 4" xfId="8515" xr:uid="{0D590DE6-C7D4-4410-AF80-E94C62B8B904}"/>
    <cellStyle name="Percent 2 9" xfId="1208" xr:uid="{EB2CC500-EA21-44B3-8221-D9690692FCA5}"/>
    <cellStyle name="Percent 20" xfId="1319" xr:uid="{327E9363-72DE-4EDC-9700-647D85E97A9E}"/>
    <cellStyle name="Percent 20 2" xfId="3609" xr:uid="{8EB07C4A-690B-46EA-9409-47D190B3E497}"/>
    <cellStyle name="Percent 20 2 2" xfId="4608" xr:uid="{C6C9F79D-E392-4DF6-B9A4-45DC65F7A780}"/>
    <cellStyle name="Percent 20 2 2 2" xfId="11438" xr:uid="{794CDDA7-8BF5-49C9-B9E8-AD60D23AEF13}"/>
    <cellStyle name="Percent 20 2 2 3" xfId="5834" xr:uid="{6AF86FEB-6044-4467-BDF0-E501C7E533FA}"/>
    <cellStyle name="Percent 20 2 3" xfId="4127" xr:uid="{5A930164-EA08-4EBD-A4A0-6CD3AE58824F}"/>
    <cellStyle name="Percent 20 2 3 2" xfId="5606" xr:uid="{9E39310D-31DE-4450-8039-B4933BCD750B}"/>
    <cellStyle name="Percent 20 2 3 3" xfId="11039" xr:uid="{4F886701-A71E-4CD6-9309-BF0F669D5AA2}"/>
    <cellStyle name="Percent 20 2 4" xfId="5668" xr:uid="{FE78C3F1-14C8-4266-8F0A-E1FB0AB52623}"/>
    <cellStyle name="Percent 20 3" xfId="1872" xr:uid="{8217BA25-B08B-4E5F-B8C2-6E57EC347BEB}"/>
    <cellStyle name="Percent 20 3 2" xfId="4475" xr:uid="{F46BF6DC-850F-41B7-84A6-370DE74B3B48}"/>
    <cellStyle name="Percent 20 3 2 2" xfId="11307" xr:uid="{A6E39D84-0558-4B0A-BF2F-34243EFF55D1}"/>
    <cellStyle name="Percent 20 3 3" xfId="10242" xr:uid="{E5EB9C31-406A-46BA-BBC7-176FD48F6E0B}"/>
    <cellStyle name="Percent 20 3 4" xfId="10083" xr:uid="{44C8B97E-3F0E-4BF4-8055-762B0AFFCD97}"/>
    <cellStyle name="Percent 20 4" xfId="3860" xr:uid="{5B8AACAF-12FA-4C70-9E6D-2EDC882C9860}"/>
    <cellStyle name="Percent 20 4 2" xfId="5105" xr:uid="{B4993B9D-9E81-4EDD-B813-7CDCCA04F136}"/>
    <cellStyle name="Percent 20 4 3" xfId="8501" xr:uid="{6AAFBBBA-57C9-4701-B8C9-394E617F1673}"/>
    <cellStyle name="Percent 20 4 4" xfId="10891" xr:uid="{632959D3-A694-4662-B38B-71DDF9E59F32}"/>
    <cellStyle name="Percent 20 5" xfId="8518" xr:uid="{A61D4723-E1D4-425A-BBD0-2937BBDE782C}"/>
    <cellStyle name="Percent 20 6" xfId="6926" xr:uid="{4E35CE26-1403-415F-A664-F775C1B525B0}"/>
    <cellStyle name="Percent 20 7" xfId="5684" xr:uid="{A0DF0186-72C1-4A32-9E7D-208CACD0FE86}"/>
    <cellStyle name="Percent 21" xfId="1322" xr:uid="{74807EC3-8D43-441D-8A63-2B0E3F4AE1D9}"/>
    <cellStyle name="Percent 21 2" xfId="8560" xr:uid="{9C6ECDD3-CB5C-4200-A520-60DEE3CA0FBD}"/>
    <cellStyle name="Percent 21 3" xfId="9052" xr:uid="{2169238A-F1D0-4655-8A3F-23A9414950C1}"/>
    <cellStyle name="Percent 22" xfId="1647" xr:uid="{5734E679-9F23-4E52-999E-20FDBFA575E1}"/>
    <cellStyle name="Percent 23" xfId="1937" xr:uid="{A4FD0CDA-6AA7-418D-B455-16467008BF05}"/>
    <cellStyle name="Percent 24" xfId="2063" xr:uid="{34071E0B-1376-455C-8029-4B1EF34FB072}"/>
    <cellStyle name="Percent 25" xfId="3686" xr:uid="{A8911BB8-342E-42C0-80EA-5894F2F865C2}"/>
    <cellStyle name="Percent 26" xfId="3685" xr:uid="{FD0B4939-A661-4F92-8EAE-8AFF8CD9D3FC}"/>
    <cellStyle name="Percent 27" xfId="2417" xr:uid="{29183E3F-5B69-448C-95E5-015EDBFAF6D5}"/>
    <cellStyle name="Percent 28" xfId="2370" xr:uid="{2BD7B828-456D-4398-8B53-00AE3FF61C16}"/>
    <cellStyle name="Percent 28 2" xfId="9474" xr:uid="{66E80C7A-3CB4-48BC-86D9-9827FEC2D69D}"/>
    <cellStyle name="Percent 28 3" xfId="8727" xr:uid="{866DA965-9D8E-4812-832A-9D255059F009}"/>
    <cellStyle name="Percent 29" xfId="1390" xr:uid="{39E37B75-5967-46A4-8F54-FBC893652E29}"/>
    <cellStyle name="Percent 3" xfId="430" xr:uid="{0051E9F9-D4D2-40D4-992A-7F638CB857B7}"/>
    <cellStyle name="Percent 3 2" xfId="672" xr:uid="{3B8452F0-AA90-456B-B95B-9CAEF23BFBD1}"/>
    <cellStyle name="Percent 3 2 2" xfId="1209" xr:uid="{AF2AE1F5-95F7-4011-91E7-EFC8069A3B3A}"/>
    <cellStyle name="Percent 3 2 2 2" xfId="3683" xr:uid="{0CB338C1-4509-4EA6-8D2B-F9ED8A277BFD}"/>
    <cellStyle name="Percent 3 2 3" xfId="2503" xr:uid="{30ED088B-8419-4D71-BD67-E0211A84FA09}"/>
    <cellStyle name="Percent 3 2 4" xfId="9307" xr:uid="{C3E808CF-F048-47C9-9F09-BD46EB49045A}"/>
    <cellStyle name="Percent 3 2 5" xfId="9629" xr:uid="{6C013F3E-A0D9-4405-9A80-B01CF196F7B8}"/>
    <cellStyle name="Percent 3 3" xfId="1858" xr:uid="{8081CE10-F77A-4E26-84EB-569F3DCD85E0}"/>
    <cellStyle name="Percent 3 3 2" xfId="2219" xr:uid="{832DF2A9-2EB6-485D-AC49-ADA94527035C}"/>
    <cellStyle name="Percent 3 3 2 2" xfId="5369" xr:uid="{0B82923C-E68F-4E47-ABE2-23E14C879A0E}"/>
    <cellStyle name="Percent 3 3 2 2 2" xfId="8224" xr:uid="{0214E322-0F02-4AA1-9ED4-857CF6FC1068}"/>
    <cellStyle name="Percent 3 3 2 3" xfId="6493" xr:uid="{8EE6AEBE-6C37-4EC7-B584-C096D85504AF}"/>
    <cellStyle name="Percent 3 3 2 4" xfId="10293" xr:uid="{A0F66682-E467-49E6-BFE6-D8ECBFD7BD6D}"/>
    <cellStyle name="Percent 3 3 3" xfId="5103" xr:uid="{303FDEB4-7F32-41FE-8AD1-59CED6A60E0C}"/>
    <cellStyle name="Percent 3 3 3 2" xfId="7885" xr:uid="{82B54DD4-995E-4B6C-996E-B123186939EE}"/>
    <cellStyle name="Percent 3 3 4" xfId="6157" xr:uid="{147EBDC2-D256-41E8-8313-3CA5567D8EF1}"/>
    <cellStyle name="Percent 3 3 5" xfId="10009" xr:uid="{F5E52B8A-E396-42BC-8305-B8558B7B1847}"/>
    <cellStyle name="Percent 3 4" xfId="1417" xr:uid="{8DD2A9D7-DFAB-4DAF-8BE8-0AC6D053EE54}"/>
    <cellStyle name="Percent 30" xfId="1374" xr:uid="{D96CCCB6-C774-4C8F-87A3-9D00523E501D}"/>
    <cellStyle name="Percent 31" xfId="431" xr:uid="{3163B9D9-E89E-4CBE-B891-4F51C10E1CFA}"/>
    <cellStyle name="Percent 31 2" xfId="1210" xr:uid="{853D2B88-E29F-4ABF-A3B5-A51ED0FB176E}"/>
    <cellStyle name="Percent 31 3" xfId="1642" xr:uid="{92527A3B-2980-4885-A941-B97B2855D544}"/>
    <cellStyle name="Percent 32" xfId="3772" xr:uid="{24FDC6FF-54A6-45A2-BC00-35BB38035826}"/>
    <cellStyle name="Percent 33" xfId="3784" xr:uid="{B7FEB81C-ECE6-4050-996A-828DB240687C}"/>
    <cellStyle name="Percent 34" xfId="3768" xr:uid="{33E3B082-0996-4369-9354-318A4F3CA77E}"/>
    <cellStyle name="Percent 35" xfId="3777" xr:uid="{804233EB-B9B7-4F82-A5A4-7C574440A4E2}"/>
    <cellStyle name="Percent 35 2" xfId="7473" xr:uid="{035599B8-5D9C-44CD-AE5D-DE469A106941}"/>
    <cellStyle name="Percent 36" xfId="1381" xr:uid="{C87D215F-BA3F-4335-8944-928548909138}"/>
    <cellStyle name="Percent 36 2" xfId="9646" xr:uid="{AB8A9186-E0B6-4E76-B921-7EDD4C55763A}"/>
    <cellStyle name="Percent 37" xfId="1664" xr:uid="{E1DBA5FD-CB46-4423-AFB8-B824CC8A6D24}"/>
    <cellStyle name="Percent 37 2" xfId="8757" xr:uid="{B4381662-8370-439E-8D86-38335C1D3A2A}"/>
    <cellStyle name="Percent 38" xfId="1385" xr:uid="{9F9B05FC-54DC-431A-AEB8-04C49440EF5D}"/>
    <cellStyle name="Percent 39" xfId="3788" xr:uid="{BDA8FAEA-DAA4-4EA3-9300-BAFDC736D1FC}"/>
    <cellStyle name="Percent 4" xfId="432" xr:uid="{8DFBF5B5-DBA4-4F97-9365-7910FD6A1BF2}"/>
    <cellStyle name="Percent 4 2" xfId="433" xr:uid="{51479437-0608-4871-A402-BC13F062BF04}"/>
    <cellStyle name="Percent 4 2 2" xfId="1644" xr:uid="{B7BFD2A0-8251-4C4A-994C-C71E42EAA849}"/>
    <cellStyle name="Percent 4 2 3" xfId="1803" xr:uid="{82D97823-3F8C-4136-88B3-638A9CAF750E}"/>
    <cellStyle name="Percent 4 2 3 2" xfId="2206" xr:uid="{2E7E20C7-2B48-4D45-B3A4-2D0C1A84D8FF}"/>
    <cellStyle name="Percent 4 2 3 2 2" xfId="5361" xr:uid="{2D2BB3EC-C136-4A82-AB57-0C91FA99B579}"/>
    <cellStyle name="Percent 4 2 3 2 2 2" xfId="8213" xr:uid="{6ACD46E1-6999-49E6-9AFC-AF959D28DA71}"/>
    <cellStyle name="Percent 4 2 3 2 3" xfId="6482" xr:uid="{022F1ACE-9E52-4A0A-AD21-F674631AFCF6}"/>
    <cellStyle name="Percent 4 2 3 2 4" xfId="5825" xr:uid="{549BD1F6-08C3-4E80-A2A1-C4F5B95E3EC7}"/>
    <cellStyle name="Percent 4 2 3 3" xfId="5091" xr:uid="{663F7481-6F84-49E6-B5F7-15B9B703CD68}"/>
    <cellStyle name="Percent 4 2 3 3 2" xfId="7831" xr:uid="{3A6D8E7A-2855-40F2-82F9-05955D5BD8B3}"/>
    <cellStyle name="Percent 4 2 3 4" xfId="6132" xr:uid="{3F079A2E-B67C-412E-AF4B-B5B1FA3EE73A}"/>
    <cellStyle name="Percent 4 2 3 5" xfId="10193" xr:uid="{C6EE2392-B1D5-4111-968F-BAD2A720F9DA}"/>
    <cellStyle name="Percent 4 2 4" xfId="1586" xr:uid="{52FF8317-8525-4D92-A1F2-8B07FA848E1C}"/>
    <cellStyle name="Percent 4 2 4 2" xfId="4945" xr:uid="{D16F96B6-BEC8-4CAD-B247-50486EF43A84}"/>
    <cellStyle name="Percent 4 2 4 2 2" xfId="7652" xr:uid="{76F75519-2CB6-4A76-92E4-75224837AA54}"/>
    <cellStyle name="Percent 4 2 4 3" xfId="5958" xr:uid="{76D5C994-D995-4557-BDFC-F6548CCBE18A}"/>
    <cellStyle name="Percent 4 2 4 4" xfId="6144" xr:uid="{E35BFCB8-FEB9-462D-A0A9-6306875D41CB}"/>
    <cellStyle name="Percent 4 2 5" xfId="2057" xr:uid="{19C080C5-1B12-4F44-ABE4-16881C1376BE}"/>
    <cellStyle name="Percent 4 2 5 2" xfId="5245" xr:uid="{1FFBD558-D818-47E4-AF18-1C9E45FF8BFE}"/>
    <cellStyle name="Percent 4 2 5 2 2" xfId="8064" xr:uid="{9755B677-3DD1-41E0-A6CF-4CA90A97F53A}"/>
    <cellStyle name="Percent 4 2 5 3" xfId="6334" xr:uid="{922AF835-1635-48D1-891F-86C068D17496}"/>
    <cellStyle name="Percent 4 2 5 4" xfId="10580" xr:uid="{F334CFB9-EB43-43D6-B8AE-B16359E49962}"/>
    <cellStyle name="Percent 4 3" xfId="1211" xr:uid="{A97260AF-AE71-4911-BBE1-8AEEC33BCF31}"/>
    <cellStyle name="Percent 4 4" xfId="1643" xr:uid="{BBD49DDD-6D54-40EB-B048-37AD3BDFDCD4}"/>
    <cellStyle name="Percent 4 4 2" xfId="3114" xr:uid="{6951EAA9-0D8A-4C4A-927B-7749E824CE71}"/>
    <cellStyle name="Percent 4 4 3" xfId="3057" xr:uid="{499DCD0F-AAB4-4BFD-84EB-7F1481232867}"/>
    <cellStyle name="Percent 4 4 4" xfId="9308" xr:uid="{E2672DA9-35D4-4CE1-A61E-08D7CB7E97AB}"/>
    <cellStyle name="Percent 4 4 5" xfId="9741" xr:uid="{D5FB5DED-5D58-49A6-93F5-728DFB26C6AB}"/>
    <cellStyle name="Percent 4 5" xfId="1483" xr:uid="{56B18725-34FB-42BF-BC6A-453A6BBAFEAE}"/>
    <cellStyle name="Percent 40" xfId="1373" xr:uid="{606F1F7A-927E-4F62-8959-CF1D6B8E148B}"/>
    <cellStyle name="Percent 41" xfId="1376" xr:uid="{5703E590-98AB-4054-8829-5C4E1E512369}"/>
    <cellStyle name="Percent 42" xfId="3771" xr:uid="{DD4854FE-07CF-4152-AF4C-8CE6AC3F063B}"/>
    <cellStyle name="Percent 43" xfId="3770" xr:uid="{28580C94-6314-4B84-B927-86A8F508DED8}"/>
    <cellStyle name="Percent 44" xfId="3787" xr:uid="{9EBB9BA1-8258-4C3F-9514-5F69A5605BD4}"/>
    <cellStyle name="Percent 45" xfId="3782" xr:uid="{5719F22D-95D7-4806-8176-6E2C5D8D5B59}"/>
    <cellStyle name="Percent 46" xfId="1661" xr:uid="{3FBF4813-6708-4DAE-8A1C-B02D93061411}"/>
    <cellStyle name="Percent 47" xfId="3790" xr:uid="{CA1FD38B-9F10-4CCF-8994-41BE3C64E79F}"/>
    <cellStyle name="Percent 48" xfId="3933" xr:uid="{2699FB7A-8A20-4434-993E-6C29178BD247}"/>
    <cellStyle name="Percent 49" xfId="3921" xr:uid="{A292E862-E6A5-4E41-8D08-B1BDE478ABEC}"/>
    <cellStyle name="Percent 5" xfId="434" xr:uid="{29CD44E1-34E8-4953-BA21-F92753318928}"/>
    <cellStyle name="Percent 5 2" xfId="1212" xr:uid="{6A0F94F0-54C7-4517-8825-6C7938143908}"/>
    <cellStyle name="Percent 5 3" xfId="1645" xr:uid="{D7136162-DB26-4254-842A-2F4211A1AF82}"/>
    <cellStyle name="Percent 5 4" xfId="1582" xr:uid="{909849C6-D8CF-4DA4-8F25-19B0975ED02E}"/>
    <cellStyle name="Percent 50" xfId="3961" xr:uid="{F2422E3E-25D0-4AF3-B40B-153EDAB324A4}"/>
    <cellStyle name="Percent 51" xfId="3930" xr:uid="{8539B9A7-086E-4BB9-94AA-EB58DFB0419D}"/>
    <cellStyle name="Percent 52" xfId="3957" xr:uid="{B098376A-AA98-41A1-9922-9224C1C6963A}"/>
    <cellStyle name="Percent 53" xfId="3922" xr:uid="{3F612CE8-5A10-40AC-BA3C-C721FEB19708}"/>
    <cellStyle name="Percent 54" xfId="3950" xr:uid="{A21A8AE0-12B2-4650-9D92-7C28559D743D}"/>
    <cellStyle name="Percent 55" xfId="3952" xr:uid="{62BD84DE-62DB-483F-8A75-4BD2447816B7}"/>
    <cellStyle name="Percent 56" xfId="4010" xr:uid="{BBE8161B-9756-4A35-A277-E27F0E9B60D9}"/>
    <cellStyle name="Percent 57" xfId="3934" xr:uid="{F81835FC-EF73-4C24-81E4-26A0E9A32D83}"/>
    <cellStyle name="Percent 58" xfId="3913" xr:uid="{D58AF6ED-FF61-46A9-AC5C-4C90A0241D28}"/>
    <cellStyle name="Percent 59" xfId="3935" xr:uid="{54B3F54D-9F57-4B1B-B07E-595D5C629DA5}"/>
    <cellStyle name="Percent 6" xfId="435" xr:uid="{D3953974-6F9A-4D0A-B5C7-6692F9C905E9}"/>
    <cellStyle name="Percent 6 2" xfId="436" xr:uid="{7EE67647-2C53-4E8D-A14A-079899D96D29}"/>
    <cellStyle name="Percent 6 3" xfId="437" xr:uid="{39C5A64E-03B8-4AA3-A5F7-CF50F1D372CC}"/>
    <cellStyle name="Percent 6 4" xfId="1213" xr:uid="{3E63D987-A4E5-4A0A-B471-C2B62F5EBCB6}"/>
    <cellStyle name="Percent 60" xfId="4031" xr:uid="{58EDDC23-EFBB-4D98-8ACE-0BE669022FA8}"/>
    <cellStyle name="Percent 61" xfId="4032" xr:uid="{7030F4E4-7B7F-4A50-BE89-8DD172187A09}"/>
    <cellStyle name="Percent 62" xfId="4033" xr:uid="{F964E3F0-68BA-4734-951A-5200493FE9E1}"/>
    <cellStyle name="Percent 63" xfId="4034" xr:uid="{6D84F184-14B9-4894-8507-DE4A17E3450B}"/>
    <cellStyle name="Percent 64" xfId="4035" xr:uid="{94EEEB16-84F9-4734-A6BE-AF74B8480864}"/>
    <cellStyle name="Percent 65" xfId="4036" xr:uid="{4F76DD93-629B-4A3E-A31B-8F6CF4622011}"/>
    <cellStyle name="Percent 66" xfId="4037" xr:uid="{529FA6D6-30E9-4F71-9198-086B99571EE0}"/>
    <cellStyle name="Percent 67" xfId="4038" xr:uid="{65183614-93D6-4B21-9368-7E196B88D655}"/>
    <cellStyle name="Percent 68" xfId="4039" xr:uid="{72E0DD8D-EF2E-4693-A462-7FC257B34DF9}"/>
    <cellStyle name="Percent 69" xfId="4040" xr:uid="{17B8CB60-D55A-4443-A0BD-260D2038E769}"/>
    <cellStyle name="Percent 7" xfId="438" xr:uid="{AD4B8290-4708-495E-A0F7-8BFA81CD1E55}"/>
    <cellStyle name="Percent 7 2" xfId="1214" xr:uid="{4B72977A-B8D8-445B-AB46-F58E9DAD3F61}"/>
    <cellStyle name="Percent 7 3" xfId="1215" xr:uid="{8AF6FE3C-80BD-4ABE-9D07-AA53A98EA495}"/>
    <cellStyle name="Percent 70" xfId="4041" xr:uid="{AC570C9E-44C3-42BE-BB32-2A23F51A4E5D}"/>
    <cellStyle name="Percent 71" xfId="4042" xr:uid="{8285C413-C3D0-44B8-8988-C002B4219D41}"/>
    <cellStyle name="Percent 72" xfId="4043" xr:uid="{E0C4200A-0054-4341-A307-F837B73CEBD1}"/>
    <cellStyle name="Percent 73" xfId="4044" xr:uid="{01666988-6784-4E16-A3C4-9C770EF1C7AA}"/>
    <cellStyle name="Percent 74" xfId="4045" xr:uid="{096A836E-047A-4501-A3B8-0C7475442F66}"/>
    <cellStyle name="Percent 75" xfId="4046" xr:uid="{17B8C4EE-5EBF-4270-871A-1D324A94824E}"/>
    <cellStyle name="Percent 76" xfId="4274" xr:uid="{2422F9DE-AF47-4538-90AE-8151F4BD97BA}"/>
    <cellStyle name="Percent 77" xfId="4292" xr:uid="{E9FBBC6C-49CB-4218-B5F3-841974FFB53B}"/>
    <cellStyle name="Percent 78" xfId="4295" xr:uid="{6172E8CE-39E8-4466-9748-D4E8149807CF}"/>
    <cellStyle name="Percent 79" xfId="4381" xr:uid="{2F774F87-4D01-41D3-9817-7D87C4B31084}"/>
    <cellStyle name="Percent 8" xfId="439" xr:uid="{460E6FD0-0951-4E54-A828-A8B5133BA7B8}"/>
    <cellStyle name="Percent 8 10" xfId="9517" xr:uid="{10455F38-73BB-4BE3-8B2C-2A9E0AB80E6E}"/>
    <cellStyle name="Percent 8 11" xfId="5988" xr:uid="{3145FE74-4249-45AB-8897-B68622CD7191}"/>
    <cellStyle name="Percent 8 2" xfId="1216" xr:uid="{40F3D838-1BC5-4FF7-B069-826D33178E75}"/>
    <cellStyle name="Percent 8 2 10" xfId="9412" xr:uid="{DAB1A6C7-036C-484A-AB99-540FAF6E8345}"/>
    <cellStyle name="Percent 8 2 11" xfId="6010" xr:uid="{B6CAAB8D-66F0-4178-A28B-C224D0D97159}"/>
    <cellStyle name="Percent 8 2 2" xfId="1309" xr:uid="{762570D4-724F-4C30-8E51-ACCBC08C40F1}"/>
    <cellStyle name="Percent 8 2 2 2" xfId="2367" xr:uid="{044214F3-A275-42B7-A3D0-5DEC05592B4D}"/>
    <cellStyle name="Percent 8 2 2 2 2" xfId="3676" xr:uid="{42B061BB-6116-468C-B613-6A11149D954C}"/>
    <cellStyle name="Percent 8 2 2 2 2 2" xfId="4602" xr:uid="{3DE4BE6F-CD46-4C8C-8012-C33864CF185B}"/>
    <cellStyle name="Percent 8 2 2 2 2 2 2" xfId="8943" xr:uid="{243CC398-A8FF-4A65-B773-CF191787926B}"/>
    <cellStyle name="Percent 8 2 2 2 2 2 3" xfId="11432" xr:uid="{E784EF2A-AFD3-4013-9AE2-BB12B031CD80}"/>
    <cellStyle name="Percent 8 2 2 2 2 3" xfId="7541" xr:uid="{9D0AC39D-A5EF-43F4-A744-4B8EFA922459}"/>
    <cellStyle name="Percent 8 2 2 2 2 4" xfId="7306" xr:uid="{E7564CB5-B71B-4A22-8B71-E38CE2F252F7}"/>
    <cellStyle name="Percent 8 2 2 2 2 5" xfId="10671" xr:uid="{2B750323-97FB-4F25-B7E7-9FA58C990F93}"/>
    <cellStyle name="Percent 8 2 2 2 3" xfId="4121" xr:uid="{3BA2AD40-3675-4291-8115-4F4C4AE336DF}"/>
    <cellStyle name="Percent 8 2 2 2 3 2" xfId="8342" xr:uid="{3467672E-31E7-45EF-BD45-E7CA72D8E2DC}"/>
    <cellStyle name="Percent 8 2 2 2 3 3" xfId="11033" xr:uid="{8F29840B-F3E9-416A-A4D5-57D516A1AD20}"/>
    <cellStyle name="Percent 8 2 2 2 4" xfId="9586" xr:uid="{45831439-2F49-4390-8BF8-EE75B67190B7}"/>
    <cellStyle name="Percent 8 2 2 2 5" xfId="6622" xr:uid="{6927BE9F-CF65-40EB-858D-F6404201CC27}"/>
    <cellStyle name="Percent 8 2 2 2 6" xfId="6598" xr:uid="{F0840320-73FC-4E62-B475-9DE64A02FC35}"/>
    <cellStyle name="Percent 8 2 2 3" xfId="2244" xr:uid="{7A8D0A62-FA17-444D-9740-198D49CF1824}"/>
    <cellStyle name="Percent 8 2 2 3 2" xfId="3758" xr:uid="{AC14B37C-A537-49E6-9022-D1AC522897BC}"/>
    <cellStyle name="Percent 8 2 2 3 2 2" xfId="4789" xr:uid="{3AE2CF89-BF46-4A7C-AD4F-468400FBE9BF}"/>
    <cellStyle name="Percent 8 2 2 3 2 2 2" xfId="9016" xr:uid="{46602D7A-06DE-4E74-8F95-59A5B859AB30}"/>
    <cellStyle name="Percent 8 2 2 3 2 2 3" xfId="11613" xr:uid="{C690A3A4-128E-4C11-B326-9BCBC0C69CFF}"/>
    <cellStyle name="Percent 8 2 2 3 2 3" xfId="7386" xr:uid="{F9CF1944-F1D0-41EB-8425-5FA2B814AD24}"/>
    <cellStyle name="Percent 8 2 2 3 2 4" xfId="7378" xr:uid="{1B918D96-0552-459B-B5D0-1B2CE234B30D}"/>
    <cellStyle name="Percent 8 2 2 3 2 5" xfId="10385" xr:uid="{07E553FF-2063-489F-9FCA-4FA0B13C0277}"/>
    <cellStyle name="Percent 8 2 2 3 3" xfId="4377" xr:uid="{F7772C15-3E5D-4D65-8141-73AC2ADED400}"/>
    <cellStyle name="Percent 8 2 2 3 3 2" xfId="8246" xr:uid="{A4955DAE-DB0F-41E1-ACA6-E5C187EAA209}"/>
    <cellStyle name="Percent 8 2 2 3 3 3" xfId="11232" xr:uid="{015B7778-35C2-4797-A98D-C30639B7F568}"/>
    <cellStyle name="Percent 8 2 2 3 4" xfId="7517" xr:uid="{2E3CD630-C52B-406E-B52E-8219FE21E717}"/>
    <cellStyle name="Percent 8 2 2 3 5" xfId="6514" xr:uid="{70192594-6128-432E-A143-DEAA878F084B}"/>
    <cellStyle name="Percent 8 2 2 3 6" xfId="5801" xr:uid="{EF11A93B-CD0A-4CEA-8832-6CCA4DE37D13}"/>
    <cellStyle name="Percent 8 2 2 4" xfId="3539" xr:uid="{8CAAD554-33B2-49CB-B4CC-060227F3D1EC}"/>
    <cellStyle name="Percent 8 2 2 4 2" xfId="4469" xr:uid="{9EEC0ED2-207A-4A5B-BF30-168EBFE3C125}"/>
    <cellStyle name="Percent 8 2 2 4 2 2" xfId="8824" xr:uid="{20CCD88A-8B8C-43DA-AC75-E9CF6ABDDCEB}"/>
    <cellStyle name="Percent 8 2 2 4 2 3" xfId="11301" xr:uid="{813FC842-8447-460E-B6CA-90B25D138EFB}"/>
    <cellStyle name="Percent 8 2 2 4 3" xfId="7402" xr:uid="{5FDC2C25-57AB-419B-BCB5-AF839408127C}"/>
    <cellStyle name="Percent 8 2 2 4 4" xfId="7186" xr:uid="{31520F53-1FFB-4611-A64E-01C3058C8DF4}"/>
    <cellStyle name="Percent 8 2 2 4 5" xfId="10499" xr:uid="{7156BBCF-8FE9-4D4F-8FAD-EE1DA2D9C9AC}"/>
    <cellStyle name="Percent 8 2 2 5" xfId="2477" xr:uid="{A45E9E43-19D6-445A-A20D-061DA870BC78}"/>
    <cellStyle name="Percent 8 2 2 5 2" xfId="5451" xr:uid="{B24CC640-AF71-408F-9EEF-1508FFF93D64}"/>
    <cellStyle name="Percent 8 2 2 5 2 2" xfId="8415" xr:uid="{DEA341D4-FC06-41BD-9102-1319DC4C43CA}"/>
    <cellStyle name="Percent 8 2 2 5 3" xfId="9360" xr:uid="{C26904CD-4A87-419A-A244-43A1BD064CE0}"/>
    <cellStyle name="Percent 8 2 2 5 4" xfId="6700" xr:uid="{ED8009B3-097F-4123-B6A8-0CAE5963D576}"/>
    <cellStyle name="Percent 8 2 2 5 5" xfId="10648" xr:uid="{DBC5C53B-2A1A-461E-B4BD-5794C2612C5E}"/>
    <cellStyle name="Percent 8 2 2 6" xfId="1901" xr:uid="{62F6642C-C9A1-4C29-9F44-A2F1064A0F16}"/>
    <cellStyle name="Percent 8 2 2 6 2" xfId="5118" xr:uid="{22433FDB-E575-4252-9196-AA59362794ED}"/>
    <cellStyle name="Percent 8 2 2 6 2 2" xfId="11693" xr:uid="{7E24C06A-3B05-4DAC-AF37-8BADE378AB1D}"/>
    <cellStyle name="Percent 8 2 2 6 3" xfId="7910" xr:uid="{3F417EBD-A928-4B92-9649-A3D13866F777}"/>
    <cellStyle name="Percent 8 2 2 6 4" xfId="10789" xr:uid="{811CA0AE-2EC3-4C90-BF01-5B605C81C16D}"/>
    <cellStyle name="Percent 8 2 2 7" xfId="3854" xr:uid="{3DEF98F6-DA32-4595-9C97-4123E7AFBC37}"/>
    <cellStyle name="Percent 8 2 2 7 2" xfId="9489" xr:uid="{B41E3B8B-1B85-442E-A761-74BC704EC09F}"/>
    <cellStyle name="Percent 8 2 2 8" xfId="6182" xr:uid="{A1840EAB-350C-4DD0-91F9-4402B4E2632E}"/>
    <cellStyle name="Percent 8 2 2 9" xfId="10332" xr:uid="{3EF28EAF-73DC-4387-9B1D-2439DDAA3D84}"/>
    <cellStyle name="Percent 8 2 3" xfId="1934" xr:uid="{CF72EB01-3628-4215-B73C-59C6BB314F32}"/>
    <cellStyle name="Percent 8 2 3 2" xfId="2274" xr:uid="{5022F0FC-74F9-49F9-89BC-7513CD51CF14}"/>
    <cellStyle name="Percent 8 2 3 2 2" xfId="4670" xr:uid="{8F2F9EE1-989D-40A8-802F-9F0829AC3C94}"/>
    <cellStyle name="Percent 8 2 3 2 2 2" xfId="8275" xr:uid="{30A5DBF0-E31D-45C6-B7CA-346FF451C321}"/>
    <cellStyle name="Percent 8 2 3 2 2 3" xfId="11500" xr:uid="{AEFDEF82-A548-4414-B495-42D04523BF9A}"/>
    <cellStyle name="Percent 8 2 3 2 3" xfId="4189" xr:uid="{9F5334BB-FC25-409E-92C1-4596C4E85911}"/>
    <cellStyle name="Percent 8 2 3 2 3 2" xfId="9384" xr:uid="{9FC3DDE2-20AB-4BA9-897C-3FFA8E6D63B2}"/>
    <cellStyle name="Percent 8 2 3 2 3 3" xfId="11101" xr:uid="{BDE11AD1-5F45-4909-84A8-CA4A28085BEA}"/>
    <cellStyle name="Percent 8 2 3 2 4" xfId="6543" xr:uid="{165FB1BE-AFA0-475E-8FC0-AAED84850FEE}"/>
    <cellStyle name="Percent 8 2 3 2 5" xfId="10742" xr:uid="{3B57AA2B-A6D4-4442-B2D1-05C7C380EFFC}"/>
    <cellStyle name="Percent 8 2 3 3" xfId="3588" xr:uid="{E245DA0A-069F-43C8-9B00-72111FCF7C6E}"/>
    <cellStyle name="Percent 8 2 3 3 2" xfId="4537" xr:uid="{3FFB4458-AD79-4B44-91C9-D85692A66E63}"/>
    <cellStyle name="Percent 8 2 3 3 2 2" xfId="8872" xr:uid="{836B7082-B60B-42C3-B1E5-497181D4355C}"/>
    <cellStyle name="Percent 8 2 3 3 2 3" xfId="11368" xr:uid="{8B31F594-871E-41B1-BDF4-8303732A340C}"/>
    <cellStyle name="Percent 8 2 3 3 3" xfId="7234" xr:uid="{3DD04172-2D52-4151-BAEA-62C864F35709}"/>
    <cellStyle name="Percent 8 2 3 3 4" xfId="10854" xr:uid="{66E4A4E3-C3A7-4503-95C4-5EC8AD5D092D}"/>
    <cellStyle name="Percent 8 2 3 4" xfId="3995" xr:uid="{C053BAE5-9C3E-416E-94CA-2C6F8D942787}"/>
    <cellStyle name="Percent 8 2 3 4 2" xfId="7941" xr:uid="{BDEC0549-64DE-4BE5-ABC9-31B0BA9664B6}"/>
    <cellStyle name="Percent 8 2 3 4 3" xfId="10957" xr:uid="{2FB72F9A-D249-4953-8559-AA6D8B96BC7E}"/>
    <cellStyle name="Percent 8 2 3 5" xfId="9598" xr:uid="{FC8FE5D1-81FE-4494-A2A4-EC86F11349BF}"/>
    <cellStyle name="Percent 8 2 3 6" xfId="6212" xr:uid="{3D12DF53-EBAB-4EF1-8F43-A7D218232C2A}"/>
    <cellStyle name="Percent 8 2 3 7" xfId="8432" xr:uid="{5F5DAA30-2197-4C35-8F39-7507DCEB612A}"/>
    <cellStyle name="Percent 8 2 4" xfId="2300" xr:uid="{2452D654-6A2E-4E80-A72A-B78B71A9F072}"/>
    <cellStyle name="Percent 8 2 4 2" xfId="3628" xr:uid="{D2A4B73D-DDAB-4AE5-8583-A1188729E7C1}"/>
    <cellStyle name="Percent 8 2 4 2 2" xfId="4702" xr:uid="{EC0AEDBE-A24A-4718-AD00-B61553CB254B}"/>
    <cellStyle name="Percent 8 2 4 2 2 2" xfId="8903" xr:uid="{142562FE-02B7-4AAE-9FAA-A47036F17B50}"/>
    <cellStyle name="Percent 8 2 4 2 2 3" xfId="11532" xr:uid="{86578E29-D51C-4400-8233-497417924720}"/>
    <cellStyle name="Percent 8 2 4 2 3" xfId="7489" xr:uid="{71CAE238-4524-4729-A280-DF385AAE8F00}"/>
    <cellStyle name="Percent 8 2 4 2 4" xfId="7262" xr:uid="{48F5D669-F6B2-4C01-909F-2214C532862C}"/>
    <cellStyle name="Percent 8 2 4 2 5" xfId="10388" xr:uid="{4503E2D9-4451-4A8F-BFCB-92D590CBE3D0}"/>
    <cellStyle name="Percent 8 2 4 3" xfId="4249" xr:uid="{E1684B13-171A-4210-9BB5-E0BBC17B1408}"/>
    <cellStyle name="Percent 8 2 4 3 2" xfId="8301" xr:uid="{8B4E0C2B-D1B2-47C2-948E-C3000F8314B6}"/>
    <cellStyle name="Percent 8 2 4 3 3" xfId="11137" xr:uid="{F51025D9-3BA2-4B25-9261-9C595DCD8C92}"/>
    <cellStyle name="Percent 8 2 4 4" xfId="8534" xr:uid="{24F32DD6-ECC7-4FD0-AA84-D22ECAD2E459}"/>
    <cellStyle name="Percent 8 2 4 5" xfId="6569" xr:uid="{ABF31A26-35CF-4A30-BCEC-FAAEDD99C385}"/>
    <cellStyle name="Percent 8 2 4 6" xfId="9939" xr:uid="{4E1130EE-0513-47EE-82E8-F9E6DC0B5755}"/>
    <cellStyle name="Percent 8 2 5" xfId="2083" xr:uid="{F4421E1B-653D-42F5-AABD-71CD741475B0}"/>
    <cellStyle name="Percent 8 2 5 2" xfId="3718" xr:uid="{6CA3C45A-CA7B-4FEC-B95D-F69BCBBA1DC7}"/>
    <cellStyle name="Percent 8 2 5 2 2" xfId="4745" xr:uid="{762B9AB8-8B4C-48BD-9BBF-6FE5E0B96478}"/>
    <cellStyle name="Percent 8 2 5 2 2 2" xfId="8976" xr:uid="{79887868-9BFE-4434-A348-1C0A74F9B9D8}"/>
    <cellStyle name="Percent 8 2 5 2 2 3" xfId="11570" xr:uid="{978D2484-2694-4653-8E2A-EF23372F5FE7}"/>
    <cellStyle name="Percent 8 2 5 2 3" xfId="7426" xr:uid="{B1973623-E945-4926-A153-9743EF63FEB9}"/>
    <cellStyle name="Percent 8 2 5 2 4" xfId="7338" xr:uid="{090033FE-C13D-43A5-9799-61B497701DC3}"/>
    <cellStyle name="Percent 8 2 5 2 5" xfId="10327" xr:uid="{FADE4E10-36E9-415C-94CC-F5292F5D0E1A}"/>
    <cellStyle name="Percent 8 2 5 3" xfId="4323" xr:uid="{B07BFEE0-8ABC-4F52-B1AF-9F5EEB545EFD}"/>
    <cellStyle name="Percent 8 2 5 3 2" xfId="8091" xr:uid="{3871BE5F-6BB5-454E-8ED7-D9B3525B1220}"/>
    <cellStyle name="Percent 8 2 5 3 3" xfId="11183" xr:uid="{11535C10-2784-469B-843A-6175D6CE028A}"/>
    <cellStyle name="Percent 8 2 5 4" xfId="7499" xr:uid="{4E5A8D1E-23A2-49C4-B811-26478EF73710}"/>
    <cellStyle name="Percent 8 2 5 5" xfId="6360" xr:uid="{DEF934E3-15AA-4455-8EAB-F32D08946DE4}"/>
    <cellStyle name="Percent 8 2 5 6" xfId="10361" xr:uid="{5D460036-05B2-4481-BAB6-BA7D6BB3B051}"/>
    <cellStyle name="Percent 8 2 6" xfId="3468" xr:uid="{492B9004-777B-464E-87D5-933DA49359C4}"/>
    <cellStyle name="Percent 8 2 6 2" xfId="5557" xr:uid="{4F0B4C97-5FD0-4893-A240-B490BDCEE275}"/>
    <cellStyle name="Percent 8 2 6 2 2" xfId="8767" xr:uid="{D28C2818-4EE0-4D28-B63D-043908ABF8D1}"/>
    <cellStyle name="Percent 8 2 6 3" xfId="9676" xr:uid="{47CE0B9F-279A-47BC-A286-1035944D9D4A}"/>
    <cellStyle name="Percent 8 2 6 4" xfId="7128" xr:uid="{674D905B-8C7F-4BFC-A076-AAE107399DFE}"/>
    <cellStyle name="Percent 8 2 6 5" xfId="5681" xr:uid="{57BD459B-2815-4EF3-A454-5F6742EB76A6}"/>
    <cellStyle name="Percent 8 2 7" xfId="2437" xr:uid="{0B0A0EA4-9FC7-4C13-B94C-AF34F1A3BBB0}"/>
    <cellStyle name="Percent 8 2 7 2" xfId="5412" xr:uid="{F9D205C7-2FDE-4A3A-90AE-0D18A26CDDC7}"/>
    <cellStyle name="Percent 8 2 7 2 2" xfId="8375" xr:uid="{C24DBF96-046C-4DF7-A649-777975BDE68A}"/>
    <cellStyle name="Percent 8 2 7 3" xfId="9653" xr:uid="{EAF79CFD-C923-4557-A00F-ADD2F2573365}"/>
    <cellStyle name="Percent 8 2 7 4" xfId="6660" xr:uid="{807D9962-7B62-4255-8DEF-13974AA22E5B}"/>
    <cellStyle name="Percent 8 2 7 5" xfId="9958" xr:uid="{BB72A3FA-4F9A-4105-A98E-B9993B059CCC}"/>
    <cellStyle name="Percent 8 2 8" xfId="1676" xr:uid="{C50BEDD5-70EA-4055-BB6E-0E938B49C483}"/>
    <cellStyle name="Percent 8 2 8 2" xfId="4978" xr:uid="{DFEB517E-2D32-4401-966A-447ACB677FAC}"/>
    <cellStyle name="Percent 8 2 8 2 2" xfId="9462" xr:uid="{A72D6E72-C594-4CF5-83B4-3645E9775460}"/>
    <cellStyle name="Percent 8 2 8 3" xfId="7707" xr:uid="{727CBF54-A70E-4966-B79A-4B22943C2ECE}"/>
    <cellStyle name="Percent 8 2 8 4" xfId="10617" xr:uid="{E9925F5A-303A-48AE-ACC3-C3400881C4DD}"/>
    <cellStyle name="Percent 8 2 9" xfId="9233" xr:uid="{B5EDF60E-4593-4B6F-90E7-EBBE94E6DC58}"/>
    <cellStyle name="Percent 8 2 9 2" xfId="11752" xr:uid="{98C2EC8D-96EA-4710-AF0D-6CD392C9BAD1}"/>
    <cellStyle name="Percent 8 3" xfId="1287" xr:uid="{D9625BBF-1EE2-4DD6-9672-B8D43B0C6DD3}"/>
    <cellStyle name="Percent 8 3 10" xfId="6169" xr:uid="{E8069FBF-D9F4-42FA-B87F-D84BD5ADF5E6}"/>
    <cellStyle name="Percent 8 3 11" xfId="6738" xr:uid="{CEC3CFFF-A6BB-4621-AAFE-696E797E1AEB}"/>
    <cellStyle name="Percent 8 3 2" xfId="2354" xr:uid="{C4897118-B1A1-4479-876C-D2CC0BF29DA9}"/>
    <cellStyle name="Percent 8 3 2 2" xfId="3540" xr:uid="{120638BD-B222-4F6F-920A-3EFC05EAA4A9}"/>
    <cellStyle name="Percent 8 3 2 2 2" xfId="4589" xr:uid="{39219D07-79A8-480C-B7EB-04FD1BEFC096}"/>
    <cellStyle name="Percent 8 3 2 2 2 2" xfId="8825" xr:uid="{EECD28DD-049D-4AD2-9DE3-BBBEAC7F6C7C}"/>
    <cellStyle name="Percent 8 3 2 2 2 3" xfId="11419" xr:uid="{04B28AEC-B027-46CC-9B4D-0BF636F08265}"/>
    <cellStyle name="Percent 8 3 2 2 3" xfId="7506" xr:uid="{F8F3FC59-E30D-4695-ADE1-3D9B59F4EA8B}"/>
    <cellStyle name="Percent 8 3 2 2 4" xfId="7187" xr:uid="{034A86B3-78DE-416E-AA3B-9E3ED5AC3CDB}"/>
    <cellStyle name="Percent 8 3 2 2 5" xfId="10616" xr:uid="{568A7EF9-D570-464E-8AA4-B7FB60114328}"/>
    <cellStyle name="Percent 8 3 2 3" xfId="4108" xr:uid="{809B806F-EB0D-4E2E-A89C-8EF6B8F03C94}"/>
    <cellStyle name="Percent 8 3 2 3 2" xfId="8329" xr:uid="{C6415D1F-CEF7-4EF9-830D-C4B87BC1017B}"/>
    <cellStyle name="Percent 8 3 2 3 3" xfId="11020" xr:uid="{F41BFEC4-5E41-4FB6-A9B7-CE38F0689831}"/>
    <cellStyle name="Percent 8 3 2 4" xfId="9244" xr:uid="{1513F26E-3BA9-418D-9DCF-50A497A48C60}"/>
    <cellStyle name="Percent 8 3 2 5" xfId="6609" xr:uid="{1FC04431-D7C8-4A68-A698-F8FF28A9A053}"/>
    <cellStyle name="Percent 8 3 2 6" xfId="5766" xr:uid="{4EE346F8-6E9F-475C-9849-5BAFBCC1908E}"/>
    <cellStyle name="Percent 8 3 3" xfId="2231" xr:uid="{E4A031B6-CD90-44F7-BD5E-60D0B63BE6B7}"/>
    <cellStyle name="Percent 8 3 3 2" xfId="3589" xr:uid="{B23D122D-FB75-48EE-9438-6D6FD530D6E8}"/>
    <cellStyle name="Percent 8 3 3 2 2" xfId="4776" xr:uid="{A118AA97-B84D-4560-ACE8-68E4F5CC2C3D}"/>
    <cellStyle name="Percent 8 3 3 2 2 2" xfId="8873" xr:uid="{98509D6F-1700-4D3F-9778-BB1BAF4A62B0}"/>
    <cellStyle name="Percent 8 3 3 2 2 3" xfId="11600" xr:uid="{ACCF08CA-6D88-4D9D-983C-FC56628973A8}"/>
    <cellStyle name="Percent 8 3 3 2 3" xfId="9129" xr:uid="{378C36EB-16EB-4D7B-AF91-07DDC469DDBF}"/>
    <cellStyle name="Percent 8 3 3 2 4" xfId="7235" xr:uid="{365B6563-3007-4B20-BC12-141D0066720D}"/>
    <cellStyle name="Percent 8 3 3 2 5" xfId="10267" xr:uid="{37AFB749-903C-47C4-B3B9-C297DEE2DF5D}"/>
    <cellStyle name="Percent 8 3 3 3" xfId="4364" xr:uid="{16546B00-64BF-41EA-9962-B54BD8343161}"/>
    <cellStyle name="Percent 8 3 3 3 2" xfId="8233" xr:uid="{6DD5F111-0F3C-4529-AAE5-13CA3A60FCBE}"/>
    <cellStyle name="Percent 8 3 3 3 3" xfId="11219" xr:uid="{A65A9CC2-DA19-47B9-A0C7-164BC1A5D386}"/>
    <cellStyle name="Percent 8 3 3 4" xfId="7537" xr:uid="{94226D60-A0C5-41BC-8F1C-7C83FD719DD8}"/>
    <cellStyle name="Percent 8 3 3 5" xfId="6501" xr:uid="{5EF06BB3-AC71-45DE-8093-0FED24E2DEFF}"/>
    <cellStyle name="Percent 8 3 3 6" xfId="10408" xr:uid="{8E9869E0-270E-41D2-B04F-A841BB7C8609}"/>
    <cellStyle name="Percent 8 3 4" xfId="3663" xr:uid="{9EABA94D-8F13-4107-B1F0-FB7789494616}"/>
    <cellStyle name="Percent 8 3 4 2" xfId="4456" xr:uid="{F6A238BB-0D30-4410-9F67-39A084ECE12F}"/>
    <cellStyle name="Percent 8 3 4 2 2" xfId="9868" xr:uid="{00FBDB58-9E21-4F38-A123-08ED95AA78A1}"/>
    <cellStyle name="Percent 8 3 4 2 3" xfId="8930" xr:uid="{C61033A0-207B-42D3-9870-BD929CE53C82}"/>
    <cellStyle name="Percent 8 3 4 2 4" xfId="11288" xr:uid="{BBD6A432-41B0-4EE8-A48A-6549379F03A6}"/>
    <cellStyle name="Percent 8 3 4 3" xfId="8464" xr:uid="{648B4B81-A2E9-41E9-AC8A-67547E7080DB}"/>
    <cellStyle name="Percent 8 3 4 4" xfId="7293" xr:uid="{680F8176-BEEE-47FC-BC7D-A50C803239FE}"/>
    <cellStyle name="Percent 8 3 4 5" xfId="10696" xr:uid="{12C25D5B-5FA9-4EAE-BF92-2C6375071762}"/>
    <cellStyle name="Percent 8 3 5" xfId="3745" xr:uid="{F787F642-404D-45A8-A204-A1A8A727629E}"/>
    <cellStyle name="Percent 8 3 5 2" xfId="5638" xr:uid="{308D329B-A2F2-4B50-8C7A-90DC58FF8F29}"/>
    <cellStyle name="Percent 8 3 5 2 2" xfId="9912" xr:uid="{DBCC7358-1510-4AA8-B893-E7A597F4B236}"/>
    <cellStyle name="Percent 8 3 5 2 3" xfId="9003" xr:uid="{AA42054F-58BD-41D3-ADF9-409A23B56EB2}"/>
    <cellStyle name="Percent 8 3 5 3" xfId="9346" xr:uid="{80F6B507-17E5-486D-B8AD-D7D5C2DB2EEB}"/>
    <cellStyle name="Percent 8 3 5 4" xfId="7365" xr:uid="{95E4438E-2D18-482F-AC6A-489B3BA7219D}"/>
    <cellStyle name="Percent 8 3 5 5" xfId="6789" xr:uid="{0103DD1C-0776-42B7-B012-4D1F16ACA9D5}"/>
    <cellStyle name="Percent 8 3 6" xfId="3469" xr:uid="{53CC7DFD-1FF6-410A-8869-0AE19FCEDC92}"/>
    <cellStyle name="Percent 8 3 6 2" xfId="5558" xr:uid="{8A63E757-2C4F-45EB-BBB7-7F33D75C714E}"/>
    <cellStyle name="Percent 8 3 6 2 2" xfId="8768" xr:uid="{4E3E1365-D003-4625-84BE-EF9C8E55AC9E}"/>
    <cellStyle name="Percent 8 3 6 3" xfId="8511" xr:uid="{66BF8980-7E7C-4E71-957C-565E2944113D}"/>
    <cellStyle name="Percent 8 3 6 4" xfId="7129" xr:uid="{FDE3D1B6-749C-4FA1-B2F5-FAD7BDC6351B}"/>
    <cellStyle name="Percent 8 3 6 5" xfId="10339" xr:uid="{C914ACD1-5CD7-458C-BC06-0DCE0867021C}"/>
    <cellStyle name="Percent 8 3 7" xfId="2464" xr:uid="{6557D3E5-49E4-4D46-A085-4ADCB04920BB}"/>
    <cellStyle name="Percent 8 3 7 2" xfId="5438" xr:uid="{FF846F0F-8E3C-4AE1-A09B-16185E0A9788}"/>
    <cellStyle name="Percent 8 3 7 2 2" xfId="8402" xr:uid="{456B0DDF-60BB-4AC1-9E63-E15DFE73C74B}"/>
    <cellStyle name="Percent 8 3 7 3" xfId="9404" xr:uid="{3BA829BE-FF62-47AE-AE9C-CE7CD4AB7484}"/>
    <cellStyle name="Percent 8 3 7 4" xfId="6687" xr:uid="{C781205C-0A47-460D-A248-E595FBA86245}"/>
    <cellStyle name="Percent 8 3 7 5" xfId="5783" xr:uid="{C9B8EA69-919E-453E-9866-05CEF0CCE4F0}"/>
    <cellStyle name="Percent 8 3 8" xfId="1888" xr:uid="{9F1C4BC8-F038-4072-B0C6-A6A413443112}"/>
    <cellStyle name="Percent 8 3 8 2" xfId="5110" xr:uid="{98DE374E-558A-4536-957D-3E8C78A022BD}"/>
    <cellStyle name="Percent 8 3 8 2 2" xfId="9727" xr:uid="{058DCE49-C310-49E6-AA9F-2A76813D265D}"/>
    <cellStyle name="Percent 8 3 8 3" xfId="7897" xr:uid="{B2D5CD4E-CA4A-47E2-944B-DB944BD154B0}"/>
    <cellStyle name="Percent 8 3 8 4" xfId="10480" xr:uid="{2C6B915C-66B0-4312-A833-142FB71E1986}"/>
    <cellStyle name="Percent 8 3 9" xfId="3841" xr:uid="{0699D425-0045-4235-A0A7-24A4F9D2BA28}"/>
    <cellStyle name="Percent 8 3 9 2" xfId="9144" xr:uid="{01E8E1F9-982A-4E55-85F4-6B30AB4BC776}"/>
    <cellStyle name="Percent 8 4" xfId="1921" xr:uid="{6409CE1D-3D25-409D-9376-DD9555434FF0}"/>
    <cellStyle name="Percent 8 4 2" xfId="2261" xr:uid="{0BDD51A2-825A-41DE-878E-F7639D05031E}"/>
    <cellStyle name="Percent 8 4 2 2" xfId="4657" xr:uid="{3BCB645D-4728-4CB6-990A-FD6A554415A3}"/>
    <cellStyle name="Percent 8 4 2 2 2" xfId="8262" xr:uid="{D9FFC823-968D-4E6C-8C36-2B5962EEBEB0}"/>
    <cellStyle name="Percent 8 4 2 2 3" xfId="11487" xr:uid="{77985ECE-42F6-44C8-8705-1A64DAE3BEE5}"/>
    <cellStyle name="Percent 8 4 2 3" xfId="4176" xr:uid="{C4D4B2C1-1B10-4B1E-8E67-BF24A2D5895F}"/>
    <cellStyle name="Percent 8 4 2 3 2" xfId="8700" xr:uid="{4A335983-F9C1-47B9-802B-4E2927860A61}"/>
    <cellStyle name="Percent 8 4 2 3 3" xfId="11088" xr:uid="{2316617D-1756-4347-A648-2334B812EC6B}"/>
    <cellStyle name="Percent 8 4 2 4" xfId="6530" xr:uid="{63340F16-E655-4D0B-94CF-03B31792C4C4}"/>
    <cellStyle name="Percent 8 4 2 5" xfId="10076" xr:uid="{AB927979-B5B9-4896-BCF3-755E8B0F694D}"/>
    <cellStyle name="Percent 8 4 3" xfId="3615" xr:uid="{02B1B5E2-3DFB-4FF2-8642-0D8BBDFA95D8}"/>
    <cellStyle name="Percent 8 4 3 2" xfId="4524" xr:uid="{35105AAB-9387-44C3-A541-CEC97BA03F8A}"/>
    <cellStyle name="Percent 8 4 3 2 2" xfId="8890" xr:uid="{DFF7E949-3213-4C9A-9574-0BB705239483}"/>
    <cellStyle name="Percent 8 4 3 2 3" xfId="11355" xr:uid="{68BEA4EE-2FC3-4929-B38C-D7E392AA0154}"/>
    <cellStyle name="Percent 8 4 3 3" xfId="7249" xr:uid="{0D668C9F-4A7A-4D6C-9912-2F877818EBF5}"/>
    <cellStyle name="Percent 8 4 3 4" xfId="10596" xr:uid="{942D85DF-FD77-409B-8EDE-729D21C47363}"/>
    <cellStyle name="Percent 8 4 4" xfId="3976" xr:uid="{7787A5ED-6934-4B9E-B14E-4A3989D5CFBE}"/>
    <cellStyle name="Percent 8 4 4 2" xfId="7928" xr:uid="{5D6986F3-B12B-4CD8-9972-8E7B314BF8EA}"/>
    <cellStyle name="Percent 8 4 4 3" xfId="10944" xr:uid="{5BCF04A1-D86D-4C98-BAD6-5CC1B6903D7E}"/>
    <cellStyle name="Percent 8 4 5" xfId="9301" xr:uid="{DBCB3785-4F30-42B1-A21B-5C92DF7D0A65}"/>
    <cellStyle name="Percent 8 4 6" xfId="6199" xr:uid="{74FAD9D7-0EF6-493A-B93B-81D74A27E462}"/>
    <cellStyle name="Percent 8 4 7" xfId="6831" xr:uid="{2B4A8E52-3B99-444D-9DBD-FD2343DF351F}"/>
    <cellStyle name="Percent 8 5" xfId="2287" xr:uid="{5CB8F065-4A3D-4996-85EC-BB8DEA1DADA1}"/>
    <cellStyle name="Percent 8 5 2" xfId="3705" xr:uid="{32143546-980B-465C-BD50-F86CD287B0AA}"/>
    <cellStyle name="Percent 8 5 2 2" xfId="4689" xr:uid="{66F8E5EC-D1F9-4DF0-B791-85ED72F84158}"/>
    <cellStyle name="Percent 8 5 2 2 2" xfId="8963" xr:uid="{4C430E12-3EE8-421E-948B-10F579B10811}"/>
    <cellStyle name="Percent 8 5 2 2 3" xfId="11519" xr:uid="{E0EBFE2C-D8FD-4472-95D0-1BC166B682AC}"/>
    <cellStyle name="Percent 8 5 2 3" xfId="9325" xr:uid="{DF9BA204-FC4A-40F8-9EAF-76B12D0A68A3}"/>
    <cellStyle name="Percent 8 5 2 4" xfId="7325" xr:uid="{C2D4EA68-7C30-448C-B72D-07ECD253F500}"/>
    <cellStyle name="Percent 8 5 2 5" xfId="10039" xr:uid="{6F3356DD-604F-4E50-9607-3861809EB4C7}"/>
    <cellStyle name="Percent 8 5 3" xfId="4235" xr:uid="{CA61CFA7-B707-459F-BC79-FA74186D79CE}"/>
    <cellStyle name="Percent 8 5 3 2" xfId="8288" xr:uid="{2B1E51D4-CBA4-4D00-BF88-5DEE356F1053}"/>
    <cellStyle name="Percent 8 5 3 3" xfId="11123" xr:uid="{C985EF4C-CA1A-4CAD-9F30-DE6862073377}"/>
    <cellStyle name="Percent 8 5 4" xfId="7394" xr:uid="{2DDC8233-E70B-478C-804A-C2E51797AC9F}"/>
    <cellStyle name="Percent 8 5 5" xfId="6556" xr:uid="{152DA97D-4C48-4F97-A692-76956C0771A7}"/>
    <cellStyle name="Percent 8 5 6" xfId="10693" xr:uid="{40C126FE-5E04-4D87-8CD1-7648CDB659FF}"/>
    <cellStyle name="Percent 8 6" xfId="2069" xr:uid="{C745D9EF-036C-412C-AFA8-537492F6E06C}"/>
    <cellStyle name="Percent 8 6 2" xfId="2513" xr:uid="{7B1BFD8A-A01B-40CD-9D6F-B03502980F4D}"/>
    <cellStyle name="Percent 8 6 2 2" xfId="4732" xr:uid="{5AF6BAA2-C30F-4A14-87FD-6CE45AC730D1}"/>
    <cellStyle name="Percent 8 6 2 2 2" xfId="5467" xr:uid="{67564FDE-D3B5-4F37-8A67-00DD536B1B73}"/>
    <cellStyle name="Percent 8 6 2 2 3" xfId="11557" xr:uid="{0C46EACD-99F7-4A64-8AD5-3A687E37A4F1}"/>
    <cellStyle name="Percent 8 6 2 3" xfId="10307" xr:uid="{5946E7EF-FC62-4575-9539-A8B8E265DAE5}"/>
    <cellStyle name="Percent 8 6 3" xfId="4306" xr:uid="{518883FD-061D-45A4-B882-ACE90A54311E}"/>
    <cellStyle name="Percent 8 6 3 2" xfId="8077" xr:uid="{9950443F-832C-4D15-805D-40F921A967B4}"/>
    <cellStyle name="Percent 8 6 3 3" xfId="11170" xr:uid="{986B175D-5082-4229-BC14-6B0A9FD5F470}"/>
    <cellStyle name="Percent 8 6 4" xfId="9415" xr:uid="{4BE53EB2-8E10-4435-BE6B-8F72D1DBE6F3}"/>
    <cellStyle name="Percent 8 6 5" xfId="8495" xr:uid="{E17DE830-9955-40AC-8085-3B172280F8DB}"/>
    <cellStyle name="Percent 8 6 6" xfId="6347" xr:uid="{E883E528-5E8E-4716-A6B6-551D26907D1A}"/>
    <cellStyle name="Percent 8 6 7" xfId="10871" xr:uid="{524BA985-622A-4377-AD8E-6835B9319EC6}"/>
    <cellStyle name="Percent 8 7" xfId="2423" xr:uid="{45A5492E-99D1-42B5-8E88-74A38922538C}"/>
    <cellStyle name="Percent 8 7 2" xfId="5399" xr:uid="{2EB23AE7-B974-402F-9CEB-3AF7DB9B046E}"/>
    <cellStyle name="Percent 8 7 2 2" xfId="8361" xr:uid="{ED789BBC-15CB-4A1A-8CE8-C5F986B1D7FF}"/>
    <cellStyle name="Percent 8 7 3" xfId="8562" xr:uid="{ADEDF2B1-1A6A-41EF-8B83-B636A8BCBDAE}"/>
    <cellStyle name="Percent 8 7 4" xfId="6646" xr:uid="{64EDF31B-EA05-455B-8C6B-CCE8838D84A4}"/>
    <cellStyle name="Percent 8 7 5" xfId="5691" xr:uid="{D1AA332F-FA48-4089-B7C6-B44EB444664F}"/>
    <cellStyle name="Percent 8 8" xfId="1656" xr:uid="{04AAF512-4A0E-40DF-80CE-DA2B4663FAA9}"/>
    <cellStyle name="Percent 8 8 2" xfId="4963" xr:uid="{94B71570-1E5D-4A2E-94F5-26A4F5307DEA}"/>
    <cellStyle name="Percent 8 8 2 2" xfId="11667" xr:uid="{9EE917F1-CA03-49D8-A5F4-9973ABF5B796}"/>
    <cellStyle name="Percent 8 8 3" xfId="7681" xr:uid="{693DC07B-9A82-45DC-BD81-5CDC2B53A0FD}"/>
    <cellStyle name="Percent 8 8 4" xfId="5716" xr:uid="{9806F0E3-B6BE-4096-B790-7B66B7327378}"/>
    <cellStyle name="Percent 8 9" xfId="9220" xr:uid="{973D239A-3567-4EB4-9FDC-65FE6BB7EB3B}"/>
    <cellStyle name="Percent 8 9 2" xfId="11789" xr:uid="{DBDA7122-4710-48D0-BD79-F5A228B81E56}"/>
    <cellStyle name="Percent 80" xfId="4392" xr:uid="{D7BA0E2E-44AF-42B0-BA15-219F9374285B}"/>
    <cellStyle name="Percent 81" xfId="4393" xr:uid="{6E0B7EB4-0110-464E-A0EE-AC31994FADCC}"/>
    <cellStyle name="Percent 82" xfId="4314" xr:uid="{437483DE-2F68-4288-8288-1F9C8C979DBA}"/>
    <cellStyle name="Percent 83" xfId="4386" xr:uid="{9A878F13-5A9C-44E3-BD51-75DBC9D160F7}"/>
    <cellStyle name="Percent 84" xfId="4823" xr:uid="{4A56DBEF-F6E5-47BC-A14E-822CF6492879}"/>
    <cellStyle name="Percent 85" xfId="4814" xr:uid="{2D06C06B-CEA9-4F43-9FC3-378F94CE3D55}"/>
    <cellStyle name="Percent 86" xfId="5813" xr:uid="{6C7424C5-311D-4298-921C-384252F4BF5B}"/>
    <cellStyle name="Percent 87" xfId="5758" xr:uid="{F1B4C5F7-E17C-49E5-A5A3-60B9949A3E1C}"/>
    <cellStyle name="Percent 88" xfId="10521" xr:uid="{7C8B482C-1480-4EF1-B414-19B8EB99CF25}"/>
    <cellStyle name="Percent 89" xfId="10198" xr:uid="{70A75A43-FBBF-461A-961C-7FE6313949E5}"/>
    <cellStyle name="Percent 9" xfId="440" xr:uid="{64D611F6-6546-413B-AF71-954F14DA7CF6}"/>
    <cellStyle name="Percent 9 10" xfId="9108" xr:uid="{ED429F4F-7654-47A4-B656-F50AECDD790E}"/>
    <cellStyle name="Percent 9 10 2" xfId="9928" xr:uid="{EBF9F97E-8396-4003-88D4-FEB68B3394B7}"/>
    <cellStyle name="Percent 9 11" xfId="5657" xr:uid="{46A3CA51-EC26-4DD1-ABA5-1E25CA18F1F9}"/>
    <cellStyle name="Percent 9 2" xfId="1217" xr:uid="{5EF6C239-34B3-4E94-9B7E-F4AE4B53153A}"/>
    <cellStyle name="Percent 9 2 2" xfId="3470" xr:uid="{B9CDF800-3A0E-4255-9A68-D75F349506C2}"/>
    <cellStyle name="Percent 9 2 2 2" xfId="4566" xr:uid="{94AB6A22-A234-4247-9D2C-F1D56A0DB9FD}"/>
    <cellStyle name="Percent 9 2 2 2 2" xfId="11396" xr:uid="{4170960C-F2F1-4418-8FC7-1F5CB974B370}"/>
    <cellStyle name="Percent 9 2 2 2 3" xfId="5882" xr:uid="{DCCB832C-D7C9-44CD-8E75-9F89015FF86C}"/>
    <cellStyle name="Percent 9 2 2 3" xfId="4082" xr:uid="{02EE1B64-B67A-42A8-9A04-57553B201D26}"/>
    <cellStyle name="Percent 9 2 2 3 2" xfId="5559" xr:uid="{DD727808-860C-4A8E-81D8-77029668F29C}"/>
    <cellStyle name="Percent 9 2 2 3 3" xfId="10994" xr:uid="{2E944E72-DDC5-4DFB-9185-064EB28FBD03}"/>
    <cellStyle name="Percent 9 2 2 4" xfId="10763" xr:uid="{1D92D953-94BA-4112-8980-2928323F330D}"/>
    <cellStyle name="Percent 9 2 3" xfId="3066" xr:uid="{A54740AA-5F97-43A1-94AD-9C4A62EB1624}"/>
    <cellStyle name="Percent 9 2 3 2" xfId="4433" xr:uid="{AA0C9458-18B3-4C81-8148-38857ECA5694}"/>
    <cellStyle name="Percent 9 2 3 2 2" xfId="9791" xr:uid="{C6E65A78-ADF2-41E8-AAD1-BCE66F2A1DB2}"/>
    <cellStyle name="Percent 9 2 3 3" xfId="8624" xr:uid="{BB9CBBCC-285D-4A6B-ACDA-AF9EE7EB951C}"/>
    <cellStyle name="Percent 9 2 3 4" xfId="10411" xr:uid="{BB3EC88D-AEEB-4654-A0B1-7F96901BE319}"/>
    <cellStyle name="Percent 9 2 4" xfId="3818" xr:uid="{2614661A-17D1-414D-9D45-3B2E57F0F9EF}"/>
    <cellStyle name="Percent 9 2 4 2" xfId="7890" xr:uid="{A81CC39E-6160-4FBF-94B9-A68E55880398}"/>
    <cellStyle name="Percent 9 2 4 3" xfId="10779" xr:uid="{FEB0DD4F-16FD-4B21-B218-32EF7E332CDC}"/>
    <cellStyle name="Percent 9 2 5" xfId="6976" xr:uid="{6B2325E6-5241-4718-9147-1F5612AC4EA3}"/>
    <cellStyle name="Percent 9 2 6" xfId="10222" xr:uid="{C687BB53-3BF3-4D63-9B2A-BA4B65207C6E}"/>
    <cellStyle name="Percent 9 3" xfId="3076" xr:uid="{771582DF-AE83-4745-B99E-4ACC260C00B9}"/>
    <cellStyle name="Percent 9 3 2" xfId="5513" xr:uid="{D64C476D-8E47-4D68-8895-74BAE5D0591A}"/>
    <cellStyle name="Percent 9 3 2 2" xfId="9795" xr:uid="{308662D5-835A-40C7-8539-8795020F5FD5}"/>
    <cellStyle name="Percent 9 3 2 3" xfId="8633" xr:uid="{E6349515-A78D-4D24-A35A-F2EAB504860D}"/>
    <cellStyle name="Percent 9 3 3" xfId="7887" xr:uid="{09EB0487-4001-438E-9A53-AD50EF198860}"/>
    <cellStyle name="Percent 9 3 4" xfId="6985" xr:uid="{A0418AAE-EF80-496C-8928-18D8DF36F79E}"/>
    <cellStyle name="Percent 9 3 5" xfId="10156" xr:uid="{B53522CC-6809-4997-B0D9-730837698B46}"/>
    <cellStyle name="Percent 9 4" xfId="3094" xr:uid="{8C5C2107-B808-4D50-9594-4CA4825760A5}"/>
    <cellStyle name="Percent 9 4 2" xfId="5521" xr:uid="{7AA9D5B2-2065-42E4-804A-5F00B77734CD}"/>
    <cellStyle name="Percent 9 4 2 2" xfId="9798" xr:uid="{4C47CF19-9C1D-4648-987E-39E1E9CEE3EA}"/>
    <cellStyle name="Percent 9 4 2 3" xfId="8643" xr:uid="{F79F9027-4D25-437A-B8C6-AF42848959EE}"/>
    <cellStyle name="Percent 9 4 3" xfId="9240" xr:uid="{9352EAD1-2E13-41B2-8A5A-33C8359FC465}"/>
    <cellStyle name="Percent 9 4 4" xfId="6996" xr:uid="{86458DDD-C4AC-48EC-ACF6-F46E12F6E36C}"/>
    <cellStyle name="Percent 9 4 5" xfId="10371" xr:uid="{EF8D8B45-2408-4D74-B566-31FE8F6C09DE}"/>
    <cellStyle name="Percent 9 5" xfId="3106" xr:uid="{43DF124C-60A3-4C2C-9491-8C4A046BE7AB}"/>
    <cellStyle name="Percent 9 5 2" xfId="5527" xr:uid="{28E0A76D-ACDE-4D83-BA4A-F9F21C69C1C2}"/>
    <cellStyle name="Percent 9 5 2 2" xfId="9802" xr:uid="{901EFF97-E8B0-43B9-9290-CE74C060E2DE}"/>
    <cellStyle name="Percent 9 5 2 3" xfId="8653" xr:uid="{874E5179-44CD-4188-90B9-8D44B0EEF136}"/>
    <cellStyle name="Percent 9 5 3" xfId="9608" xr:uid="{203724CB-285C-48A9-9DAD-A057D0A874DA}"/>
    <cellStyle name="Percent 9 5 4" xfId="7006" xr:uid="{D3D00EFC-63C8-48C6-B1A0-3BB93B5D60C8}"/>
    <cellStyle name="Percent 9 5 5" xfId="6811" xr:uid="{C5887A50-E50D-4A4E-8853-48419148653D}"/>
    <cellStyle name="Percent 9 6" xfId="3126" xr:uid="{64CFBBDF-1202-4D67-A39D-472D663A90D5}"/>
    <cellStyle name="Percent 9 6 2" xfId="5529" xr:uid="{6EB989B8-4506-4E66-808A-2623496BE467}"/>
    <cellStyle name="Percent 9 6 2 2" xfId="9807" xr:uid="{B834539F-B176-45C2-A080-84E585D6D683}"/>
    <cellStyle name="Percent 9 6 2 3" xfId="8665" xr:uid="{E7BDF2BF-7881-4476-8195-7EF5A9D096CD}"/>
    <cellStyle name="Percent 9 6 3" xfId="8599" xr:uid="{3E9B825F-BB77-445E-A19D-342BC26BF847}"/>
    <cellStyle name="Percent 9 6 4" xfId="7017" xr:uid="{B2B3F50F-F566-4694-B462-2B98B3E95104}"/>
    <cellStyle name="Percent 9 6 5" xfId="9054" xr:uid="{56A8D4D7-B38D-4630-8D1C-13932EB9BF7B}"/>
    <cellStyle name="Percent 9 7" xfId="3492" xr:uid="{CDB4DB23-CCB6-4203-B9CE-94B65755C592}"/>
    <cellStyle name="Percent 9 7 2" xfId="5565" xr:uid="{FB4D909F-2423-461A-A35E-EEF22410A7FF}"/>
    <cellStyle name="Percent 9 7 2 2" xfId="9819" xr:uid="{367AA834-299F-4840-B582-8C9154F8B8D4}"/>
    <cellStyle name="Percent 9 7 2 3" xfId="8783" xr:uid="{9C803629-F6CF-45F3-A068-D19D5E3D7DC1}"/>
    <cellStyle name="Percent 9 7 3" xfId="7388" xr:uid="{05F0E685-F674-4E89-93C2-2DA29B1D286C}"/>
    <cellStyle name="Percent 9 7 4" xfId="7144" xr:uid="{FE2DA48D-71DC-466E-8BDB-24B5C6BB55FB}"/>
    <cellStyle name="Percent 9 7 5" xfId="10190" xr:uid="{0632211B-6F1E-4F54-88EB-049A5259FDCB}"/>
    <cellStyle name="Percent 9 8" xfId="3550" xr:uid="{B7787A5A-63BA-4201-985A-E6ACAEE5D0FB}"/>
    <cellStyle name="Percent 9 8 2" xfId="5585" xr:uid="{25DB7541-F310-4280-AEFC-CFABDFD42BCC}"/>
    <cellStyle name="Percent 9 8 2 2" xfId="9830" xr:uid="{5ED23D44-D3AE-4221-869B-DEB2432F63E7}"/>
    <cellStyle name="Percent 9 8 2 3" xfId="8834" xr:uid="{F0959B3B-F8F5-4F64-A145-92BE5EF3BA49}"/>
    <cellStyle name="Percent 9 8 3" xfId="9701" xr:uid="{A528B4B1-1B2B-49DC-B31D-9A1786135046}"/>
    <cellStyle name="Percent 9 8 4" xfId="7196" xr:uid="{A1C800B8-5FFC-4D8E-8184-41ADE73EB18B}"/>
    <cellStyle name="Percent 9 8 5" xfId="7118" xr:uid="{490FBA63-7862-4622-85E1-6D8F70AB8242}"/>
    <cellStyle name="Percent 9 9" xfId="2527" xr:uid="{312006DB-90B2-495C-ACA5-8511C0CF94C6}"/>
    <cellStyle name="Percent 9 9 2" xfId="5468" xr:uid="{AA59892A-4F8F-49D6-A2F7-8B0AB0F59108}"/>
    <cellStyle name="Percent 9 9 2 2" xfId="8437" xr:uid="{EA8C628D-C56F-41C1-9628-13B591D39CED}"/>
    <cellStyle name="Percent 9 9 3" xfId="8071" xr:uid="{C351BAD0-410E-4438-8085-59FB45EE3D02}"/>
    <cellStyle name="Percent 9 9 4" xfId="6726" xr:uid="{932E83FF-5A39-49FB-BCB1-D7C4EEDDAB45}"/>
    <cellStyle name="Percent 9 9 5" xfId="10297" xr:uid="{F23B0272-DE28-495C-BE29-8B71F36C84DB}"/>
    <cellStyle name="Percent 90" xfId="6138" xr:uid="{10732813-AA48-46B1-86F6-3A725B2AE2E0}"/>
    <cellStyle name="Percent 91" xfId="10481" xr:uid="{0B8F51C2-EE20-43CC-918D-A90FE890E025}"/>
    <cellStyle name="Percent 92" xfId="6815" xr:uid="{87CCBD7B-026F-46F9-A68A-63F0FD4500C3}"/>
    <cellStyle name="Percent 93" xfId="11740" xr:uid="{D52A8E59-B2AD-42B6-9189-7DBAD3C9D667}"/>
    <cellStyle name="Percent 94" xfId="7034" xr:uid="{837BB7A1-FF61-404D-BEBE-EF7BABE95ACD}"/>
    <cellStyle name="PERCENTAGE" xfId="441" xr:uid="{A99AEE5B-B74C-4B6A-AAFF-62080B217C5F}"/>
    <cellStyle name="PLAN" xfId="442" xr:uid="{CC49A1C2-461E-463D-AEE0-BDC233E4375C}"/>
    <cellStyle name="PrePop Currency (0)" xfId="443" xr:uid="{2CD92091-D961-4871-BDAC-66E8BDFC9CC4}"/>
    <cellStyle name="PrePop Currency (0) 2" xfId="673" xr:uid="{7DB60826-3C5E-47D5-9099-9D5E6BF4FB66}"/>
    <cellStyle name="PrePop Currency (2)" xfId="444" xr:uid="{EFA773B1-FAD7-419E-9C4E-DCC9CBA3B13B}"/>
    <cellStyle name="PrePop Currency (2) 2" xfId="674" xr:uid="{91855D21-E0B0-411A-8A88-B020D7C56372}"/>
    <cellStyle name="PrePop Units (0)" xfId="445" xr:uid="{0FB0D803-25E1-41D7-A166-8B7A31B9A6BE}"/>
    <cellStyle name="PrePop Units (0) 2" xfId="675" xr:uid="{597D0FE1-185B-40BA-B17B-19631B37EA7A}"/>
    <cellStyle name="PrePop Units (1)" xfId="446" xr:uid="{B6CD3ADF-0088-4A3D-8C70-EFB56EC6C330}"/>
    <cellStyle name="PrePop Units (1) 2" xfId="676" xr:uid="{1A9C2A8E-1470-4AFF-8829-140F75ED4CAF}"/>
    <cellStyle name="PrePop Units (2)" xfId="447" xr:uid="{6C04AAD3-9BD3-4D9C-A891-5163D5C35A6F}"/>
    <cellStyle name="PrePop Units (2) 2" xfId="677" xr:uid="{93BFE95F-001E-4E89-9496-3A363A3648BB}"/>
    <cellStyle name="PSChar" xfId="448" xr:uid="{501E26E4-05BB-4EA9-AC1C-8D1183412164}"/>
    <cellStyle name="PSDate" xfId="449" xr:uid="{EB20932E-6F6F-456C-B4C6-4BB0945BE7A1}"/>
    <cellStyle name="PSDec" xfId="450" xr:uid="{485F5E89-557E-4D9E-9965-B9A7F8F66CE0}"/>
    <cellStyle name="PSHeading" xfId="451" xr:uid="{E4583000-F15C-4119-AD35-50492E2789A2}"/>
    <cellStyle name="PSInt" xfId="452" xr:uid="{3849CC7E-9844-4810-8856-8B23DD343C97}"/>
    <cellStyle name="PSSpacer" xfId="453" xr:uid="{B03A44CB-4A0B-4510-839A-E684B026781D}"/>
    <cellStyle name="pwstyle" xfId="454" xr:uid="{EC9B3D8F-6FAF-4293-9109-0A21BF4439A4}"/>
    <cellStyle name="Quantity" xfId="455" xr:uid="{15F96CB6-0E03-4E04-8567-418B5BA68B6B}"/>
    <cellStyle name="Quantity 2" xfId="456" xr:uid="{D815AC8F-0B12-48D9-A165-68F707E5FB55}"/>
    <cellStyle name="Quantity 2 2" xfId="679" xr:uid="{77D36185-F5E7-4D78-8B38-291597340A10}"/>
    <cellStyle name="Quantity 3" xfId="678" xr:uid="{5F2B07D5-F5FB-49DA-A00D-ED43E85993AE}"/>
    <cellStyle name="Quantity_TotalBeverage" xfId="457" xr:uid="{8B5E09BE-6A98-4A95-98A2-416E87AFFC1D}"/>
    <cellStyle name="report_title" xfId="458" xr:uid="{266AA1AA-C2D0-4409-8432-3BEDF26374CE}"/>
    <cellStyle name="RevList" xfId="459" xr:uid="{52260734-7467-43FA-97FD-A27C14E54D80}"/>
    <cellStyle name="RevList 2" xfId="680" xr:uid="{F33D1326-DEF6-4B7D-A37E-F0FC212273F7}"/>
    <cellStyle name="S0" xfId="1426" xr:uid="{5D9BEA71-0C2B-4DDB-92E5-505B2F509814}"/>
    <cellStyle name="S1" xfId="1427" xr:uid="{E46CC45A-4CD2-477B-8F3C-17E3ACB9A46E}"/>
    <cellStyle name="S10" xfId="1437" xr:uid="{6A9A5B37-8025-4328-B1FA-A0782FCDBFBF}"/>
    <cellStyle name="S10 2" xfId="1444" xr:uid="{721794F9-0EC2-4E96-953A-24CFC890AB31}"/>
    <cellStyle name="S11" xfId="1435" xr:uid="{1FE195B7-CB05-4B08-AC18-2F793F34CE08}"/>
    <cellStyle name="S11 2" xfId="1445" xr:uid="{D00DA4A3-277C-4830-B3DD-8F62D9BDD4EB}"/>
    <cellStyle name="S12" xfId="1438" xr:uid="{2AC16965-D00C-4793-B9AC-509795CE3CAB}"/>
    <cellStyle name="S12 2" xfId="1446" xr:uid="{3C186BE4-9948-46AC-AC1B-4FC873A4256E}"/>
    <cellStyle name="S13" xfId="1439" xr:uid="{B2813C53-FFF9-47CE-B924-459D7EC971D8}"/>
    <cellStyle name="S13 2" xfId="1447" xr:uid="{48CC7B9C-1FF2-49AF-B6B5-97032EDD42AE}"/>
    <cellStyle name="S14" xfId="1440" xr:uid="{DF6860A0-7B4D-488C-B907-697DD2F5084B}"/>
    <cellStyle name="S14 2" xfId="1448" xr:uid="{DA0E6404-3FB1-4F77-BFB7-12D88B3DF864}"/>
    <cellStyle name="S14 3" xfId="1449" xr:uid="{2325E7EE-CF1C-4009-B008-43AFF416F12E}"/>
    <cellStyle name="S2" xfId="1428" xr:uid="{E599DD79-7FA7-44E3-9152-67E01A19445C}"/>
    <cellStyle name="S3" xfId="1429" xr:uid="{04F1E234-A784-4320-AFF5-89D546943386}"/>
    <cellStyle name="S4" xfId="1430" xr:uid="{5D963FE1-2B3E-404E-A8F9-413FC3FBCDBC}"/>
    <cellStyle name="S5" xfId="1434" xr:uid="{04C23B45-E31B-4FB9-B337-B5B8287AA822}"/>
    <cellStyle name="S6" xfId="1431" xr:uid="{A9A23F89-306E-4C83-B2AF-528D39C4D441}"/>
    <cellStyle name="S6 2" xfId="1843" xr:uid="{949621B3-E43F-44C5-A6A7-BD7508015BDA}"/>
    <cellStyle name="S7" xfId="1450" xr:uid="{7DBBF0DB-F1D1-4F6D-A32B-96D6D200BC55}"/>
    <cellStyle name="S8" xfId="1432" xr:uid="{DEAE59A4-500A-43D0-8301-3E5C45F50765}"/>
    <cellStyle name="S9" xfId="1436" xr:uid="{0A25DB94-FD39-41CB-A57D-C222F7B3DCF4}"/>
    <cellStyle name="S9 2" xfId="1451" xr:uid="{6B09D0E4-67B4-4AD6-9E36-8AA735DCA2C3}"/>
    <cellStyle name="SAPBEXaggData" xfId="460" xr:uid="{53FC8C7F-600B-4FF8-85B2-03D9C825E587}"/>
    <cellStyle name="SAPBEXaggData 2" xfId="1819" xr:uid="{299F387C-845C-4A27-8F74-436614B64EF1}"/>
    <cellStyle name="SAPBEXaggData 2 2" xfId="7841" xr:uid="{34E3A5AD-0E43-4994-A47B-8CBC907B9C22}"/>
    <cellStyle name="SAPBEXaggData 3" xfId="2380" xr:uid="{99A59A70-ADC0-4CA0-9A00-FDBC6B6D2523}"/>
    <cellStyle name="SAPBEXaggDataEmph" xfId="461" xr:uid="{44B9A521-9505-4905-8FB8-225F69CCE622}"/>
    <cellStyle name="SAPBEXaggDataEmph 2" xfId="1820" xr:uid="{CB2659AE-81B1-4DA6-92C8-EDFA2B1EF948}"/>
    <cellStyle name="SAPBEXaggDataEmph 2 2" xfId="7842" xr:uid="{7AFE9527-5F38-43C4-97D4-13F030511B17}"/>
    <cellStyle name="SAPBEXaggDataEmph 3" xfId="2381" xr:uid="{D7EBD0C2-3F38-4D7D-84F1-6989A0E871A6}"/>
    <cellStyle name="SAPBEXaggItem" xfId="462" xr:uid="{8D7F9AD5-C74E-4AF5-AFD9-BD49835C0F43}"/>
    <cellStyle name="SAPBEXaggItem 2" xfId="1821" xr:uid="{CA4FAAAB-D7FC-4427-BD4E-664D366E7D7A}"/>
    <cellStyle name="SAPBEXaggItem 2 2" xfId="7843" xr:uid="{AE95F3B7-C9CC-4FF4-86C7-6ACE27BC52A1}"/>
    <cellStyle name="SAPBEXaggItem 3" xfId="2382" xr:uid="{41F513DB-D680-4E60-84A5-A9877C39D88A}"/>
    <cellStyle name="SAPBEXaggItemX" xfId="463" xr:uid="{4249EC86-94F4-4479-A395-5A4F4974098C}"/>
    <cellStyle name="SAPBEXaggItemX 2" xfId="1822" xr:uid="{22905C11-E61E-4D46-972D-5585620E9109}"/>
    <cellStyle name="SAPBEXaggItemX 2 2" xfId="7844" xr:uid="{BE61F594-A099-44F3-8381-5F3CB442064E}"/>
    <cellStyle name="SAPBEXaggItemX 3" xfId="2383" xr:uid="{67C2604A-F505-401B-A768-9F52FFFB9109}"/>
    <cellStyle name="SAPBEXchaText" xfId="464" xr:uid="{962010D1-8D58-48F0-9EC2-16BD21A3EB87}"/>
    <cellStyle name="SAPBEXchaText 2" xfId="681" xr:uid="{E3B2D154-A5BB-4EC4-991B-6A1CBC6959BA}"/>
    <cellStyle name="SAPBEXchaText 2 2" xfId="7845" xr:uid="{376E0C72-3E45-4575-A40F-8445DC34F128}"/>
    <cellStyle name="SAPBEXchaText 3" xfId="2384" xr:uid="{6D103E21-BA2E-41F5-B560-D9F07E8D9BDD}"/>
    <cellStyle name="SAPBEXexcBad7" xfId="465" xr:uid="{5F017E3F-D062-44C2-8237-88C39D004E78}"/>
    <cellStyle name="SAPBEXexcBad7 2" xfId="1823" xr:uid="{E22AEEC9-7454-49B3-9796-03335880AC85}"/>
    <cellStyle name="SAPBEXexcBad7 2 2" xfId="7846" xr:uid="{E88BE2E2-EE0C-4A35-87A4-4C05DDDA9926}"/>
    <cellStyle name="SAPBEXexcBad7 3" xfId="2385" xr:uid="{82E8E6C6-D487-4FA2-BA17-2C613C4786BA}"/>
    <cellStyle name="SAPBEXexcBad8" xfId="466" xr:uid="{A417A7AC-4AA8-4467-B54B-61BE04148E3A}"/>
    <cellStyle name="SAPBEXexcBad8 2" xfId="1824" xr:uid="{7E1EDF62-9992-474F-9FE5-CCF86924998C}"/>
    <cellStyle name="SAPBEXexcBad8 2 2" xfId="7847" xr:uid="{B09172EE-3DA8-4F5D-B184-8A139414B0C6}"/>
    <cellStyle name="SAPBEXexcBad8 3" xfId="2386" xr:uid="{F855AFDE-4699-4368-A979-B893FFE076E6}"/>
    <cellStyle name="SAPBEXexcBad9" xfId="467" xr:uid="{F2C9B2ED-C7C5-48EB-A202-0DA816817701}"/>
    <cellStyle name="SAPBEXexcBad9 2" xfId="1825" xr:uid="{751374DE-2815-4332-9014-F365D8BC5173}"/>
    <cellStyle name="SAPBEXexcBad9 2 2" xfId="7848" xr:uid="{5876095C-2E08-4CFD-B109-0F0B0AFE30EF}"/>
    <cellStyle name="SAPBEXexcBad9 3" xfId="2387" xr:uid="{5FAA34F1-734B-4087-8B5A-6401998570F0}"/>
    <cellStyle name="SAPBEXexcCritical4" xfId="468" xr:uid="{D07D9708-FE09-4609-8065-93C8F8387451}"/>
    <cellStyle name="SAPBEXexcCritical4 2" xfId="1826" xr:uid="{000F2C56-20DF-44C7-8B86-0009457E90D8}"/>
    <cellStyle name="SAPBEXexcCritical4 2 2" xfId="7849" xr:uid="{4EAB21F3-9AE0-413A-9073-FBFA9A0ED351}"/>
    <cellStyle name="SAPBEXexcCritical4 3" xfId="2388" xr:uid="{20A65F83-0FF5-48D0-B15F-12A580D874B2}"/>
    <cellStyle name="SAPBEXexcCritical5" xfId="469" xr:uid="{AD80618E-CA78-4196-BAD9-232BFE7AF802}"/>
    <cellStyle name="SAPBEXexcCritical5 2" xfId="1827" xr:uid="{A92717E9-260C-43FA-BA5A-2F90A4152CA3}"/>
    <cellStyle name="SAPBEXexcCritical5 2 2" xfId="7850" xr:uid="{1205FFC6-EEDC-4A41-BA56-8D27AC315267}"/>
    <cellStyle name="SAPBEXexcCritical5 3" xfId="2389" xr:uid="{FCDBB872-ADD3-4ECE-9876-3860D02A475C}"/>
    <cellStyle name="SAPBEXexcCritical6" xfId="470" xr:uid="{686970EA-F8DD-4655-B4DB-69FDADE46EFE}"/>
    <cellStyle name="SAPBEXexcCritical6 2" xfId="1828" xr:uid="{B5AF0511-789F-4535-8E91-D9B5A1BA2830}"/>
    <cellStyle name="SAPBEXexcCritical6 2 2" xfId="7851" xr:uid="{E969D04F-0658-48AC-A17D-8BFBE34B83C2}"/>
    <cellStyle name="SAPBEXexcCritical6 3" xfId="2390" xr:uid="{D32148C2-37CE-4F88-9802-0BC90A249AB3}"/>
    <cellStyle name="SAPBEXexcGood1" xfId="471" xr:uid="{78096207-6B3B-4442-A4D6-57D37D4CD0C1}"/>
    <cellStyle name="SAPBEXexcGood1 2" xfId="1829" xr:uid="{065E2D3A-9EC7-4DD9-869B-31C6AEBD47A8}"/>
    <cellStyle name="SAPBEXexcGood1 2 2" xfId="7852" xr:uid="{F09214A9-3858-4494-992B-44026A6AF1AD}"/>
    <cellStyle name="SAPBEXexcGood1 3" xfId="2391" xr:uid="{30959A10-E16A-4687-931C-F83FF96085DB}"/>
    <cellStyle name="SAPBEXexcGood2" xfId="472" xr:uid="{5D7457BE-F838-400B-9705-BA07A5160350}"/>
    <cellStyle name="SAPBEXexcGood2 2" xfId="1830" xr:uid="{A3321A46-7ED7-48D6-90A4-24E304F5713C}"/>
    <cellStyle name="SAPBEXexcGood2 2 2" xfId="7853" xr:uid="{088064C4-CA40-428A-AC60-8376C9B7000E}"/>
    <cellStyle name="SAPBEXexcGood2 3" xfId="2392" xr:uid="{8F904CE9-A0AD-46BE-9F0E-6C9163735A27}"/>
    <cellStyle name="SAPBEXexcGood3" xfId="473" xr:uid="{A8787CC9-9774-4809-ABD3-9314180FC98B}"/>
    <cellStyle name="SAPBEXexcGood3 2" xfId="1831" xr:uid="{FA264A2A-DA4E-4FE2-BDAA-59C9B4ABF87E}"/>
    <cellStyle name="SAPBEXexcGood3 2 2" xfId="7854" xr:uid="{53308832-28FF-4658-B394-92941C612062}"/>
    <cellStyle name="SAPBEXexcGood3 3" xfId="2393" xr:uid="{35309E2E-CF90-4A08-93A9-1FE90844C854}"/>
    <cellStyle name="SAPBEXfilterDrill" xfId="474" xr:uid="{FBE3A6EB-ED8E-4F08-B874-C2D7F0560AE5}"/>
    <cellStyle name="SAPBEXfilterDrill 2" xfId="1832" xr:uid="{95013796-5491-44E8-BC84-DEA3517BED2A}"/>
    <cellStyle name="SAPBEXfilterDrill 2 2" xfId="7855" xr:uid="{37453110-84FD-4CC7-B2EB-55F3AAD508DA}"/>
    <cellStyle name="SAPBEXfilterDrill 3" xfId="2394" xr:uid="{99C76C6D-995F-4FEB-819B-1194AD930F8E}"/>
    <cellStyle name="SAPBEXfilterItem" xfId="475" xr:uid="{45BA9C2B-0D1D-4A25-AD33-DFA75F54A504}"/>
    <cellStyle name="SAPBEXfilterText" xfId="476" xr:uid="{07F48D86-2E9F-48FE-A275-E9280B47969D}"/>
    <cellStyle name="SAPBEXformats" xfId="477" xr:uid="{97ADFAF1-E180-429A-BFC6-A9C7B72A4ACE}"/>
    <cellStyle name="SAPBEXformats 2" xfId="682" xr:uid="{8E8C844A-6C3A-48E9-B0BB-192F84EB3179}"/>
    <cellStyle name="SAPBEXformats 2 2" xfId="7856" xr:uid="{FAF4EC3C-BD3E-48B9-B1F6-868D788B3A63}"/>
    <cellStyle name="SAPBEXformats 3" xfId="2395" xr:uid="{115F6B5C-819D-4344-AE4E-0968548699F8}"/>
    <cellStyle name="SAPBEXheaderItem" xfId="478" xr:uid="{1CA987B6-480D-4DAF-9144-7E1D833FD50B}"/>
    <cellStyle name="SAPBEXheaderItem 2" xfId="1833" xr:uid="{6C86E703-BA58-43C9-926C-35C2B5B7C94A}"/>
    <cellStyle name="SAPBEXheaderItem 2 2" xfId="7857" xr:uid="{3E9E741E-EB99-4579-ABF1-2E132DE0E820}"/>
    <cellStyle name="SAPBEXheaderItem 3" xfId="2396" xr:uid="{FBD63215-C5DF-4FD4-82CF-B823EAA8DF73}"/>
    <cellStyle name="SAPBEXheaderText" xfId="479" xr:uid="{B6241903-E0CB-4131-BC6A-E4CFD39104B1}"/>
    <cellStyle name="SAPBEXheaderText 2" xfId="1834" xr:uid="{ADA13208-52FD-462A-8ACA-D69CFDFCF18B}"/>
    <cellStyle name="SAPBEXheaderText 2 2" xfId="7858" xr:uid="{70F563DC-6BFA-45F6-8DD9-12FCF1250956}"/>
    <cellStyle name="SAPBEXheaderText 3" xfId="2397" xr:uid="{A71023C4-B3EA-467E-B71C-7515C28DADCE}"/>
    <cellStyle name="SAPBEXHLevel0" xfId="480" xr:uid="{7BCDAFD6-DD80-414A-AB8D-E3ED40FF430A}"/>
    <cellStyle name="SAPBEXHLevel0 2" xfId="683" xr:uid="{BE32CB18-0BD0-4D7C-9138-90EB9529F057}"/>
    <cellStyle name="SAPBEXHLevel0 2 2" xfId="7859" xr:uid="{A4230612-C718-4049-86E1-9B69EF5E25B2}"/>
    <cellStyle name="SAPBEXHLevel0 3" xfId="2398" xr:uid="{B21F4464-34B0-45A4-B9DC-F262F578E472}"/>
    <cellStyle name="SAPBEXHLevel0X" xfId="481" xr:uid="{8382D1A6-65BE-49A0-B9AF-C0CD5783194C}"/>
    <cellStyle name="SAPBEXHLevel0X 2" xfId="684" xr:uid="{4BCF9D13-2DDA-412F-A03C-7422FFC42176}"/>
    <cellStyle name="SAPBEXHLevel0X 2 2" xfId="7860" xr:uid="{140F53E5-2023-4F04-80B9-0A08B3C5BDD3}"/>
    <cellStyle name="SAPBEXHLevel0X 3" xfId="2399" xr:uid="{4F4612CB-3391-40A2-B42D-195F24F51124}"/>
    <cellStyle name="SAPBEXHLevel1" xfId="482" xr:uid="{37219013-48F5-4A0C-9F46-3231B74B6546}"/>
    <cellStyle name="SAPBEXHLevel1 2" xfId="685" xr:uid="{8FD93860-27CF-44D2-B2A2-04878A46ABC4}"/>
    <cellStyle name="SAPBEXHLevel1 2 2" xfId="7861" xr:uid="{D3073405-2151-4A38-B75C-B3E967A033CE}"/>
    <cellStyle name="SAPBEXHLevel1 3" xfId="2400" xr:uid="{78E1495E-40D0-4618-B546-55CD0130AF73}"/>
    <cellStyle name="SAPBEXHLevel1X" xfId="483" xr:uid="{6AF64793-6109-46EC-B9B6-D9C99B4AC04E}"/>
    <cellStyle name="SAPBEXHLevel1X 2" xfId="686" xr:uid="{98719E8C-F829-4DA6-9B9F-D738BE10B739}"/>
    <cellStyle name="SAPBEXHLevel1X 2 2" xfId="7862" xr:uid="{69014398-E48C-4871-B6DB-585C76A08D01}"/>
    <cellStyle name="SAPBEXHLevel1X 3" xfId="2401" xr:uid="{823E891C-8F95-4F12-B147-48B106F92354}"/>
    <cellStyle name="SAPBEXHLevel2" xfId="484" xr:uid="{480F6E07-2295-49E1-938F-6FF009C685D9}"/>
    <cellStyle name="SAPBEXHLevel2 2" xfId="687" xr:uid="{361CD85F-6F4B-45E1-9E10-7422C3C9211E}"/>
    <cellStyle name="SAPBEXHLevel2 2 2" xfId="7863" xr:uid="{AEC9C141-D479-4FE9-9A98-327FDFAB3E81}"/>
    <cellStyle name="SAPBEXHLevel2 3" xfId="2402" xr:uid="{149F86AF-F1AC-4AD3-90FE-AA591721D9AE}"/>
    <cellStyle name="SAPBEXHLevel2X" xfId="485" xr:uid="{FABE49E8-9D28-4F05-9E19-25C6BD8FE426}"/>
    <cellStyle name="SAPBEXHLevel2X 2" xfId="688" xr:uid="{FAA03A7D-CB69-48B8-8252-6B78E190E6AF}"/>
    <cellStyle name="SAPBEXHLevel2X 2 2" xfId="7864" xr:uid="{4A8671C1-7AFD-48A6-BF5A-5E52DB3EB5EC}"/>
    <cellStyle name="SAPBEXHLevel2X 3" xfId="2403" xr:uid="{210E8B62-ECCC-4649-88D8-4551CCD0395D}"/>
    <cellStyle name="SAPBEXHLevel3" xfId="486" xr:uid="{CC5AE991-42B5-48FE-B951-BD6E35F54B8F}"/>
    <cellStyle name="SAPBEXHLevel3 2" xfId="689" xr:uid="{B4A9B8A0-4251-441B-8B72-B1415228708A}"/>
    <cellStyle name="SAPBEXHLevel3 2 2" xfId="7865" xr:uid="{27AF0BBC-0F6F-4276-86E2-643F365D68B1}"/>
    <cellStyle name="SAPBEXHLevel3 3" xfId="2404" xr:uid="{E0072272-6978-4790-B0FA-E5FDF72EAEF8}"/>
    <cellStyle name="SAPBEXHLevel3X" xfId="487" xr:uid="{850A6225-7A42-4C7C-9AE0-87A3C4810EB2}"/>
    <cellStyle name="SAPBEXHLevel3X 2" xfId="690" xr:uid="{607E5940-A444-44BE-8B7E-475C0EEE2EF9}"/>
    <cellStyle name="SAPBEXHLevel3X 2 2" xfId="7866" xr:uid="{4F97594A-AF37-4663-9F6A-C1DDC0B28090}"/>
    <cellStyle name="SAPBEXHLevel3X 3" xfId="2405" xr:uid="{9010B6AB-E82A-46CC-9FA8-CDB947023E39}"/>
    <cellStyle name="SAPBEXresData" xfId="488" xr:uid="{51137ED9-7290-40C5-8D42-1DA53654A2F9}"/>
    <cellStyle name="SAPBEXresData 2" xfId="1835" xr:uid="{76BA31DA-5545-4356-ACC8-E4E18720A35D}"/>
    <cellStyle name="SAPBEXresData 2 2" xfId="7867" xr:uid="{258ED6CE-C1F1-495E-9429-3772C6839546}"/>
    <cellStyle name="SAPBEXresData 3" xfId="2406" xr:uid="{C9A146D3-965B-4E2C-BDD5-CBA9C84D2E43}"/>
    <cellStyle name="SAPBEXresDataEmph" xfId="489" xr:uid="{8E025564-FE2A-4780-871A-4900CF469DCD}"/>
    <cellStyle name="SAPBEXresDataEmph 2" xfId="1836" xr:uid="{5BD33F29-4C16-4C8F-9E90-A798B981BE1B}"/>
    <cellStyle name="SAPBEXresDataEmph 2 2" xfId="7868" xr:uid="{03E13997-39B4-424F-88EA-98A1B45B5E7F}"/>
    <cellStyle name="SAPBEXresDataEmph 3" xfId="2407" xr:uid="{BFA0F125-999A-442A-BD51-3EFEAD4047CE}"/>
    <cellStyle name="SAPBEXresItem" xfId="490" xr:uid="{4EF559E4-595C-4C79-9C1D-5F81D59FB282}"/>
    <cellStyle name="SAPBEXresItem 2" xfId="1837" xr:uid="{CF77DC63-C6AD-466E-8B3F-75B83F4FC92D}"/>
    <cellStyle name="SAPBEXresItem 2 2" xfId="7869" xr:uid="{512751B5-260E-491D-9C1D-B4789FEC8B18}"/>
    <cellStyle name="SAPBEXresItem 3" xfId="2408" xr:uid="{E6452EF7-18D8-4E38-B89E-C1C6ED654040}"/>
    <cellStyle name="SAPBEXresItemX" xfId="491" xr:uid="{5061D932-4CA0-4E01-AD84-03C69AC62CB1}"/>
    <cellStyle name="SAPBEXresItemX 2" xfId="1838" xr:uid="{CAD31C36-D348-40E0-BE46-EFE7785FE7A8}"/>
    <cellStyle name="SAPBEXresItemX 2 2" xfId="7870" xr:uid="{E28FFA1D-98AC-4B76-9DD4-92F78047A337}"/>
    <cellStyle name="SAPBEXresItemX 3" xfId="2409" xr:uid="{8B5892F9-137F-4C48-8934-20D54A6CD26A}"/>
    <cellStyle name="SAPBEXstdData" xfId="492" xr:uid="{3CA77CBE-3862-425A-A112-DDAE12F6ABD0}"/>
    <cellStyle name="SAPBEXstdData 2" xfId="1839" xr:uid="{FC3193F5-2100-48E9-99DD-C69A301F66FC}"/>
    <cellStyle name="SAPBEXstdData 2 2" xfId="7871" xr:uid="{EF997E2E-0B80-46E2-AB3C-9C1A9773CD78}"/>
    <cellStyle name="SAPBEXstdData 3" xfId="2410" xr:uid="{4BA8F15C-C9A3-482F-8002-4DE98CF4C3BB}"/>
    <cellStyle name="SAPBEXstdDataEmph" xfId="493" xr:uid="{4DEF0111-8AA1-48C5-8498-26F469AF76BD}"/>
    <cellStyle name="SAPBEXstdDataEmph 2" xfId="1840" xr:uid="{C6FC2999-4C2F-4F85-8291-7BABA792994D}"/>
    <cellStyle name="SAPBEXstdDataEmph 2 2" xfId="7872" xr:uid="{28F08297-64DB-497E-A8C1-1994D1F5C5F6}"/>
    <cellStyle name="SAPBEXstdDataEmph 3" xfId="2411" xr:uid="{A5893068-FF62-4E42-AC9C-1E51B5E17D9D}"/>
    <cellStyle name="SAPBEXstdItem" xfId="494" xr:uid="{0D61E769-D542-4009-81EF-FD711FFA99C7}"/>
    <cellStyle name="SAPBEXstdItem 2" xfId="691" xr:uid="{17858C24-B50D-482E-85EC-4A22D9BFCBB6}"/>
    <cellStyle name="SAPBEXstdItem 2 2" xfId="7873" xr:uid="{89144E69-55A9-4E6D-9989-7E9F241AEA88}"/>
    <cellStyle name="SAPBEXstdItem 3" xfId="2412" xr:uid="{DBBF9F7B-EB0E-401A-BC79-2D93E7B2AD67}"/>
    <cellStyle name="SAPBEXstdItemX" xfId="495" xr:uid="{BE521A5C-CA7E-456B-BBA8-A153054F19CB}"/>
    <cellStyle name="SAPBEXstdItemX 2" xfId="692" xr:uid="{D6E92B6D-14CD-4D73-BDF9-CB7784A003F9}"/>
    <cellStyle name="SAPBEXstdItemX 2 2" xfId="7874" xr:uid="{97EA0344-E27A-4AC5-9BF3-9C15AB8DA22C}"/>
    <cellStyle name="SAPBEXstdItemX 3" xfId="2413" xr:uid="{845BF40A-5DA4-412C-8AE1-3172B76C005F}"/>
    <cellStyle name="SAPBEXtitle" xfId="496" xr:uid="{44EC723D-94D6-470B-820E-570DA5902BE0}"/>
    <cellStyle name="SAPBEXundefined" xfId="497" xr:uid="{D282E44A-F765-4EA1-8FE7-DFB5D8888451}"/>
    <cellStyle name="SAPBEXundefined 2" xfId="1841" xr:uid="{BDD5575F-F52A-44AF-86B2-31207C2D5B7E}"/>
    <cellStyle name="SAPBEXundefined 2 2" xfId="7875" xr:uid="{8C86B6B5-DB41-4EB8-943A-D01ED6E65A63}"/>
    <cellStyle name="SAPBEXundefined 3" xfId="2414" xr:uid="{84C86422-429E-42E0-B5B5-9556FE6B52CC}"/>
    <cellStyle name="SCH1" xfId="498" xr:uid="{7F52889F-DAC3-45EC-A374-CAF173BAEB60}"/>
    <cellStyle name="section head" xfId="499" xr:uid="{DEA69EE3-5DA6-48EC-90E8-FD72048691C2}"/>
    <cellStyle name="Short Date" xfId="500" xr:uid="{C0E614A1-9CBD-4B69-9434-07FE0E73C635}"/>
    <cellStyle name="Short Date 2" xfId="693" xr:uid="{07D63C59-2520-4ED5-9C6B-B088549C13C9}"/>
    <cellStyle name="Standaard_Sheet1" xfId="501" xr:uid="{C2BD51BC-8684-42F9-B46B-8284CAFBE1E0}"/>
    <cellStyle name="Standard_9912(4)" xfId="502" xr:uid="{672ADED4-F2AC-4612-82B2-5856F1B0812E}"/>
    <cellStyle name="Style 1" xfId="503" xr:uid="{5EA8168D-286A-4AD2-8B5D-83665FFA4540}"/>
    <cellStyle name="Style 1 2" xfId="504" xr:uid="{7AB13EA8-7A96-4C81-A352-A042EC6729C2}"/>
    <cellStyle name="Style 1 3" xfId="505" xr:uid="{D4566348-0840-4015-86CB-8701E585F71B}"/>
    <cellStyle name="Style 1 3 2" xfId="694" xr:uid="{32CE6695-08DC-4076-BC75-C6DED5CBF0D9}"/>
    <cellStyle name="Style 1 4" xfId="506" xr:uid="{8C19D1A5-2CBC-4D8C-894F-981BDEB6268A}"/>
    <cellStyle name="Style 1 5" xfId="1218" xr:uid="{66704AEF-62AE-421E-9FBF-5C5B68E5B0C7}"/>
    <cellStyle name="Style 10" xfId="507" xr:uid="{8464892C-F356-4907-9236-DFAC29510404}"/>
    <cellStyle name="Style 11" xfId="508" xr:uid="{6EDD465B-1D05-453D-BECB-EAF6E21268C2}"/>
    <cellStyle name="Style 11 2" xfId="695" xr:uid="{2159DCE4-0107-4285-8EDC-2815B306C729}"/>
    <cellStyle name="Style 12" xfId="509" xr:uid="{B60D43F3-FBA3-4279-9977-A4584C19FF12}"/>
    <cellStyle name="Style 13" xfId="510" xr:uid="{C99FDB04-388A-4233-8929-E8265FFB0BB6}"/>
    <cellStyle name="Style 13 2" xfId="696" xr:uid="{DD9FF998-C948-45B5-B2A5-BC79535732FF}"/>
    <cellStyle name="Style 14" xfId="511" xr:uid="{C5DFBE88-BEBF-4FAB-82E4-05FEAF2CBDD0}"/>
    <cellStyle name="Style 15" xfId="512" xr:uid="{E4051423-F576-4B30-A510-BE9488688760}"/>
    <cellStyle name="Style 16" xfId="513" xr:uid="{2D4F9659-257A-449A-9ED3-7471D51B5CC2}"/>
    <cellStyle name="Style 17" xfId="514" xr:uid="{2A03B972-7396-472D-8DA9-C4DB10133AC2}"/>
    <cellStyle name="Style 18" xfId="515" xr:uid="{310F3032-CBB6-4554-8BAE-26D9D356703E}"/>
    <cellStyle name="Style 19" xfId="516" xr:uid="{397E0157-1805-4EA9-BFC8-EDAA12AD76B6}"/>
    <cellStyle name="Style 2" xfId="517" xr:uid="{CB7C6A7D-4E5F-4526-8503-C8957DFA5EF2}"/>
    <cellStyle name="Style 20" xfId="518" xr:uid="{65D85A3B-B4EA-4413-86EF-F84E31755A57}"/>
    <cellStyle name="Style 3" xfId="519" xr:uid="{5BC5842B-4B1B-4F50-8395-AA0DC0D1CA09}"/>
    <cellStyle name="Style 4" xfId="520" xr:uid="{24C89F38-D4D5-45A9-947A-0680BF084011}"/>
    <cellStyle name="Style 5" xfId="521" xr:uid="{138DCF9E-9689-44B1-82D4-945F9D0BE95F}"/>
    <cellStyle name="Style 6" xfId="522" xr:uid="{27EEF4A8-0715-40D3-8EF1-F924C579F755}"/>
    <cellStyle name="Style 7" xfId="523" xr:uid="{6B74A3E7-2D49-41AA-A351-EFA757E1ACAE}"/>
    <cellStyle name="Style 7 10" xfId="1219" xr:uid="{DEB6EF86-DDFA-4F8A-B1D9-74873328CE4C}"/>
    <cellStyle name="Style 7 11" xfId="1220" xr:uid="{E00FFA9C-019F-4E76-AEB6-2C06E23F4486}"/>
    <cellStyle name="Style 7 12" xfId="1221" xr:uid="{1E97D5AF-24AC-4A09-8CC7-8E087013F747}"/>
    <cellStyle name="Style 7 13" xfId="1222" xr:uid="{E2CEE7D2-17B1-4F41-8A91-76EBA8533E66}"/>
    <cellStyle name="Style 7 14" xfId="8084" xr:uid="{2C909ECD-76DC-4F02-BD9C-031C01853CD9}"/>
    <cellStyle name="Style 7 2" xfId="1223" xr:uid="{021F72B9-DCBE-4FB4-BD3A-AC8C22819E60}"/>
    <cellStyle name="Style 7 3" xfId="1224" xr:uid="{CD409D04-6017-435E-B6AE-2F30146C94D9}"/>
    <cellStyle name="Style 7 4" xfId="1225" xr:uid="{8A2D2C30-3885-43C4-BFA7-F2B8803BB0C9}"/>
    <cellStyle name="Style 7 5" xfId="1226" xr:uid="{D29BC827-6D7F-4DDE-A94A-60D205F58F14}"/>
    <cellStyle name="Style 7 6" xfId="1227" xr:uid="{A943D715-EEDF-42BC-9B4C-6E5E8DA37985}"/>
    <cellStyle name="Style 7 7" xfId="1228" xr:uid="{808F4B38-9088-4035-A6AF-6F4C523AB4C8}"/>
    <cellStyle name="Style 7 8" xfId="1229" xr:uid="{423E0905-37FD-46E8-9EAB-56A06B1EE731}"/>
    <cellStyle name="Style 7 9" xfId="1230" xr:uid="{FB2B26F4-117C-4CD1-948C-FEC2BB8BA674}"/>
    <cellStyle name="Style 8" xfId="524" xr:uid="{FE64DE80-0210-4399-8A7D-BD5F15B93F3E}"/>
    <cellStyle name="Style 9" xfId="525" xr:uid="{292F4E43-759B-4152-936C-B916D005F872}"/>
    <cellStyle name="Style 9 2" xfId="697" xr:uid="{3E22CA63-F07D-448D-BF6F-E44A174A2E5B}"/>
    <cellStyle name="style1" xfId="526" xr:uid="{7B9D3983-2150-4678-8727-48FB77CB7591}"/>
    <cellStyle name="SubHeading" xfId="527" xr:uid="{58E75987-D6C3-4575-A305-83129951E7C4}"/>
    <cellStyle name="Subtotal" xfId="528" xr:uid="{3E79AA1B-F882-4504-8EFF-C4EA9E209916}"/>
    <cellStyle name="TED STANDARD" xfId="529" xr:uid="{65F1D720-6D54-4007-B97A-79078D0F211B}"/>
    <cellStyle name="Text Indent A" xfId="530" xr:uid="{6812DFD6-BCF8-49AC-A94F-A3873770D474}"/>
    <cellStyle name="Text Indent B" xfId="531" xr:uid="{AA7B22CD-6295-461F-A902-524A23CFAC4A}"/>
    <cellStyle name="Text Indent B 2" xfId="698" xr:uid="{6CA305AB-73D8-4C63-B877-F5493F8B68DA}"/>
    <cellStyle name="Text Indent C" xfId="532" xr:uid="{21C92D3D-B2A7-4B88-8680-F08FC351212B}"/>
    <cellStyle name="Text Indent C 2" xfId="699" xr:uid="{B2163860-067B-4B54-944A-1F55DF5327AE}"/>
    <cellStyle name="Times New Roman" xfId="533" xr:uid="{18241727-0055-4734-8C0D-BCB404606478}"/>
    <cellStyle name="Title 2" xfId="534" xr:uid="{A786C06A-D6AB-43F1-9942-16A056FC95F9}"/>
    <cellStyle name="Total 2" xfId="535" xr:uid="{8F4D7A7D-7663-4AAF-A5FB-EA3A01C03A23}"/>
    <cellStyle name="Total 2 2" xfId="1855" xr:uid="{0A88B22E-BA55-4F59-A8BE-37C40BD4DBA0}"/>
    <cellStyle name="Total 2 2 2" xfId="7882" xr:uid="{25B4C794-A009-44CA-AC56-5EA363133F2B}"/>
    <cellStyle name="Total 2 3" xfId="2415" xr:uid="{214943F4-407D-44C7-A709-93524F148DE0}"/>
    <cellStyle name="Tusental (0)_laroux" xfId="536" xr:uid="{131CA888-7D28-4AFB-BC5D-C098E8BB7C61}"/>
    <cellStyle name="Tusental_laroux" xfId="537" xr:uid="{1153EE07-63F9-495A-BC3A-69AB0404BDF2}"/>
    <cellStyle name="Valuta (0)_laroux" xfId="538" xr:uid="{ECB8011C-E4F6-458A-B470-B9AD1D195ED0}"/>
    <cellStyle name="Valuta [0]_form8Q" xfId="539" xr:uid="{FF8CEB9B-B3C2-4781-B3F5-CE6065A846BE}"/>
    <cellStyle name="Valuta_form8Q" xfId="540" xr:uid="{C0D1C04B-6CFE-4507-9B20-EEEC2CFD1730}"/>
    <cellStyle name="Warning Text 2" xfId="541" xr:uid="{533C4B59-2E71-4FAE-9C90-B78A2EC9F40B}"/>
    <cellStyle name="wrap" xfId="542" xr:uid="{A1FAFF81-731E-4EA7-A313-1F758BEDA588}"/>
    <cellStyle name="Wไhrung [0]_OPTIMIR1 (deutsch)" xfId="543" xr:uid="{B55D4E2D-F561-4B45-B58F-3CE70B9FA99F}"/>
    <cellStyle name="Wไhrung_OPTIMIR1 (deutsch)" xfId="544" xr:uid="{785DC8A4-447D-41FB-A874-50A16BD0CEDC}"/>
    <cellStyle name="ｵﾒﾁ｡ﾒﾃ爼ﾗ靉ﾁ篦ｧﾋﾅﾒﾂﾁﾔｵﾔ" xfId="545" xr:uid="{C8772E02-C03F-476B-902A-B063EB3AD67A}"/>
    <cellStyle name="เครื่องหมายจุลภาค [0]_ALL Invoice Project I" xfId="546" xr:uid="{A47ACCC9-800C-4223-B3EE-2028E8804BFF}"/>
    <cellStyle name="เครื่องหมายจุลภาค 2" xfId="547" xr:uid="{67A05A56-73BE-4B0D-8806-4733DE67FD87}"/>
    <cellStyle name="เครื่องหมายจุลภาค 2 2" xfId="548" xr:uid="{3211B350-8E2D-4352-9BB2-3AAAB36CCB67}"/>
    <cellStyle name="เครื่องหมายจุลภาค_06-49" xfId="549" xr:uid="{0ADE390A-153C-45EE-A436-6DE241FCCE37}"/>
    <cellStyle name="เครื่องหมายสกุลเงิน [0]_AP US" xfId="550" xr:uid="{76B24B8E-4B18-4EC8-85ED-F8290D348CC5}"/>
    <cellStyle name="เครื่องหมายสกุลเงิน_AP US" xfId="551" xr:uid="{FD05FFC5-2D52-43CF-90D6-E6BBE48CBE4A}"/>
    <cellStyle name="เชื่อมโยงหลายมิติ" xfId="552" xr:uid="{FCD04B8A-0297-42B5-96CD-790EED96FFD2}"/>
    <cellStyle name="เชื่อมโยงหลายมิติ 2" xfId="553" xr:uid="{81E1EE01-6647-4E9C-B1E8-878E4C0EDC8A}"/>
    <cellStyle name="เชื่อมโยงหลายมิติ 3" xfId="1231" xr:uid="{6BB3F41D-902B-4099-9BEA-37A453A6439E}"/>
    <cellStyle name="เชื่อมโยงหลายมิติ_ConsolidateQ3_46" xfId="554" xr:uid="{38503D52-C024-4669-878F-9B8DC83B2665}"/>
    <cellStyle name="เปอร์เซ็นต์ 2" xfId="555" xr:uid="{E5E733D5-46AE-4C2A-BDA4-B3F281F25599}"/>
    <cellStyle name="เปอร์เซ็นต์ 2 2" xfId="556" xr:uid="{217BE50A-CA1A-4A8F-83FC-A8EE2336681D}"/>
    <cellStyle name="ตามการเชื่อมโยงหลายมิติ" xfId="557" xr:uid="{C4EA0CFD-6B5F-44F3-8B7A-847FA9CCFF04}"/>
    <cellStyle name="ตามการเชื่อมโยงหลายมิติ 2" xfId="558" xr:uid="{D2EB6DDD-B128-4F49-BFC0-8D93BEEB56EE}"/>
    <cellStyle name="ตามการเชื่อมโยงหลายมิติ 3" xfId="1232" xr:uid="{A4933C9A-29DD-480E-85DF-DD0A363E8203}"/>
    <cellStyle name="ตามการเชื่อมโยงหลายมิติ_ConsolidateQ3_46" xfId="559" xr:uid="{A81A5F0D-DCAC-43B3-8323-44761BAD4FC6}"/>
    <cellStyle name="น้บะภฒ_95" xfId="560" xr:uid="{2CAEB7B3-4367-4807-821C-74E89DBA3893}"/>
    <cellStyle name="ปกติ 2" xfId="561" xr:uid="{AACB1551-B122-4927-BC40-19B13C182BA7}"/>
    <cellStyle name="ปกติ 2 2" xfId="562" xr:uid="{A885AA1A-DCFF-40DC-8D7A-2F0B29D18A8B}"/>
    <cellStyle name="ปกติ 2 2 10" xfId="2940" xr:uid="{2B3D4B9F-47AB-4904-B3F0-D440609248E8}"/>
    <cellStyle name="ปกติ 2 2 11" xfId="3029" xr:uid="{8893DE92-7B73-483C-A35D-BE25CFC2A776}"/>
    <cellStyle name="ปกติ 2 2 12" xfId="3258" xr:uid="{B68AC960-10FF-4522-8563-A24ADB5C67A6}"/>
    <cellStyle name="ปกติ 2 2 13" xfId="3355" xr:uid="{178101A9-AB9D-42CE-845E-5F3E348D38EA}"/>
    <cellStyle name="ปกติ 2 2 14" xfId="3471" xr:uid="{604DB373-6E60-4E9E-AE92-AA39E850F614}"/>
    <cellStyle name="ปกติ 2 2 2" xfId="563" xr:uid="{93E0DC7E-45EA-4027-B61D-ABF27EE9E3EA}"/>
    <cellStyle name="ปกติ 2 2 2 10" xfId="3259" xr:uid="{C30E75D4-3E97-48C9-BFCD-A70E5EC93A55}"/>
    <cellStyle name="ปกติ 2 2 2 11" xfId="3356" xr:uid="{7751C9CE-9CA7-4EDC-990B-1061146A20D7}"/>
    <cellStyle name="ปกติ 2 2 2 12" xfId="3472" xr:uid="{DFFF260C-DF77-4103-A0E0-D7D3CF5893D9}"/>
    <cellStyle name="ปกติ 2 2 2 2" xfId="1233" xr:uid="{E2BB09AB-8EE4-48D5-9810-5EF0CF16C8A1}"/>
    <cellStyle name="ปกติ 2 2 2 3" xfId="1234" xr:uid="{14ECE21C-9B4D-44B8-82FA-CDC09D1073D0}"/>
    <cellStyle name="ปกติ 2 2 2 4" xfId="1235" xr:uid="{D440EF2D-1BDE-4512-8504-8A9408718657}"/>
    <cellStyle name="ปกติ 2 2 2 5" xfId="2678" xr:uid="{F423B029-0AE0-4A09-8912-B9D21C1CD8C0}"/>
    <cellStyle name="ปกติ 2 2 2 6" xfId="2849" xr:uid="{8ACFD584-5970-4846-94B4-D314A593F9FB}"/>
    <cellStyle name="ปกติ 2 2 2 7" xfId="2850" xr:uid="{D97B34BA-D13D-409D-B9C0-0AA59CA105DA}"/>
    <cellStyle name="ปกติ 2 2 2 8" xfId="2941" xr:uid="{468C7728-FAC4-4FB2-864C-A284FEB11A7D}"/>
    <cellStyle name="ปกติ 2 2 2 9" xfId="3030" xr:uid="{80D62EBA-2D8A-47F2-B640-5EF50F711FEB}"/>
    <cellStyle name="ปกติ 2 2 3" xfId="564" xr:uid="{4DC75911-3D38-40AE-A07D-9DC4C3E6CC1F}"/>
    <cellStyle name="ปกติ 2 2 3 10" xfId="3260" xr:uid="{1FEB5027-A8D8-4A43-8410-A91809974E6F}"/>
    <cellStyle name="ปกติ 2 2 3 11" xfId="3357" xr:uid="{7C4F23C9-F792-46EA-9CA0-EAA794438491}"/>
    <cellStyle name="ปกติ 2 2 3 12" xfId="3473" xr:uid="{F6863B8D-8187-4235-9E05-A30F38FA7A63}"/>
    <cellStyle name="ปกติ 2 2 3 2" xfId="1236" xr:uid="{AA65E9D4-9A90-464C-A5D6-61560C01FECA}"/>
    <cellStyle name="ปกติ 2 2 3 3" xfId="1237" xr:uid="{5274CF42-0695-432A-86FE-4EA29E6ED6E9}"/>
    <cellStyle name="ปกติ 2 2 3 4" xfId="1238" xr:uid="{E1B912B1-A771-4890-A785-FA866FBAA2AB}"/>
    <cellStyle name="ปกติ 2 2 3 5" xfId="2679" xr:uid="{1CE5620F-F31A-4359-80BC-47651A88FA06}"/>
    <cellStyle name="ปกติ 2 2 3 6" xfId="2851" xr:uid="{D5065E36-0478-461E-93DF-DD76677A35A6}"/>
    <cellStyle name="ปกติ 2 2 3 7" xfId="2852" xr:uid="{BFA5E947-C6DA-439D-84D9-2CBCF681EFFD}"/>
    <cellStyle name="ปกติ 2 2 3 8" xfId="2942" xr:uid="{99915DFF-7734-4621-9465-6CFCAEB516DE}"/>
    <cellStyle name="ปกติ 2 2 3 9" xfId="3031" xr:uid="{87B0488C-8EBB-44EC-AA9C-6AA1E6523149}"/>
    <cellStyle name="ปกติ 2 2 4" xfId="1239" xr:uid="{4B384A6F-C42A-42C1-8794-551957508771}"/>
    <cellStyle name="ปกติ 2 2 5" xfId="1240" xr:uid="{3AD12582-6FD2-4177-B831-0E9AC5F6C452}"/>
    <cellStyle name="ปกติ 2 2 6" xfId="1241" xr:uid="{11DD122C-3BDB-49D7-AC1E-4012AE815601}"/>
    <cellStyle name="ปกติ 2 2 7" xfId="2680" xr:uid="{B2F69833-62E1-4876-8B6E-539C959C3C59}"/>
    <cellStyle name="ปกติ 2 2 8" xfId="2853" xr:uid="{5130C1F4-B2B4-4E0E-9AE2-18F9D3E9B72B}"/>
    <cellStyle name="ปกติ 2 2 9" xfId="2854" xr:uid="{C1EE6857-44F7-4D16-B816-27F729E41D6E}"/>
    <cellStyle name="ปกติ 3" xfId="565" xr:uid="{774AD5BC-A7A4-4DB9-8158-6DBBAE8FBEC4}"/>
    <cellStyle name="ปกติ 3 10" xfId="2416" xr:uid="{E1339B9B-5BD6-49EE-A413-05875E82B2CA}"/>
    <cellStyle name="ปกติ 3 10 2" xfId="5393" xr:uid="{564196E7-BF07-4F73-AC9A-F7ACA288D0A9}"/>
    <cellStyle name="ปกติ 3 10 2 2" xfId="8355" xr:uid="{307C502E-9B43-4C2D-849E-FA5BA6859795}"/>
    <cellStyle name="ปกติ 3 10 3" xfId="9657" xr:uid="{6B437C19-67C6-46BA-AE45-D927229B73DA}"/>
    <cellStyle name="ปกติ 3 10 4" xfId="6640" xr:uid="{FA55FE26-901F-4EA1-9BC4-0F50704F6B61}"/>
    <cellStyle name="ปกติ 3 10 5" xfId="6707" xr:uid="{96DA921D-4DCD-4773-A3E5-D78A2E61052A}"/>
    <cellStyle name="ปกติ 3 11" xfId="1386" xr:uid="{9BA0A879-EBEC-4FCF-A016-4D2F4C35DC35}"/>
    <cellStyle name="ปกติ 3 11 2" xfId="4819" xr:uid="{C8057636-0409-445E-B8D1-9F82014F4252}"/>
    <cellStyle name="ปกติ 3 11 2 2" xfId="9674" xr:uid="{82F996A5-40A4-415D-A544-FE04E8F064EE}"/>
    <cellStyle name="ปกติ 3 11 3" xfId="7505" xr:uid="{C29BA0F1-4D81-4568-865A-CE16F9D87C5E}"/>
    <cellStyle name="ปกติ 3 11 4" xfId="5696" xr:uid="{B4A679F5-0200-4C3F-BE33-BFBD83729ED1}"/>
    <cellStyle name="ปกติ 3 12" xfId="3799" xr:uid="{5737AF5B-A612-4EEF-B4D9-EFB8DF30BA85}"/>
    <cellStyle name="ปกติ 3 12 2" xfId="9214" xr:uid="{537DCCF3-81F7-40EA-9EC6-DE87D4D7AB9F}"/>
    <cellStyle name="ปกติ 3 13" xfId="8351" xr:uid="{EB282F40-E9A2-49DC-A1AC-BF22AFB12EAF}"/>
    <cellStyle name="ปกติ 3 14" xfId="5802" xr:uid="{CF8B77E3-C663-4057-8224-0FE69181E62E}"/>
    <cellStyle name="ปกติ 3 15" xfId="7038" xr:uid="{7F421E64-10FA-4667-B6BB-513084A53DDE}"/>
    <cellStyle name="ปกติ 3 2" xfId="700" xr:uid="{CA5C5778-DA90-4E36-AE7B-068BDBC594EA}"/>
    <cellStyle name="ปกติ 3 2 10" xfId="1670" xr:uid="{786D3A0D-739D-4394-AF40-52268F4C2BED}"/>
    <cellStyle name="ปกติ 3 2 10 2" xfId="4972" xr:uid="{4C4D0BAE-3F08-43EC-B377-B0056018BBCB}"/>
    <cellStyle name="ปกติ 3 2 10 2 2" xfId="9361" xr:uid="{641B6403-CEEC-4FED-AD7A-2AEE45845441}"/>
    <cellStyle name="ปกติ 3 2 10 3" xfId="7700" xr:uid="{FCFCEBAC-A3C6-41BE-8EE1-8E23C81C387E}"/>
    <cellStyle name="ปกติ 3 2 10 4" xfId="7030" xr:uid="{567E4189-5CAC-4B22-A06A-098E57DB1772}"/>
    <cellStyle name="ปกติ 3 2 11" xfId="3804" xr:uid="{83E9B930-0964-491D-BD52-C0554CD00F28}"/>
    <cellStyle name="ปกติ 3 2 11 2" xfId="9227" xr:uid="{5AAFA8A4-E061-4CAE-9B7C-C25DF5B786C4}"/>
    <cellStyle name="ปกติ 3 2 12" xfId="9597" xr:uid="{2586E407-7DCD-4203-ADDC-509083F70935}"/>
    <cellStyle name="ปกติ 3 2 13" xfId="6003" xr:uid="{FECFA4AE-E134-4566-9823-6F5E0E9D222F}"/>
    <cellStyle name="ปกติ 3 2 14" xfId="10624" xr:uid="{239F6F69-E002-4F91-97E0-5416B1524A63}"/>
    <cellStyle name="ปกติ 3 2 2" xfId="1243" xr:uid="{44CEC257-1365-4A4C-9F24-E6BEC223B088}"/>
    <cellStyle name="ปกติ 3 2 2 10" xfId="6176" xr:uid="{991014AE-5A02-48A0-8CF4-2512C5C9E094}"/>
    <cellStyle name="ปกติ 3 2 2 11" xfId="10068" xr:uid="{2EDF1F7C-6F67-470E-91ED-9DD4795BEF82}"/>
    <cellStyle name="ปกติ 3 2 2 2" xfId="2361" xr:uid="{04C652F0-CEEF-4C8C-839D-D9E8A8AC99E2}"/>
    <cellStyle name="ปกติ 3 2 2 2 2" xfId="3541" xr:uid="{27CF2990-A721-45A0-95C4-95D86A5178E2}"/>
    <cellStyle name="ปกติ 3 2 2 2 2 2" xfId="4568" xr:uid="{AAAA832A-756F-44B6-8AF5-DD077668939B}"/>
    <cellStyle name="ปกติ 3 2 2 2 2 2 2" xfId="8826" xr:uid="{C7F13E76-D7C8-4FB3-B14E-F8A473736F75}"/>
    <cellStyle name="ปกติ 3 2 2 2 2 2 3" xfId="11398" xr:uid="{186CADB5-DE87-43AD-A552-5D4B1E1C03DC}"/>
    <cellStyle name="ปกติ 3 2 2 2 2 3" xfId="9185" xr:uid="{6603DC24-9554-4614-9D22-9C5E65E6CAA0}"/>
    <cellStyle name="ปกติ 3 2 2 2 2 4" xfId="7188" xr:uid="{971424EC-0BEF-48DD-B5DA-13166E7B2DC0}"/>
    <cellStyle name="ปกติ 3 2 2 2 2 5" xfId="6727" xr:uid="{8AABDE1D-748E-498B-B9B6-DD66123F5729}"/>
    <cellStyle name="ปกติ 3 2 2 2 3" xfId="4084" xr:uid="{4166B3BF-B356-4938-B0DA-E8D988A17EA6}"/>
    <cellStyle name="ปกติ 3 2 2 2 3 2" xfId="8336" xr:uid="{DBDB6148-FBA2-4672-9612-FE113A4B52A7}"/>
    <cellStyle name="ปกติ 3 2 2 2 3 3" xfId="10996" xr:uid="{2255C569-EFCC-4268-B4B2-AC04DC672C80}"/>
    <cellStyle name="ปกติ 3 2 2 2 4" xfId="9498" xr:uid="{92C9EEFC-929E-4483-941D-D6A4F8692751}"/>
    <cellStyle name="ปกติ 3 2 2 2 5" xfId="6616" xr:uid="{E13FA269-9F0B-456D-9287-1DC8491B1D6C}"/>
    <cellStyle name="ปกติ 3 2 2 2 6" xfId="10205" xr:uid="{D635B30A-79B8-49DC-AFC6-F7BF08686DAC}"/>
    <cellStyle name="ปกติ 3 2 2 3" xfId="2238" xr:uid="{B7FF0235-A639-46E1-B960-0C2E12BED774}"/>
    <cellStyle name="ปกติ 3 2 2 3 2" xfId="3590" xr:uid="{0C68FE14-C87B-493B-A870-17E08050D74C}"/>
    <cellStyle name="ปกติ 3 2 2 3 2 2" xfId="4783" xr:uid="{BB8A4FFC-CC03-47C1-A07D-519253F030CD}"/>
    <cellStyle name="ปกติ 3 2 2 3 2 2 2" xfId="8874" xr:uid="{9AE0E3B1-EA72-4F9C-AF67-C87B9FEE3107}"/>
    <cellStyle name="ปกติ 3 2 2 3 2 2 3" xfId="11607" xr:uid="{B4167E5A-CE1F-478F-B6FF-79C8B4656350}"/>
    <cellStyle name="ปกติ 3 2 2 3 2 3" xfId="8598" xr:uid="{71E6EA29-6CA9-426E-9B76-B04948B7A0BB}"/>
    <cellStyle name="ปกติ 3 2 2 3 2 4" xfId="7236" xr:uid="{40F31D02-5F11-4DFF-B93D-36B863F69F18}"/>
    <cellStyle name="ปกติ 3 2 2 3 2 5" xfId="6824" xr:uid="{C06BCCFD-F687-453C-9C9A-2C44AFC3CAA5}"/>
    <cellStyle name="ปกติ 3 2 2 3 3" xfId="4371" xr:uid="{C234E6F9-496B-40C4-9311-CE9A631B8183}"/>
    <cellStyle name="ปกติ 3 2 2 3 3 2" xfId="8240" xr:uid="{591D7353-65CE-47FD-96BF-A44241926F5D}"/>
    <cellStyle name="ปกติ 3 2 2 3 3 3" xfId="11226" xr:uid="{4B5C87C3-B4BA-4F0E-AD57-1977CBEF8D42}"/>
    <cellStyle name="ปกติ 3 2 2 3 4" xfId="8513" xr:uid="{E03A7AD5-6206-46D1-8E79-B68473BEEB88}"/>
    <cellStyle name="ปกติ 3 2 2 3 5" xfId="6508" xr:uid="{0725A867-36AD-4DB1-A628-7941DD36FB48}"/>
    <cellStyle name="ปกติ 3 2 2 3 6" xfId="10044" xr:uid="{468E5692-0A4D-4C7F-827C-B6D118B7F799}"/>
    <cellStyle name="ปกติ 3 2 2 4" xfId="3670" xr:uid="{65DB3FBD-C978-452E-B0BD-D5D9C64FFEFE}"/>
    <cellStyle name="ปกติ 3 2 2 4 2" xfId="4435" xr:uid="{3609AC44-5C75-4C43-BC5B-82509828ACBD}"/>
    <cellStyle name="ปกติ 3 2 2 4 2 2" xfId="9873" xr:uid="{E9C38DF4-B3AA-4130-8D9E-94F65939D4F2}"/>
    <cellStyle name="ปกติ 3 2 2 4 2 3" xfId="8937" xr:uid="{5A7863AB-BF3A-4336-A407-B6F6EC5B8A3D}"/>
    <cellStyle name="ปกติ 3 2 2 4 2 4" xfId="11267" xr:uid="{279E2E8F-CAF0-47D4-8BAD-D675A083C5A1}"/>
    <cellStyle name="ปกติ 3 2 2 4 3" xfId="9246" xr:uid="{4D88C6B6-391E-4673-B24E-98B9979D5379}"/>
    <cellStyle name="ปกติ 3 2 2 4 4" xfId="7300" xr:uid="{C05366FA-E597-4F9A-9D75-49095DD05057}"/>
    <cellStyle name="ปกติ 3 2 2 4 5" xfId="6595" xr:uid="{C1B23DF7-2A00-4A8D-B9F8-0C4D89260F96}"/>
    <cellStyle name="ปกติ 3 2 2 5" xfId="3752" xr:uid="{BF2AC1C5-3FE7-4408-9DD7-0C98D308E3C1}"/>
    <cellStyle name="ปกติ 3 2 2 5 2" xfId="5645" xr:uid="{8FE6049F-28FC-49C2-935C-5A7C1D26FE5C}"/>
    <cellStyle name="ปกติ 3 2 2 5 2 2" xfId="9918" xr:uid="{A2FBDDCF-754C-4E0C-938B-3ED4F5AF95AF}"/>
    <cellStyle name="ปกติ 3 2 2 5 2 3" xfId="9010" xr:uid="{BFC99809-7DDE-4E80-867C-C7B42F5F2CB1}"/>
    <cellStyle name="ปกติ 3 2 2 5 3" xfId="9341" xr:uid="{A3D5756A-2EA0-4C74-9743-A9FE0EB8205D}"/>
    <cellStyle name="ปกติ 3 2 2 5 4" xfId="7372" xr:uid="{7A0BBE9E-64F7-40C1-86EB-119EF335597A}"/>
    <cellStyle name="ปกติ 3 2 2 5 5" xfId="10013" xr:uid="{3C82C31D-38E2-48DA-B6CC-458689E3A834}"/>
    <cellStyle name="ปกติ 3 2 2 6" xfId="3474" xr:uid="{DA6602C8-0C14-40BE-92BD-C5F6BCA4B103}"/>
    <cellStyle name="ปกติ 3 2 2 6 2" xfId="5560" xr:uid="{AC8F301C-E4B1-42A8-AA51-85FCA4F34E71}"/>
    <cellStyle name="ปกติ 3 2 2 6 2 2" xfId="8769" xr:uid="{79CD416A-E3FC-4F23-B937-92445FAA8ED5}"/>
    <cellStyle name="ปกติ 3 2 2 6 3" xfId="7690" xr:uid="{ED027004-6F5F-4A8B-BCD5-F5A285EDE509}"/>
    <cellStyle name="ปกติ 3 2 2 6 4" xfId="7131" xr:uid="{64A4621B-1D01-4D3C-9EEC-33CBD2488B97}"/>
    <cellStyle name="ปกติ 3 2 2 6 5" xfId="10793" xr:uid="{B0C5128B-45A1-4359-B8C0-DA88908E2493}"/>
    <cellStyle name="ปกติ 3 2 2 7" xfId="2471" xr:uid="{8804BC93-7D58-4CFA-934D-20B7DF149922}"/>
    <cellStyle name="ปกติ 3 2 2 7 2" xfId="5445" xr:uid="{0666A20C-864C-46C9-AFF4-5735F88E0507}"/>
    <cellStyle name="ปกติ 3 2 2 7 2 2" xfId="8409" xr:uid="{1C69CCB4-CB1F-48AC-AFD4-223B99850C87}"/>
    <cellStyle name="ปกติ 3 2 2 7 3" xfId="9628" xr:uid="{155D80CA-0FDE-4CA7-B3E4-99919FBB2397}"/>
    <cellStyle name="ปกติ 3 2 2 7 4" xfId="6694" xr:uid="{B880E204-FF78-4FD2-BA6F-AFCAB5E78615}"/>
    <cellStyle name="ปกติ 3 2 2 7 5" xfId="10056" xr:uid="{7BFE8B14-1D19-4EB7-BA98-2DC31258489D}"/>
    <cellStyle name="ปกติ 3 2 2 8" xfId="1895" xr:uid="{87D947AC-7CB6-4D7D-8800-77BB63062610}"/>
    <cellStyle name="ปกติ 3 2 2 8 2" xfId="5115" xr:uid="{787A0418-B422-4B0D-9382-41E6FFA566D5}"/>
    <cellStyle name="ปกติ 3 2 2 8 2 2" xfId="7415" xr:uid="{FB6FBDA2-E3D6-41CB-9216-210D0CE9E38D}"/>
    <cellStyle name="ปกติ 3 2 2 8 3" xfId="7904" xr:uid="{ED69AFC4-C439-4A8B-9D6D-6191CB3A2166}"/>
    <cellStyle name="ปกติ 3 2 2 8 4" xfId="10853" xr:uid="{8B74BC4A-3418-4376-B2D3-C487843D206C}"/>
    <cellStyle name="ปกติ 3 2 2 9" xfId="3820" xr:uid="{44640352-EA33-414F-A2D7-396252547BE4}"/>
    <cellStyle name="ปกติ 3 2 2 9 2" xfId="9254" xr:uid="{9E13780A-C309-41A3-A822-6EFD3385D263}"/>
    <cellStyle name="ปกติ 3 2 3" xfId="1278" xr:uid="{8551B62D-5F75-4395-B17D-4E78DE243097}"/>
    <cellStyle name="ปกติ 3 2 3 2" xfId="2268" xr:uid="{FC3BCBC7-51A0-418E-A96E-EDF49A16CC87}"/>
    <cellStyle name="ปกติ 3 2 3 2 2" xfId="4583" xr:uid="{ADE2065D-6FEB-4C3C-8F3A-8125C70A2576}"/>
    <cellStyle name="ปกติ 3 2 3 2 2 2" xfId="8269" xr:uid="{E54D41EE-FA3A-44B1-A9C9-AC790DB91FA9}"/>
    <cellStyle name="ปกติ 3 2 3 2 2 3" xfId="11413" xr:uid="{D398F99C-7F20-4383-A094-6D8DADE06819}"/>
    <cellStyle name="ปกติ 3 2 3 2 3" xfId="4102" xr:uid="{954B0C80-3E35-40A4-A73E-28C0B0C421EF}"/>
    <cellStyle name="ปกติ 3 2 3 2 3 2" xfId="7710" xr:uid="{3F49A46D-7B38-4B2B-BE2C-3858DF807B5F}"/>
    <cellStyle name="ปกติ 3 2 3 2 3 3" xfId="11014" xr:uid="{49D0E554-FAD8-434B-9C73-5A52C219113D}"/>
    <cellStyle name="ปกติ 3 2 3 2 4" xfId="6537" xr:uid="{096C05F0-0DA5-420B-921B-8CE0095F5D77}"/>
    <cellStyle name="ปกติ 3 2 3 2 5" xfId="5835" xr:uid="{1BF98A3A-9C9B-41C0-A31D-9E889DD34031}"/>
    <cellStyle name="ปกติ 3 2 3 3" xfId="3131" xr:uid="{5BF9AFCD-0696-44DC-9282-9C91028EFB19}"/>
    <cellStyle name="ปกติ 3 2 3 3 2" xfId="4450" xr:uid="{48D2A57F-9E53-4B49-A6AD-8EBEBCA8D880}"/>
    <cellStyle name="ปกติ 3 2 3 3 2 2" xfId="8670" xr:uid="{267A6EBC-8AED-4162-AB9E-34345AF12157}"/>
    <cellStyle name="ปกติ 3 2 3 3 2 3" xfId="11282" xr:uid="{8B37FC80-0283-43F4-BC47-F04EA88D1A35}"/>
    <cellStyle name="ปกติ 3 2 3 3 3" xfId="7022" xr:uid="{178153B6-6BBA-435D-A6B2-65F796D3E2E4}"/>
    <cellStyle name="ปกติ 3 2 3 3 4" xfId="10179" xr:uid="{1CBC3EF5-E6DE-4920-B2E6-14A5BA5B08FD}"/>
    <cellStyle name="ปกติ 3 2 3 4" xfId="1928" xr:uid="{B42BC686-C7A4-4576-9B57-D0C970EA693F}"/>
    <cellStyle name="ปกติ 3 2 3 4 2" xfId="5131" xr:uid="{93E95314-B674-416B-B7EE-F882F8E340C2}"/>
    <cellStyle name="ปกติ 3 2 3 4 2 2" xfId="11703" xr:uid="{80B61CFF-265B-4697-8259-314B3ACFA468}"/>
    <cellStyle name="ปกติ 3 2 3 4 3" xfId="7935" xr:uid="{912672FD-4F1C-4245-8DE0-2D8AE3336BBD}"/>
    <cellStyle name="ปกติ 3 2 3 4 4" xfId="10143" xr:uid="{F9AC8CB4-819E-47BD-AFBA-BC726CF21CB2}"/>
    <cellStyle name="ปกติ 3 2 3 5" xfId="3835" xr:uid="{7B9E3ACB-A532-4F74-8F1C-92071301ED77}"/>
    <cellStyle name="ปกติ 3 2 3 5 2" xfId="7693" xr:uid="{BC4533AE-2361-4304-B198-3C6355EC5068}"/>
    <cellStyle name="ปกติ 3 2 3 6" xfId="6206" xr:uid="{B3153DCA-D97C-4F97-9711-C91CE1AD9A5C}"/>
    <cellStyle name="ปกติ 3 2 3 7" xfId="9252" xr:uid="{220CA72A-ACCF-45E2-A2E3-19F88EB89AFB}"/>
    <cellStyle name="ปกติ 3 2 4" xfId="2294" xr:uid="{5E3B1A27-802B-491A-AB4B-F2FED2D7F92A}"/>
    <cellStyle name="ปกติ 3 2 4 2" xfId="3500" xr:uid="{AFDF6E3F-F357-4D03-AFC9-C3204FB65C25}"/>
    <cellStyle name="ปกติ 3 2 4 2 2" xfId="4664" xr:uid="{1D4AAB07-2F42-499E-B1E5-69299546270F}"/>
    <cellStyle name="ปกติ 3 2 4 2 2 2" xfId="8789" xr:uid="{E59EF412-02C7-4FF9-9D4C-439528CF8815}"/>
    <cellStyle name="ปกติ 3 2 4 2 2 3" xfId="11494" xr:uid="{4E84015F-61A9-43C6-9CC7-E156004CD416}"/>
    <cellStyle name="ปกติ 3 2 4 2 3" xfId="4183" xr:uid="{CD1E6941-AB44-4B1F-868E-CE3D11780772}"/>
    <cellStyle name="ปกติ 3 2 4 2 3 2" xfId="9574" xr:uid="{869E5B9E-EA00-4E93-A0AE-A3ACEDEE9346}"/>
    <cellStyle name="ปกติ 3 2 4 2 3 3" xfId="11095" xr:uid="{DA9F776D-803A-4A54-AA72-95EFA2DE4101}"/>
    <cellStyle name="ปกติ 3 2 4 2 4" xfId="7151" xr:uid="{2220CC0E-F07E-42B5-A239-8897288A39B8}"/>
    <cellStyle name="ปกติ 3 2 4 2 5" xfId="5692" xr:uid="{74484976-CFBD-400A-8C7F-9C1EE742FFFC}"/>
    <cellStyle name="ปกติ 3 2 4 3" xfId="4531" xr:uid="{85AC4CC3-1A80-4281-8E90-4CE1C701A558}"/>
    <cellStyle name="ปกติ 3 2 4 3 2" xfId="8295" xr:uid="{E67E0D14-7D72-4586-8638-B1E0A2C89E0E}"/>
    <cellStyle name="ปกติ 3 2 4 3 3" xfId="11362" xr:uid="{24D9214F-50EA-4765-889C-2D8B1FFBCD64}"/>
    <cellStyle name="ปกติ 3 2 4 4" xfId="3989" xr:uid="{3E067309-C8C8-4A6E-97B4-8890100E1851}"/>
    <cellStyle name="ปกติ 3 2 4 4 2" xfId="7464" xr:uid="{DE05AC00-BDB6-448E-A2C3-185C570D80A3}"/>
    <cellStyle name="ปกติ 3 2 4 4 3" xfId="10951" xr:uid="{14565899-C563-4AF3-92D5-80AD22CC13C9}"/>
    <cellStyle name="ปกติ 3 2 4 5" xfId="6563" xr:uid="{B527350D-1D12-4EC9-9D53-0A8B891EFA25}"/>
    <cellStyle name="ปกติ 3 2 4 6" xfId="10796" xr:uid="{F4815B10-4C77-44C8-AA0C-AD5EB5C17BC7}"/>
    <cellStyle name="ปกติ 3 2 5" xfId="2077" xr:uid="{6D8878E3-1C4E-4300-ADB3-01C76F56F35F}"/>
    <cellStyle name="ปกติ 3 2 5 2" xfId="3555" xr:uid="{374FB5DB-BD6C-4675-8FF7-62380B8D3B85}"/>
    <cellStyle name="ปกติ 3 2 5 2 2" xfId="4552" xr:uid="{71D67B18-BB10-4FDA-A284-9098323B55CC}"/>
    <cellStyle name="ปกติ 3 2 5 2 2 2" xfId="8839" xr:uid="{E26768C5-7071-4BE4-BBD8-3459DAD99E96}"/>
    <cellStyle name="ปกติ 3 2 5 2 2 3" xfId="11382" xr:uid="{53EAAA24-22EC-4C8C-A2F0-D7282EC8FCFF}"/>
    <cellStyle name="ปกติ 3 2 5 2 3" xfId="9775" xr:uid="{F52112A9-5A1A-4464-A1D4-4BEA7D3A8844}"/>
    <cellStyle name="ปกติ 3 2 5 2 4" xfId="7201" xr:uid="{B0842872-E447-4E92-8150-214A2B1AB823}"/>
    <cellStyle name="ปกติ 3 2 5 2 5" xfId="10472" xr:uid="{31C692E4-0545-44D0-A1B1-FB2DE4F1A207}"/>
    <cellStyle name="ปกติ 3 2 5 3" xfId="4068" xr:uid="{F25562B9-F6AD-4E6D-AE4E-20B01AF54D97}"/>
    <cellStyle name="ปกติ 3 2 5 3 2" xfId="8085" xr:uid="{7BB0278B-B531-487E-8E08-9BC716236F41}"/>
    <cellStyle name="ปกติ 3 2 5 3 3" xfId="10980" xr:uid="{DAB69407-9C1C-4E5F-9422-524FBEFED1D2}"/>
    <cellStyle name="ปกติ 3 2 5 4" xfId="9726" xr:uid="{B273F53F-6A43-4765-8ED2-221027713BF9}"/>
    <cellStyle name="ปกติ 3 2 5 5" xfId="6354" xr:uid="{47323551-39EF-4462-9615-55C6D6F39236}"/>
    <cellStyle name="ปกติ 3 2 5 6" xfId="10351" xr:uid="{CF61440A-B682-4562-969D-0F6599DA99AD}"/>
    <cellStyle name="ปกติ 3 2 6" xfId="3622" xr:uid="{B58BD993-6B64-43C5-96E1-68D521E1D2CA}"/>
    <cellStyle name="ปกติ 3 2 6 2" xfId="4696" xr:uid="{DF9DB9E7-E1F1-4FB9-B08D-76B3D8AF0924}"/>
    <cellStyle name="ปกติ 3 2 6 2 2" xfId="9856" xr:uid="{94F210CC-B4AB-438F-AC23-0AB0540CC999}"/>
    <cellStyle name="ปกติ 3 2 6 2 3" xfId="8897" xr:uid="{89E7B4D8-C791-4714-AE2F-B8F6B180B186}"/>
    <cellStyle name="ปกติ 3 2 6 2 4" xfId="11526" xr:uid="{8E06E7F1-74B5-4709-995C-87FBE868B139}"/>
    <cellStyle name="ปกติ 3 2 6 3" xfId="4243" xr:uid="{9725FC01-CC68-4CFC-A30A-FE3344AA848D}"/>
    <cellStyle name="ปกติ 3 2 6 3 2" xfId="9034" xr:uid="{79002596-7C5A-4E51-BB78-EFCE214A3A46}"/>
    <cellStyle name="ปกติ 3 2 6 3 3" xfId="11131" xr:uid="{1D49CEDB-58CF-4D96-9DE3-E8DCBE1B6FEE}"/>
    <cellStyle name="ปกติ 3 2 6 4" xfId="7256" xr:uid="{8AB06B1E-44C9-40D2-BD80-45F3DED03742}"/>
    <cellStyle name="ปกติ 3 2 6 5" xfId="10718" xr:uid="{FAAC70E0-EA3D-406A-B104-2418596A38AB}"/>
    <cellStyle name="ปกติ 3 2 7" xfId="3712" xr:uid="{CD1B5F14-73CC-47D2-BD93-84C4901473DC}"/>
    <cellStyle name="ปกติ 3 2 7 2" xfId="4739" xr:uid="{4DF102C7-EA29-48A1-A642-01B2F70014CB}"/>
    <cellStyle name="ปกติ 3 2 7 2 2" xfId="9892" xr:uid="{26036142-9D91-4BA2-BEEB-36666A4989C4}"/>
    <cellStyle name="ปกติ 3 2 7 2 3" xfId="8970" xr:uid="{0E875E60-0E67-4B6D-A86D-07D81FFD2539}"/>
    <cellStyle name="ปกติ 3 2 7 2 4" xfId="11564" xr:uid="{6B9C29B5-3C5B-4A46-AACF-A36922D1F30B}"/>
    <cellStyle name="ปกติ 3 2 7 3" xfId="4317" xr:uid="{CBD3C35E-EEE1-4E27-85A9-CA851DACA092}"/>
    <cellStyle name="ปกติ 3 2 7 3 2" xfId="9045" xr:uid="{D2C8A390-ACBC-4A36-B976-071A095C790C}"/>
    <cellStyle name="ปกติ 3 2 7 3 3" xfId="11177" xr:uid="{FABFBA94-6A33-484A-803B-17E21B63703B}"/>
    <cellStyle name="ปกติ 3 2 7 4" xfId="7332" xr:uid="{C1AF78D8-8FB4-4F2B-A7D0-D73CDD77525C}"/>
    <cellStyle name="ปกติ 3 2 7 5" xfId="5995" xr:uid="{7DB4083E-4E34-45C7-8CC5-481EBCFD1008}"/>
    <cellStyle name="ปกติ 3 2 8" xfId="2556" xr:uid="{F9F46BD4-99A9-440B-8991-EA326588BB43}"/>
    <cellStyle name="ปกติ 3 2 8 2" xfId="4416" xr:uid="{08472FE9-166F-442F-892B-2F88A2AE26A6}"/>
    <cellStyle name="ปกติ 3 2 8 2 2" xfId="8477" xr:uid="{268D601D-D27C-4354-87D1-ED2ED901FD93}"/>
    <cellStyle name="ปกติ 3 2 8 2 3" xfId="11252" xr:uid="{1B5847ED-FBEC-4527-AAB4-699FAC6B0588}"/>
    <cellStyle name="ปกติ 3 2 8 3" xfId="9126" xr:uid="{7EDC0926-F6AB-4AD6-8EB8-E975306C0518}"/>
    <cellStyle name="ปกติ 3 2 8 4" xfId="6766" xr:uid="{5BC49438-C196-47EF-BE62-A7B1262DC3EF}"/>
    <cellStyle name="ปกติ 3 2 8 5" xfId="10656" xr:uid="{970C342D-8541-4347-A414-725F44A50D26}"/>
    <cellStyle name="ปกติ 3 2 9" xfId="2431" xr:uid="{C18E11CE-6BD8-4DF0-8A53-AAF6B65BAAED}"/>
    <cellStyle name="ปกติ 3 2 9 2" xfId="5406" xr:uid="{44E99D6E-833B-4AEF-A6D8-1F9227326FF0}"/>
    <cellStyle name="ปกติ 3 2 9 2 2" xfId="8369" xr:uid="{CB5DD859-4C4F-45C0-A57F-FB5BE84E8890}"/>
    <cellStyle name="ปกติ 3 2 9 3" xfId="9700" xr:uid="{8C9BF062-75B1-4F63-B2AF-D194336863F2}"/>
    <cellStyle name="ปกติ 3 2 9 4" xfId="6654" xr:uid="{2D067E6C-62A6-482E-B13B-6324879FA064}"/>
    <cellStyle name="ปกติ 3 2 9 5" xfId="10238" xr:uid="{682A8EC0-5C87-4D0A-99C2-E769B42B4EC4}"/>
    <cellStyle name="ปกติ 3 3" xfId="1242" xr:uid="{7F9820AF-2B65-40C1-B43B-B5F437AA4D4B}"/>
    <cellStyle name="ปกติ 3 3 10" xfId="3819" xr:uid="{80434533-DCB8-4A96-BE70-04F986BFF8AA}"/>
    <cellStyle name="ปกติ 3 3 10 2" xfId="9587" xr:uid="{06E3F146-BCC1-4BFD-8445-9B7C619A0E09}"/>
    <cellStyle name="ปกติ 3 3 11" xfId="6161" xr:uid="{327A780C-28CC-495F-B6DF-A95135D2CD51}"/>
    <cellStyle name="ปกติ 3 3 12" xfId="10699" xr:uid="{BE052A96-F24D-44FB-948E-C137BC4AACD1}"/>
    <cellStyle name="ปกติ 3 3 2" xfId="1302" xr:uid="{B3F40045-E642-4889-9EF9-950AC7523AD2}"/>
    <cellStyle name="ปกติ 3 3 2 2" xfId="3261" xr:uid="{A319844D-759F-44FF-A656-7C149752F9BF}"/>
    <cellStyle name="ปกติ 3 3 2 2 2" xfId="4596" xr:uid="{B84B3D04-9BAC-4B66-AA65-4496D492695A}"/>
    <cellStyle name="ปกติ 3 3 2 2 2 2" xfId="8707" xr:uid="{5AA5BC79-CE22-4EFB-8B11-6576C042FD84}"/>
    <cellStyle name="ปกติ 3 3 2 2 2 3" xfId="11426" xr:uid="{DA169D96-83BC-4652-9F55-05357C0FB0D9}"/>
    <cellStyle name="ปกติ 3 3 2 2 3" xfId="4115" xr:uid="{4B45B3B0-800C-4EAA-A80D-729A3A24828F}"/>
    <cellStyle name="ปกติ 3 3 2 2 3 2" xfId="9594" xr:uid="{FEDCD96D-DA71-428B-84A4-88D8AD6F1EBB}"/>
    <cellStyle name="ปกติ 3 3 2 2 3 3" xfId="11027" xr:uid="{0B0061DA-E260-4B8E-96C1-FEDEBA340480}"/>
    <cellStyle name="ปกติ 3 3 2 2 4" xfId="7060" xr:uid="{C6235583-C267-4294-AA9D-73DD081954D7}"/>
    <cellStyle name="ปกติ 3 3 2 2 5" xfId="6716" xr:uid="{FE4F60B3-9028-4F45-AB74-44EF835A2ACA}"/>
    <cellStyle name="ปกติ 3 3 2 3" xfId="2346" xr:uid="{DC59B2BC-2B8E-444B-9E0C-1F52078780C6}"/>
    <cellStyle name="ปกติ 3 3 2 3 2" xfId="4463" xr:uid="{E2B441E5-9C1E-4CE8-A4BE-B4D34FEE07B3}"/>
    <cellStyle name="ปกติ 3 3 2 3 2 2" xfId="11295" xr:uid="{214E434F-EC67-4BF3-869E-D254D7EBF10C}"/>
    <cellStyle name="ปกติ 3 3 2 3 3" xfId="8323" xr:uid="{50C3B0F9-3245-423C-BB41-DDCDEC14AAD5}"/>
    <cellStyle name="ปกติ 3 3 2 3 4" xfId="6950" xr:uid="{C1D034F6-7EB5-490F-BD2B-737D418205A6}"/>
    <cellStyle name="ปกติ 3 3 2 4" xfId="3848" xr:uid="{592788F0-3255-44D8-97E0-9A56A79F98A4}"/>
    <cellStyle name="ปกติ 3 3 2 4 2" xfId="7404" xr:uid="{A36087CB-91ED-4769-8701-AD972D7280C9}"/>
    <cellStyle name="ปกติ 3 3 2 4 3" xfId="10888" xr:uid="{96318A42-EA70-4653-9211-126A6FF70450}"/>
    <cellStyle name="ปกติ 3 3 2 5" xfId="6603" xr:uid="{18E01940-4911-4A0B-B0A5-458A65E59217}"/>
    <cellStyle name="ปกติ 3 3 2 6" xfId="10380" xr:uid="{A67C8CAB-7A23-46E9-B669-129C50327F46}"/>
    <cellStyle name="ปกติ 3 3 3" xfId="2222" xr:uid="{0AB056EE-BF09-452D-8B16-540E327759B6}"/>
    <cellStyle name="ปกติ 3 3 3 2" xfId="3518" xr:uid="{EB54517F-51A0-4F6A-9A6D-1C64261EDD8E}"/>
    <cellStyle name="ปกติ 3 3 3 2 2" xfId="4567" xr:uid="{8142A8D1-5218-49BC-91A5-70716997688B}"/>
    <cellStyle name="ปกติ 3 3 3 2 2 2" xfId="8805" xr:uid="{6BD77AB4-D503-45EA-8657-48B10C352E05}"/>
    <cellStyle name="ปกติ 3 3 3 2 2 3" xfId="11397" xr:uid="{DB335B31-E96B-48C7-A226-A755A2E8663C}"/>
    <cellStyle name="ปกติ 3 3 3 2 3" xfId="9424" xr:uid="{B78CC928-18E0-4A8D-B932-A90FBA07153C}"/>
    <cellStyle name="ปกติ 3 3 3 2 4" xfId="7166" xr:uid="{D7E44C0E-E68E-4723-823E-8F4ACEC64270}"/>
    <cellStyle name="ปกติ 3 3 3 2 5" xfId="10032" xr:uid="{93F9AB49-5F5A-4DB4-B152-17C3F39FCFA3}"/>
    <cellStyle name="ปกติ 3 3 3 3" xfId="4083" xr:uid="{963DE3CF-CADD-415E-83BA-8289A1E0FA81}"/>
    <cellStyle name="ปกติ 3 3 3 3 2" xfId="8225" xr:uid="{009FF98B-8207-42A7-84C4-84D9271A1806}"/>
    <cellStyle name="ปกติ 3 3 3 3 3" xfId="10995" xr:uid="{690AF72D-8E47-4429-8A32-A9A6B14A3792}"/>
    <cellStyle name="ปกติ 3 3 3 4" xfId="9335" xr:uid="{F8B90EFB-7EBD-4498-8054-9B242F13BE80}"/>
    <cellStyle name="ปกติ 3 3 3 5" xfId="6495" xr:uid="{C9A28612-633A-47C7-B12F-99CD7B60C600}"/>
    <cellStyle name="ปกติ 3 3 3 6" xfId="10474" xr:uid="{B065F723-7F93-4C33-869F-67F04DCF3F47}"/>
    <cellStyle name="ปกติ 3 3 4" xfId="3569" xr:uid="{72D17A04-4FCE-4767-99C8-425B5E4D2F1C}"/>
    <cellStyle name="ปกติ 3 3 4 2" xfId="4771" xr:uid="{60E21293-4344-492E-A557-747DD0D4F66A}"/>
    <cellStyle name="ปกติ 3 3 4 2 2" xfId="9842" xr:uid="{5449D93C-BD7F-432B-B29D-7AC5A49439BF}"/>
    <cellStyle name="ปกติ 3 3 4 2 3" xfId="8853" xr:uid="{FEF13629-7DDF-43D6-A720-16CBCCD2719D}"/>
    <cellStyle name="ปกติ 3 3 4 2 4" xfId="11595" xr:uid="{F6020A88-A13D-4EB8-8800-BF3F93CB9596}"/>
    <cellStyle name="ปกติ 3 3 4 3" xfId="4358" xr:uid="{4CB4DCB7-852A-4661-8F90-3B2BF53D5F44}"/>
    <cellStyle name="ปกติ 3 3 4 3 2" xfId="9756" xr:uid="{BCBB9308-7EF3-40D3-87A6-DA8E0FAABD22}"/>
    <cellStyle name="ปกติ 3 3 4 3 3" xfId="11213" xr:uid="{6E3048BF-EDA9-4334-B532-7C1C7F7F4B2D}"/>
    <cellStyle name="ปกติ 3 3 4 4" xfId="7215" xr:uid="{128CCAB1-DE83-4FD6-BCED-819DC85AC96A}"/>
    <cellStyle name="ปกติ 3 3 4 5" xfId="5803" xr:uid="{7CDE4BDA-EDA3-4348-AAAA-E90D91191590}"/>
    <cellStyle name="ปกติ 3 3 5" xfId="3657" xr:uid="{D68AD12C-6CFB-4E60-8D0E-E6FCE1CA36CB}"/>
    <cellStyle name="ปกติ 3 3 5 2" xfId="4434" xr:uid="{324E54B1-E84E-4420-B420-AE674D7FEC66}"/>
    <cellStyle name="ปกติ 3 3 5 2 2" xfId="9866" xr:uid="{E4D007C7-055E-4B41-82CE-CCC874BCB66A}"/>
    <cellStyle name="ปกติ 3 3 5 2 3" xfId="8924" xr:uid="{BEBD55C3-8AE2-431A-88DD-9F7B6A1C7B50}"/>
    <cellStyle name="ปกติ 3 3 5 2 4" xfId="11266" xr:uid="{3D88E13D-D409-4FC2-8010-61B2566A6C71}"/>
    <cellStyle name="ปกติ 3 3 5 3" xfId="9781" xr:uid="{62C9F748-1184-496B-A540-5BAA0991C19D}"/>
    <cellStyle name="ปกติ 3 3 5 4" xfId="7287" xr:uid="{B43A16F1-05BC-40D4-BA6D-8BCE468EBE7A}"/>
    <cellStyle name="ปกติ 3 3 5 5" xfId="10883" xr:uid="{4609463E-2E19-4F57-BDB6-446F4C14BC76}"/>
    <cellStyle name="ปกติ 3 3 6" xfId="3739" xr:uid="{4FC21F00-41B5-4C86-8B22-C7FB9F4A41AA}"/>
    <cellStyle name="ปกติ 3 3 6 2" xfId="5637" xr:uid="{DE405D91-FFAE-44E8-ADA6-A0EACEEC970A}"/>
    <cellStyle name="ปกติ 3 3 6 2 2" xfId="9909" xr:uid="{AA2F4286-0624-4E16-B90A-2877215604DC}"/>
    <cellStyle name="ปกติ 3 3 6 2 3" xfId="8997" xr:uid="{E36E824D-F692-4BDA-ACCE-B6FB11C9C0DF}"/>
    <cellStyle name="ปกติ 3 3 6 3" xfId="9669" xr:uid="{F8F7330B-E7D7-4EE0-81CA-E7DF43A4102A}"/>
    <cellStyle name="ปกติ 3 3 6 4" xfId="7359" xr:uid="{F2538F87-609B-417F-A78A-9AFD1A5FB0AB}"/>
    <cellStyle name="ปกติ 3 3 6 5" xfId="7090" xr:uid="{9401354F-CB83-4763-848D-BF65517354AB}"/>
    <cellStyle name="ปกติ 3 3 7" xfId="3082" xr:uid="{B422267C-E61F-4FE7-AC17-1520C5B38F1D}"/>
    <cellStyle name="ปกติ 3 3 7 2" xfId="5517" xr:uid="{205C4ECC-488B-4D99-B678-9D71C478F248}"/>
    <cellStyle name="ปกติ 3 3 7 2 2" xfId="8637" xr:uid="{A0D64FD9-05CF-4833-A341-3964C598442B}"/>
    <cellStyle name="ปกติ 3 3 7 3" xfId="8474" xr:uid="{B5928527-28B6-46DC-A92E-27523254C563}"/>
    <cellStyle name="ปกติ 3 3 7 4" xfId="6989" xr:uid="{7E3E6A47-323D-419E-B22E-0293DE751245}"/>
    <cellStyle name="ปกติ 3 3 7 5" xfId="6955" xr:uid="{B5232F0B-4E8E-4D7B-8E8F-5B23C8D96158}"/>
    <cellStyle name="ปกติ 3 3 8" xfId="2458" xr:uid="{0AD12CFE-BAC9-4413-893A-00A859A82A43}"/>
    <cellStyle name="ปกติ 3 3 8 2" xfId="5432" xr:uid="{06995B82-3573-4075-B8FB-29144E762A9B}"/>
    <cellStyle name="ปกติ 3 3 8 2 2" xfId="8396" xr:uid="{636A690C-CF79-4821-B7C0-9F4767BAF8E9}"/>
    <cellStyle name="ปกติ 3 3 8 3" xfId="9698" xr:uid="{AD24AEA0-C100-4E24-A126-A0E1DDB59B58}"/>
    <cellStyle name="ปกติ 3 3 8 4" xfId="6681" xr:uid="{509D5F8E-FFE8-47D5-9A33-D50F11074236}"/>
    <cellStyle name="ปกติ 3 3 8 5" xfId="6924" xr:uid="{0C65B787-0CDD-42CD-980D-6DBA42B4AF7A}"/>
    <cellStyle name="ปกติ 3 3 9" xfId="1869" xr:uid="{5408F48D-D1AA-4A16-8E88-059A18555A61}"/>
    <cellStyle name="ปกติ 3 3 9 2" xfId="5104" xr:uid="{531C265B-7AA7-4C49-9E75-9C86F1A15B61}"/>
    <cellStyle name="ปกติ 3 3 9 2 2" xfId="9165" xr:uid="{D889F6E6-A309-4244-8CD5-ED73D654EE0A}"/>
    <cellStyle name="ปกติ 3 3 9 3" xfId="7889" xr:uid="{5F3E88FF-CF96-4B06-8BCC-D93488CCC71E}"/>
    <cellStyle name="ปกติ 3 3 9 4" xfId="10092" xr:uid="{2E6D5CDA-CC4B-47A9-AA7D-CA08ED39B5E4}"/>
    <cellStyle name="ปกติ 3 4" xfId="1261" xr:uid="{A33903C0-6833-4759-AE0C-306A420A29AE}"/>
    <cellStyle name="ปกติ 3 4 2" xfId="2255" xr:uid="{6F5488FA-A6E9-4D50-B031-9499C0636CE3}"/>
    <cellStyle name="ปกติ 3 4 2 2" xfId="4577" xr:uid="{63EDB6A4-E44E-4FAB-80D2-9ADC00EA9F7F}"/>
    <cellStyle name="ปกติ 3 4 2 2 2" xfId="8256" xr:uid="{938AF806-992F-4671-B0CA-F44F4A416582}"/>
    <cellStyle name="ปกติ 3 4 2 2 3" xfId="11407" xr:uid="{06A59F47-7E94-4C9F-94A6-936BB21E771D}"/>
    <cellStyle name="ปกติ 3 4 2 3" xfId="4095" xr:uid="{5FC66657-15ED-4034-ABB7-1475DC217785}"/>
    <cellStyle name="ปกติ 3 4 2 3 2" xfId="7507" xr:uid="{EA709389-A827-4A63-9BC5-8C569CB8CDE6}"/>
    <cellStyle name="ปกติ 3 4 2 3 3" xfId="11007" xr:uid="{CDB9BE3C-7722-47B0-BA4D-D3B4151AC3CA}"/>
    <cellStyle name="ปกติ 3 4 2 4" xfId="6524" xr:uid="{B02874C1-817A-4F4C-B892-4E039D4985C0}"/>
    <cellStyle name="ปกติ 3 4 2 5" xfId="5833" xr:uid="{8B9CDF3A-4D45-45A2-89A9-30A3B38B8492}"/>
    <cellStyle name="ปกติ 3 4 3" xfId="3122" xr:uid="{3FEF13AD-01FB-4FC0-86F2-D073A4EEB2F4}"/>
    <cellStyle name="ปกติ 3 4 3 2" xfId="4444" xr:uid="{7742F28A-875C-4F84-AD36-1675284016C2}"/>
    <cellStyle name="ปกติ 3 4 3 2 2" xfId="8664" xr:uid="{2CFB67F8-06F7-4EC5-B29E-8F70F7B8CEEC}"/>
    <cellStyle name="ปกติ 3 4 3 2 3" xfId="11276" xr:uid="{892A7315-269F-499C-BE9F-FAA779D9841E}"/>
    <cellStyle name="ปกติ 3 4 3 3" xfId="7016" xr:uid="{9055FEFF-CD36-4C6E-9C58-9A5ED41D65AD}"/>
    <cellStyle name="ปกติ 3 4 3 4" xfId="9971" xr:uid="{00FE781D-2A28-4518-86DE-870C73D47EC6}"/>
    <cellStyle name="ปกติ 3 4 4" xfId="1915" xr:uid="{4DF383CA-C8A4-4E88-A0EA-A3DC87485E10}"/>
    <cellStyle name="ปกติ 3 4 4 2" xfId="5126" xr:uid="{C5C9CDE7-DF75-4607-B87A-150630E18CCB}"/>
    <cellStyle name="ปกติ 3 4 4 2 2" xfId="11699" xr:uid="{5E9F18F4-1343-4B4D-B092-62A24AFD579A}"/>
    <cellStyle name="ปกติ 3 4 4 3" xfId="7922" xr:uid="{02503A75-277E-4B88-B19F-CB2A32681505}"/>
    <cellStyle name="ปกติ 3 4 4 4" xfId="7075" xr:uid="{6DEC644D-73AE-4A48-8D6E-AC093A36D083}"/>
    <cellStyle name="ปกติ 3 4 5" xfId="3829" xr:uid="{0B887841-4514-4CC4-BA01-11A0448B8348}"/>
    <cellStyle name="ปกติ 3 4 5 2" xfId="9436" xr:uid="{07FF5C18-D7EA-4834-B49F-FB33B2297355}"/>
    <cellStyle name="ปกติ 3 4 6" xfId="6193" xr:uid="{5C203367-0D72-4FC2-8C52-0F6CC548EADE}"/>
    <cellStyle name="ปกติ 3 4 7" xfId="10572" xr:uid="{B8921A2D-87AF-4CEF-81E0-28BA0029685B}"/>
    <cellStyle name="ปกติ 3 5" xfId="1646" xr:uid="{B90FF914-9358-4B40-9EFC-B9080A9D4480}"/>
    <cellStyle name="ปกติ 3 5 2" xfId="2281" xr:uid="{C67C8962-E556-4E3E-A209-830970F7BE75}"/>
    <cellStyle name="ปกติ 3 5 2 2" xfId="4651" xr:uid="{CC3D506C-66CC-4997-BD2E-134FB198D698}"/>
    <cellStyle name="ปกติ 3 5 2 2 2" xfId="8282" xr:uid="{32E2F5A1-E7F3-4D36-910F-F3A70511F474}"/>
    <cellStyle name="ปกติ 3 5 2 2 3" xfId="11481" xr:uid="{A48D9D28-6ABD-498C-A2A4-B25392E573AD}"/>
    <cellStyle name="ปกติ 3 5 2 3" xfId="4170" xr:uid="{18392F80-FF9D-4765-9BE4-1670FAD643C0}"/>
    <cellStyle name="ปกติ 3 5 2 3 2" xfId="8510" xr:uid="{9A96A033-D49E-4A0A-BB9E-993322B4ED1C}"/>
    <cellStyle name="ปกติ 3 5 2 3 3" xfId="11082" xr:uid="{7D07D28D-BA52-4351-AEE4-19786BE3E0DE}"/>
    <cellStyle name="ปกติ 3 5 2 4" xfId="6550" xr:uid="{1FA8A9F4-6158-43B4-A74D-D8717858D8EB}"/>
    <cellStyle name="ปกติ 3 5 2 5" xfId="7082" xr:uid="{D818F938-2526-49FA-BB40-42866DBB6DB0}"/>
    <cellStyle name="ปกติ 3 5 3" xfId="3491" xr:uid="{883CA2FD-01B3-49C5-883F-EC56976A2B29}"/>
    <cellStyle name="ปกติ 3 5 3 2" xfId="4518" xr:uid="{9876AE9A-1476-40CA-B999-1CB704001C82}"/>
    <cellStyle name="ปกติ 3 5 3 2 2" xfId="8782" xr:uid="{8C99382C-7736-42BA-A2BF-8AB5EF236033}"/>
    <cellStyle name="ปกติ 3 5 3 2 3" xfId="11349" xr:uid="{175FB672-C355-4BB3-A123-35D2875532D5}"/>
    <cellStyle name="ปกติ 3 5 3 3" xfId="7143" xr:uid="{32E325E8-E97F-4F2D-873C-980E63B221CD}"/>
    <cellStyle name="ปกติ 3 5 3 4" xfId="6881" xr:uid="{A74EAB86-6C44-43F0-8D62-3B77607540C4}"/>
    <cellStyle name="ปกติ 3 5 4" xfId="3968" xr:uid="{2B58F220-5574-42D5-A533-6788138D5FA7}"/>
    <cellStyle name="ปกติ 3 5 4 2" xfId="7674" xr:uid="{16CF86A9-EDAA-4452-B04F-174783220910}"/>
    <cellStyle name="ปกติ 3 5 4 3" xfId="10939" xr:uid="{AEF00FFF-2510-4E2D-AAC1-FCCD4C32ADA2}"/>
    <cellStyle name="ปกติ 3 5 5" xfId="9095" xr:uid="{7B4A79D7-E07F-489D-87DF-6AAC74D8D7E4}"/>
    <cellStyle name="ปกติ 3 5 6" xfId="5981" xr:uid="{501626B3-FB4E-4864-AE64-3D6F6A17362C}"/>
    <cellStyle name="ปกติ 3 5 7" xfId="6494" xr:uid="{37C26461-F1B8-497D-8D83-ECC9CE86C9E0}"/>
    <cellStyle name="ปกติ 3 6" xfId="2062" xr:uid="{A2E4D5F7-19BC-4223-AC94-CE9B23510C91}"/>
    <cellStyle name="ปกติ 3 6 2" xfId="3549" xr:uid="{AD052E06-6663-4CE4-B856-F6143C447C47}"/>
    <cellStyle name="ปกติ 3 6 2 2" xfId="4547" xr:uid="{C34211B7-04A4-4728-BD8E-8AD008C7D0E1}"/>
    <cellStyle name="ปกติ 3 6 2 2 2" xfId="8833" xr:uid="{267AE1D8-5857-4AB9-A56B-0FACE485E74F}"/>
    <cellStyle name="ปกติ 3 6 2 2 3" xfId="11377" xr:uid="{6200C9A4-1961-4CFB-A599-C6B903B21F1A}"/>
    <cellStyle name="ปกติ 3 6 2 3" xfId="8538" xr:uid="{3A402AA2-F655-48B4-A506-E91A094B5015}"/>
    <cellStyle name="ปกติ 3 6 2 4" xfId="7195" xr:uid="{B2647710-2D11-4208-8270-F132AA07BEB5}"/>
    <cellStyle name="ปกติ 3 6 2 5" xfId="10627" xr:uid="{BB39B768-978A-4DEF-8113-BC6368C36158}"/>
    <cellStyle name="ปกติ 3 6 3" xfId="4062" xr:uid="{6D10E0C9-C346-4DF8-91F4-772EDF07615A}"/>
    <cellStyle name="ปกติ 3 6 3 2" xfId="8069" xr:uid="{0FA5AC23-BFC4-420C-AC32-AA08C74CE067}"/>
    <cellStyle name="ปกติ 3 6 3 3" xfId="10975" xr:uid="{3E77AA25-1D45-4825-BF70-B8F599A812C0}"/>
    <cellStyle name="ปกติ 3 6 4" xfId="7483" xr:uid="{CECAB782-A492-476B-9932-2C1E9682A2ED}"/>
    <cellStyle name="ปกติ 3 6 5" xfId="6339" xr:uid="{F2D2A5CA-4939-4E97-B4E2-FD742AD045E9}"/>
    <cellStyle name="ปกติ 3 6 6" xfId="10280" xr:uid="{9C315839-EA91-4C1A-BDC4-1782959FD8E8}"/>
    <cellStyle name="ปกติ 3 7" xfId="3606" xr:uid="{D8A09BF9-88A1-4549-8E21-D7FB538A8149}"/>
    <cellStyle name="ปกติ 3 7 2" xfId="4683" xr:uid="{2EC35E97-8257-4A19-A032-E4C6B09D33A0}"/>
    <cellStyle name="ปกติ 3 7 2 2" xfId="9850" xr:uid="{11E56664-AD51-4312-9CB5-AE423AC9C44A}"/>
    <cellStyle name="ปกติ 3 7 2 3" xfId="8884" xr:uid="{37575410-366B-4500-AB9A-93CB56476D42}"/>
    <cellStyle name="ปกติ 3 7 2 4" xfId="11513" xr:uid="{ACADC363-82B9-4DE0-94E6-E8BFA199644C}"/>
    <cellStyle name="ปกติ 3 7 3" xfId="4226" xr:uid="{1F5A305B-C106-44E8-A5CD-5D36578D37E6}"/>
    <cellStyle name="ปกติ 3 7 3 2" xfId="8226" xr:uid="{5991A67F-1F65-4AF8-ADF8-BDA123CA4243}"/>
    <cellStyle name="ปกติ 3 7 3 3" xfId="11116" xr:uid="{DF927B11-F9FF-4EDB-990D-EDFDFA1CDDDB}"/>
    <cellStyle name="ปกติ 3 7 4" xfId="7243" xr:uid="{1766D246-DEAF-4079-9E72-B3C7EC3FA8AE}"/>
    <cellStyle name="ปกติ 3 7 5" xfId="10164" xr:uid="{6875D81F-4CF7-487A-B4D1-683FD495CBDC}"/>
    <cellStyle name="ปกติ 3 8" xfId="3697" xr:uid="{2D603992-8E5F-43E9-9695-B29F4798E48B}"/>
    <cellStyle name="ปกติ 3 8 2" xfId="4725" xr:uid="{C2F85FCF-1025-48EA-AF30-73FDAD8B4F78}"/>
    <cellStyle name="ปกติ 3 8 2 2" xfId="9883" xr:uid="{65CF3F9C-F7F9-45C7-A006-28AEFF8EAE3C}"/>
    <cellStyle name="ปกติ 3 8 2 3" xfId="8956" xr:uid="{BF5070BE-02F6-4C4F-AA4C-FEE0669CE3F5}"/>
    <cellStyle name="ปกติ 3 8 2 4" xfId="11550" xr:uid="{60CD1673-2622-49AB-92E9-813539D15A99}"/>
    <cellStyle name="ปกติ 3 8 3" xfId="4297" xr:uid="{3E2F3D00-36D1-41FD-8691-3DFD06868830}"/>
    <cellStyle name="ปกติ 3 8 3 2" xfId="7684" xr:uid="{C0BB224D-818B-4443-8609-F2ADF072C177}"/>
    <cellStyle name="ปกติ 3 8 3 3" xfId="11164" xr:uid="{246090AB-7661-4488-9A63-5971FE1FBFAF}"/>
    <cellStyle name="ปกติ 3 8 4" xfId="7319" xr:uid="{C1981A5A-0307-4050-8623-ACA5DEFBD53D}"/>
    <cellStyle name="ปกติ 3 8 5" xfId="10594" xr:uid="{07A72D33-66CF-40EE-9911-EFB9D3E74D41}"/>
    <cellStyle name="ปกติ 3 9" xfId="2504" xr:uid="{B403D01C-2797-4898-BBC1-B1DE81C6C87C}"/>
    <cellStyle name="ปกติ 3 9 2" xfId="4410" xr:uid="{29169DF2-2BFF-4EBF-BD9C-8A4B647F8B41}"/>
    <cellStyle name="ปกติ 3 9 2 2" xfId="8429" xr:uid="{E3E75A9A-DC89-46E9-B4AD-23A15AFF044B}"/>
    <cellStyle name="ปกติ 3 9 2 3" xfId="11247" xr:uid="{3559167C-661F-4CBB-9F59-3880DAE7F2E2}"/>
    <cellStyle name="ปกติ 3 9 3" xfId="9510" xr:uid="{22FC527D-5550-4A7A-BDA6-05005F5D0BC2}"/>
    <cellStyle name="ปกติ 3 9 4" xfId="6715" xr:uid="{00E2E910-0A63-48C2-B28E-877BCD0C1EAE}"/>
    <cellStyle name="ปกติ 3 9 5" xfId="10808" xr:uid="{7D0EBC82-13CA-4912-BDF9-0EBB264F5FA0}"/>
    <cellStyle name="ปกติ_01-Planing_&amp;_Booking" xfId="566" xr:uid="{48D55EB5-E341-4176-BE85-1F609BD4801E}"/>
    <cellStyle name="ฤ?ธถ [0]_95" xfId="567" xr:uid="{7994515B-F1A7-4BCE-9A2A-7FD955F7C9F8}"/>
    <cellStyle name="ฤ?ธถ_95" xfId="568" xr:uid="{65A5CA32-E3AA-49A4-93EF-7444C86E0B1B}"/>
    <cellStyle name="ฤธถ [0]_0e82ylkxXsZu0YORaMwizTk2E" xfId="569" xr:uid="{5D209948-8B9E-4EAD-8C99-40A690C01D23}"/>
    <cellStyle name="ฤธถ_0e82ylkxXsZu0YORaMwizTk2E" xfId="570" xr:uid="{49906A2C-0087-43E9-9033-1D162F9A8018}"/>
    <cellStyle name="ลEญ [0]_laroux" xfId="571" xr:uid="{1371DEBF-4432-49EA-838B-048536CCF4F1}"/>
    <cellStyle name="ลEญ_laroux" xfId="572" xr:uid="{2F31067E-0B78-4510-8B87-A3860E4E56F0}"/>
    <cellStyle name="ล๋ศญ [0]_0e82ylkxXsZu0YORaMwizTk2E" xfId="573" xr:uid="{830D765C-4623-4089-AED6-826D6FA0D865}"/>
    <cellStyle name="ล๋ศญ_0e82ylkxXsZu0YORaMwizTk2E" xfId="574" xr:uid="{59EC7881-39FE-43C2-A6A1-378487D3737A}"/>
    <cellStyle name="วฅมุ_4ฟ๙ฝวภ๛" xfId="575" xr:uid="{959AD0A0-D672-4A2E-8553-F5246F79ED0A}"/>
    <cellStyle name="백분율_95" xfId="576" xr:uid="{5B144BCD-0834-46F6-8597-7BD64BBF71C0}"/>
    <cellStyle name="콤마 [0]_12월" xfId="577" xr:uid="{ADB23E95-D73A-4349-9513-837A0C707EE0}"/>
    <cellStyle name="콤마_12월" xfId="578" xr:uid="{11C948E8-C1FB-46CF-AC85-E021186CBACA}"/>
    <cellStyle name="통화 [0]_12월" xfId="579" xr:uid="{6755E212-4F78-4048-8326-F275AB2600F7}"/>
    <cellStyle name="통화_12월" xfId="580" xr:uid="{EE7B40C0-32F5-44B6-98A7-361A1B840DC2}"/>
    <cellStyle name="표준_1.6GB" xfId="581" xr:uid="{9738F9B4-E3E4-43CA-958A-8DBD2ED15D2F}"/>
    <cellStyle name="一般_0006(1)" xfId="582" xr:uid="{48FD7BE7-7BE0-42AF-999C-F78817EC9BFA}"/>
    <cellStyle name="千分位[0]_LC (2)" xfId="583" xr:uid="{BFA8DC18-7F85-49B3-B867-4DCC2E639735}"/>
    <cellStyle name="千分位_LC (2)" xfId="584" xr:uid="{F221CEF2-630D-4FA0-864E-B1C3EB12DE30}"/>
    <cellStyle name="未定義" xfId="585" xr:uid="{50033339-C465-441F-BB7A-CF02689CB67D}"/>
    <cellStyle name="桁区切り [0.00] 2" xfId="1425" xr:uid="{617996B2-6FF8-45DB-826A-1C8B330E2765}"/>
    <cellStyle name="桁区切り [0.00]_4550" xfId="586" xr:uid="{05C65517-5266-4F30-8A62-5D786B12342B}"/>
    <cellStyle name="桁区切り 2" xfId="1423" xr:uid="{D54F3676-B6CB-4C78-9105-B05925C38C61}"/>
    <cellStyle name="桁区切り 2 2" xfId="1861" xr:uid="{28B35CC3-179D-4F77-8D3A-6B560CAF2226}"/>
    <cellStyle name="桁区切り_4550" xfId="587" xr:uid="{3D40F678-4A05-4F3C-A8FA-A3A134E604E5}"/>
    <cellStyle name="標準 3 4" xfId="1441" xr:uid="{F498D77B-725A-4412-A21D-0764F30978E6}"/>
    <cellStyle name="標準 3 4 2" xfId="1475" xr:uid="{2B00E3B9-0DE1-4066-997B-1D8E04EE2246}"/>
    <cellStyle name="標準 3 4 2 2" xfId="1519" xr:uid="{4CBB65CE-2046-4084-971D-E305CB32D199}"/>
    <cellStyle name="標準 3 4 2 2 2" xfId="1748" xr:uid="{293AC0CD-A421-4C80-836B-C2E9E6D55847}"/>
    <cellStyle name="標準 3 4 2 2 2 2" xfId="2151" xr:uid="{6D6AD115-A10E-4FDF-B934-AA62BF142B58}"/>
    <cellStyle name="標準 3 4 2 2 2 2 2" xfId="5308" xr:uid="{5B34E60F-B6BD-4654-BDA2-887A1939FEEA}"/>
    <cellStyle name="標準 3 4 2 2 2 2 2 2" xfId="8158" xr:uid="{515CA08D-C683-4A78-9C4A-B8A08DC37B9D}"/>
    <cellStyle name="標準 3 4 2 2 2 2 3" xfId="6427" xr:uid="{B60FB559-64C5-4C26-942D-738AC61BBBB5}"/>
    <cellStyle name="標準 3 4 2 2 2 2 4" xfId="6189" xr:uid="{4FEA14D4-8023-41B7-B888-6A92358484E8}"/>
    <cellStyle name="標準 3 4 2 2 2 3" xfId="5041" xr:uid="{B4CB4A88-9661-4BB9-AF85-59AA8687C4B8}"/>
    <cellStyle name="標準 3 4 2 2 2 3 2" xfId="7776" xr:uid="{2D0E964E-613A-4108-B9E6-DE276507392F}"/>
    <cellStyle name="標準 3 4 2 2 2 4" xfId="6077" xr:uid="{62BFAF38-980D-43B4-A29F-D5D24CC92257}"/>
    <cellStyle name="標準 3 4 2 2 2 5" xfId="10576" xr:uid="{AE8FED0E-165A-43BA-B412-E0EA6A971101}"/>
    <cellStyle name="標準 3 4 2 2 3" xfId="2002" xr:uid="{62719F6E-4EB0-4326-9E73-B9617117D492}"/>
    <cellStyle name="標準 3 4 2 2 3 2" xfId="5193" xr:uid="{A8FA82B8-7346-42F9-B03C-B32E24B622E0}"/>
    <cellStyle name="標準 3 4 2 2 3 2 2" xfId="8009" xr:uid="{954764D9-AFB1-400B-B738-3B0A7070245D}"/>
    <cellStyle name="標準 3 4 2 2 3 3" xfId="6279" xr:uid="{7D9EF50C-CEAA-48F8-993F-49E07BBA7B91}"/>
    <cellStyle name="標準 3 4 2 2 3 4" xfId="10590" xr:uid="{FB01ED82-4FB6-4733-8230-E9E833FBEF15}"/>
    <cellStyle name="標準 3 4 2 2 4" xfId="4894" xr:uid="{B4A09F5C-4102-47C8-A998-C13B762E919C}"/>
    <cellStyle name="標準 3 4 2 2 4 2" xfId="7595" xr:uid="{D864FDFF-2EA5-473E-8326-C80548FF3BFE}"/>
    <cellStyle name="標準 3 4 2 2 5" xfId="5900" xr:uid="{2A093E12-D5C6-40B4-924E-DA4A74A0BFA8}"/>
    <cellStyle name="標準 3 4 2 2 6" xfId="5686" xr:uid="{0D02023C-5159-4A28-892D-38D621149BB6}"/>
    <cellStyle name="標準 3 4 2 3" xfId="1556" xr:uid="{0469CF73-C3E7-42E5-BCF0-D4B11ABF3906}"/>
    <cellStyle name="標準 3 4 2 3 2" xfId="1784" xr:uid="{60E9B3FD-80EF-4304-9BD2-B5D9A28AFE5D}"/>
    <cellStyle name="標準 3 4 2 3 2 2" xfId="2187" xr:uid="{9D4C1D3F-A09F-4C38-B2FA-A3EFCC528F70}"/>
    <cellStyle name="標準 3 4 2 3 2 2 2" xfId="5343" xr:uid="{CA7834AE-9EE6-4CAC-9BC8-752B9650B7DB}"/>
    <cellStyle name="標準 3 4 2 3 2 2 2 2" xfId="8194" xr:uid="{811468D3-6DB4-4868-924C-FC6E8725385B}"/>
    <cellStyle name="標準 3 4 2 3 2 2 3" xfId="6463" xr:uid="{3E1DF289-629D-46C4-A7FB-16391641C9A8}"/>
    <cellStyle name="標準 3 4 2 3 2 2 4" xfId="10040" xr:uid="{EEA51D30-C9AD-48BD-9498-1AB3157167AD}"/>
    <cellStyle name="標準 3 4 2 3 2 3" xfId="5074" xr:uid="{B2E282A5-2AF8-4D3C-94DC-5874ADDEB000}"/>
    <cellStyle name="標準 3 4 2 3 2 3 2" xfId="7812" xr:uid="{E0F46B60-A70C-4A92-8561-D5B8DB2B1E0E}"/>
    <cellStyle name="標準 3 4 2 3 2 4" xfId="6113" xr:uid="{6EC5493D-4925-417E-A586-661CB5ABE095}"/>
    <cellStyle name="標準 3 4 2 3 2 5" xfId="10735" xr:uid="{540E7666-AE67-474F-A3C1-B9BFB43E4AB9}"/>
    <cellStyle name="標準 3 4 2 3 3" xfId="2038" xr:uid="{44413FDD-2FA3-41B4-A68D-C40581CF7826}"/>
    <cellStyle name="標準 3 4 2 3 3 2" xfId="5228" xr:uid="{F2CAE504-C464-4311-B526-0B264C0F908E}"/>
    <cellStyle name="標準 3 4 2 3 3 2 2" xfId="8045" xr:uid="{2B9A681F-A9F7-42A6-AA80-27C640F4BBC2}"/>
    <cellStyle name="標準 3 4 2 3 3 3" xfId="6315" xr:uid="{C589F639-39AE-4A12-8827-4891455ECABD}"/>
    <cellStyle name="標準 3 4 2 3 3 4" xfId="6874" xr:uid="{3EC8DB65-8A20-4E60-9298-835B203CB57A}"/>
    <cellStyle name="標準 3 4 2 3 4" xfId="4928" xr:uid="{245E4802-3A1B-49B7-AB72-2C1701616064}"/>
    <cellStyle name="標準 3 4 2 3 4 2" xfId="7631" xr:uid="{674BF413-4F2E-44B5-A597-552D6C939589}"/>
    <cellStyle name="標準 3 4 2 3 5" xfId="5936" xr:uid="{7C746040-2136-4C0F-A65D-B658E841936A}"/>
    <cellStyle name="標準 3 4 2 3 6" xfId="6865" xr:uid="{8CC2C90A-82CF-4DF3-8E51-1A954FAE6BA8}"/>
    <cellStyle name="標準 3 4 2 4" xfId="1712" xr:uid="{45ADB598-FB33-4FE0-BE58-0EA86566C327}"/>
    <cellStyle name="標準 3 4 2 4 2" xfId="2115" xr:uid="{04C036D9-EA1A-41A9-BD72-AAB35A494B4D}"/>
    <cellStyle name="標準 3 4 2 4 2 2" xfId="5275" xr:uid="{50332B5E-42F2-4C74-9ED1-32A15B448D5C}"/>
    <cellStyle name="標準 3 4 2 4 2 2 2" xfId="8122" xr:uid="{DA060A8E-B22E-4702-9DC9-3E53B0AE1CBE}"/>
    <cellStyle name="標準 3 4 2 4 2 3" xfId="6391" xr:uid="{F69BDF38-4A12-4483-9019-5780C3478EBF}"/>
    <cellStyle name="標準 3 4 2 4 2 4" xfId="5973" xr:uid="{30574403-AC98-4106-A935-585C204960B9}"/>
    <cellStyle name="標準 3 4 2 4 3" xfId="5008" xr:uid="{A2E53793-F298-469E-BA01-F94F6D747BDC}"/>
    <cellStyle name="標準 3 4 2 4 3 2" xfId="7740" xr:uid="{565C9EA1-7779-43AF-B5BE-5C0775B4F48C}"/>
    <cellStyle name="標準 3 4 2 4 4" xfId="6041" xr:uid="{5B95A4FC-7002-4D44-A599-C0D5719FA0CA}"/>
    <cellStyle name="標準 3 4 2 4 5" xfId="10049" xr:uid="{0113EDD1-C6EF-4DA0-B1B8-68C722504092}"/>
    <cellStyle name="標準 3 4 2 5" xfId="1966" xr:uid="{46473A5D-EBFF-438A-B4D0-73472FE4680F}"/>
    <cellStyle name="標準 3 4 2 5 2" xfId="5159" xr:uid="{AE59D2BF-4253-4407-B41A-B0535EDBB200}"/>
    <cellStyle name="標準 3 4 2 5 2 2" xfId="7973" xr:uid="{A93B19E2-0AAF-46BC-B413-71876BF15B9F}"/>
    <cellStyle name="標準 3 4 2 5 3" xfId="6243" xr:uid="{20DD8AB1-4304-4EA6-BF16-CF2894F484A5}"/>
    <cellStyle name="標準 3 4 2 5 4" xfId="7103" xr:uid="{046C7823-666C-4E2A-8E55-01D4F94DB588}"/>
    <cellStyle name="標準 3 4 2 6" xfId="4858" xr:uid="{29A09B6F-4606-4753-8F47-456E387F6F02}"/>
    <cellStyle name="標準 3 4 2 6 2" xfId="7558" xr:uid="{394F8C94-45FC-4F7A-B0C6-56FA347299FB}"/>
    <cellStyle name="標準 3 4 2 7" xfId="5862" xr:uid="{36D44330-C304-4F0A-8C56-02F7BE8C81B8}"/>
    <cellStyle name="標準 3 4 2 8" xfId="10274" xr:uid="{844C766F-3E89-456A-8557-571F1E80896E}"/>
    <cellStyle name="標準 3 4 3" xfId="1502" xr:uid="{F6229250-B013-40E3-BAC4-34512333D86A}"/>
    <cellStyle name="標準 3 4 3 2" xfId="1731" xr:uid="{F0CCDB3C-0EE0-4DEA-824B-4BA71FADC06F}"/>
    <cellStyle name="標準 3 4 3 2 2" xfId="2134" xr:uid="{ACB593AA-54C1-4A89-A624-7C867F5A6190}"/>
    <cellStyle name="標準 3 4 3 2 2 2" xfId="5292" xr:uid="{E3ADAE2A-8CB6-47E0-9FA4-4B51F977DEF1}"/>
    <cellStyle name="標準 3 4 3 2 2 2 2" xfId="8141" xr:uid="{F6A525F5-66F9-4A9C-9047-589E32BD60DC}"/>
    <cellStyle name="標準 3 4 3 2 2 3" xfId="6410" xr:uid="{D9AD1A46-2A40-4D99-AE29-419FCAC3FD5D}"/>
    <cellStyle name="標準 3 4 3 2 2 4" xfId="6000" xr:uid="{2FF68A96-9C80-470D-A250-67921332FCA2}"/>
    <cellStyle name="標準 3 4 3 2 3" xfId="5025" xr:uid="{C0CBD55F-7BB2-48D9-8CAC-B0C2EDE3C45B}"/>
    <cellStyle name="標準 3 4 3 2 3 2" xfId="7759" xr:uid="{1B12A75E-029F-4BEE-A0A0-039B39BA607F}"/>
    <cellStyle name="標準 3 4 3 2 4" xfId="6060" xr:uid="{21941728-33AD-4D0E-AC10-971593007A81}"/>
    <cellStyle name="標準 3 4 3 2 5" xfId="5655" xr:uid="{04E13C35-D527-40A2-BE45-0E193D97EE35}"/>
    <cellStyle name="標準 3 4 3 3" xfId="1985" xr:uid="{3C772D95-D8EE-41F9-A771-54DB61F2C3B6}"/>
    <cellStyle name="標準 3 4 3 3 2" xfId="5177" xr:uid="{525EFFE7-DA17-406C-AD1B-E6BCD39C02F4}"/>
    <cellStyle name="標準 3 4 3 3 2 2" xfId="7992" xr:uid="{5A3BEBCE-1BD1-4844-B613-EFAC4AFD20AF}"/>
    <cellStyle name="標準 3 4 3 3 3" xfId="6262" xr:uid="{E3D4CBAB-0342-477B-9390-C754B99698C5}"/>
    <cellStyle name="標準 3 4 3 3 4" xfId="10467" xr:uid="{4CB3683B-058E-4974-933A-279588878B8D}"/>
    <cellStyle name="標準 3 4 3 4" xfId="4879" xr:uid="{5AD1EED9-7BC2-42D3-8FF2-C9BF9D32D283}"/>
    <cellStyle name="標準 3 4 3 4 2" xfId="7578" xr:uid="{89708C79-0572-4294-A6D3-EF147F405203}"/>
    <cellStyle name="標準 3 4 3 5" xfId="5883" xr:uid="{98EB6276-D423-44E0-98E0-C18CC181B7AC}"/>
    <cellStyle name="標準 3 4 3 6" xfId="9952" xr:uid="{16577DB8-0486-4C81-BD3D-374596FAE707}"/>
    <cellStyle name="標準 3 4 4" xfId="1539" xr:uid="{92C2E819-37CD-44D8-A863-7302B21D508D}"/>
    <cellStyle name="標準 3 4 4 2" xfId="1767" xr:uid="{0B46D360-BCA8-4B1B-B90C-0C5472A60549}"/>
    <cellStyle name="標準 3 4 4 2 2" xfId="2170" xr:uid="{00A6A7A8-9207-49AB-B961-8CCA5AC11A5E}"/>
    <cellStyle name="標準 3 4 4 2 2 2" xfId="5327" xr:uid="{E1845DF4-2669-44B2-8A62-0F81050691D6}"/>
    <cellStyle name="標準 3 4 4 2 2 2 2" xfId="8177" xr:uid="{E6C90928-2E36-4288-A84D-8B0A5F99566E}"/>
    <cellStyle name="標準 3 4 4 2 2 3" xfId="6446" xr:uid="{89FBE7B9-2587-46B0-A9E0-2C723EC0070B}"/>
    <cellStyle name="標準 3 4 4 2 2 4" xfId="10814" xr:uid="{3AB43B7F-B6D3-44C5-B9F2-F300E16DC2AC}"/>
    <cellStyle name="標準 3 4 4 2 3" xfId="5057" xr:uid="{1F1E05E4-3803-4509-8625-81293166E218}"/>
    <cellStyle name="標準 3 4 4 2 3 2" xfId="7795" xr:uid="{382A809C-7686-4558-B0A7-0974C287450D}"/>
    <cellStyle name="標準 3 4 4 2 4" xfId="6096" xr:uid="{6238FC82-8A1A-412B-B27E-27200F6F772D}"/>
    <cellStyle name="標準 3 4 4 2 5" xfId="10657" xr:uid="{779DC422-36E7-401B-B417-87ECE0B0C25A}"/>
    <cellStyle name="標準 3 4 4 3" xfId="2021" xr:uid="{76B888FC-3D80-458B-A23B-7ECC73C93EA8}"/>
    <cellStyle name="標準 3 4 4 3 2" xfId="5212" xr:uid="{148706BB-DCBD-4346-B1FB-29F73F409995}"/>
    <cellStyle name="標準 3 4 4 3 2 2" xfId="8028" xr:uid="{57C8591A-2F9C-4812-99F6-075D0E2D1C70}"/>
    <cellStyle name="標準 3 4 4 3 3" xfId="6298" xr:uid="{F546321D-8AB1-4F82-9E05-637BB732E77D}"/>
    <cellStyle name="標準 3 4 4 3 4" xfId="10571" xr:uid="{38BC56F3-C984-4FD9-AD81-AE8AF0CEDF40}"/>
    <cellStyle name="標準 3 4 4 4" xfId="4911" xr:uid="{0C3A3CE9-B3C5-403E-9B93-5E6E4D3CC62C}"/>
    <cellStyle name="標準 3 4 4 4 2" xfId="7614" xr:uid="{70294A2F-8237-4798-9E66-3292A46FB138}"/>
    <cellStyle name="標準 3 4 4 5" xfId="5919" xr:uid="{812276BB-4FC1-4411-9065-C7923AC01E36}"/>
    <cellStyle name="標準 3 4 4 6" xfId="10367" xr:uid="{5C507FD3-8ACB-4C66-9776-402020959F74}"/>
    <cellStyle name="標準 3 4 5" xfId="1695" xr:uid="{39262F1C-9352-4B8C-B494-746B19AB12C0}"/>
    <cellStyle name="標準 3 4 5 2" xfId="2098" xr:uid="{2FB1CBE8-DF5B-46EA-9E1A-1343E44017F9}"/>
    <cellStyle name="標準 3 4 5 2 2" xfId="5259" xr:uid="{ED0E1B58-EAB7-4FCE-928B-8DA3D057EA6C}"/>
    <cellStyle name="標準 3 4 5 2 2 2" xfId="8105" xr:uid="{2200FD5F-CA85-4539-9AB8-2E474DDFB2DB}"/>
    <cellStyle name="標準 3 4 5 2 3" xfId="6374" xr:uid="{527E4F78-E99C-4752-B478-1AE1ED91575D}"/>
    <cellStyle name="標準 3 4 5 2 4" xfId="5837" xr:uid="{283A2D0A-4A37-4697-A79D-F0606022F7EA}"/>
    <cellStyle name="標準 3 4 5 3" xfId="4992" xr:uid="{7FA5C17A-E8D0-465B-A5C5-5692FE5EF700}"/>
    <cellStyle name="標準 3 4 5 3 2" xfId="7723" xr:uid="{2F9B4B10-6C26-469F-934A-5DD9AF0A8B45}"/>
    <cellStyle name="標準 3 4 5 4" xfId="6024" xr:uid="{F1B00D2F-C0D4-4BDE-A754-1020A325FD03}"/>
    <cellStyle name="標準 3 4 5 5" xfId="5961" xr:uid="{D26976F4-029E-4BBA-B605-F1702B0470E1}"/>
    <cellStyle name="標準 3 4 6" xfId="1949" xr:uid="{92A8680D-7246-4E94-AD46-5F87E8F87EA3}"/>
    <cellStyle name="標準 3 4 6 2" xfId="5143" xr:uid="{AD9B0B48-E1E6-46D6-AE58-63DB35C04301}"/>
    <cellStyle name="標準 3 4 6 2 2" xfId="7956" xr:uid="{6FD36BF4-B939-4D7F-8936-10320DB3926D}"/>
    <cellStyle name="標準 3 4 6 3" xfId="6226" xr:uid="{27CA0897-C150-43F2-89B5-2B0BC16F8BA8}"/>
    <cellStyle name="標準 3 4 6 4" xfId="10451" xr:uid="{AC761C3B-6B24-4515-8B3D-F736DC00BFE1}"/>
    <cellStyle name="標準 3 4 7" xfId="4840" xr:uid="{806B8F82-9722-4B8A-9F2F-80179B44595E}"/>
    <cellStyle name="標準 3 4 7 2" xfId="7538" xr:uid="{66D79B5C-8842-4F26-8BB6-98BBA501D7B0}"/>
    <cellStyle name="標準 3 4 8" xfId="5839" xr:uid="{D451C75A-9F8F-423B-97A6-F7E8568A796D}"/>
    <cellStyle name="標準 3 4 9" xfId="10638" xr:uid="{B290E1BD-0820-4C9E-871B-1CDDD00608B4}"/>
    <cellStyle name="標準 7" xfId="1424" xr:uid="{AD094E37-AF84-4AA7-AACC-21694AE8EA6C}"/>
    <cellStyle name="標準 7 2" xfId="1474" xr:uid="{E09D31A7-3367-498A-A141-FC430494B290}"/>
    <cellStyle name="標準 7 2 2" xfId="1518" xr:uid="{94DC6A44-5948-474B-9933-8E95FDFBA980}"/>
    <cellStyle name="標準 7 2 2 2" xfId="1747" xr:uid="{3837E0EA-BDBA-4B6C-8667-380C4BCA1111}"/>
    <cellStyle name="標準 7 2 2 2 2" xfId="2150" xr:uid="{446DEFC4-3ACF-43D6-9476-16FF8F6A8489}"/>
    <cellStyle name="標準 7 2 2 2 2 2" xfId="5307" xr:uid="{82C633A6-7464-4BC8-A0D2-1FBB239DEB5A}"/>
    <cellStyle name="標準 7 2 2 2 2 2 2" xfId="8157" xr:uid="{8A5B4151-9560-4A09-925C-1164319A286A}"/>
    <cellStyle name="標準 7 2 2 2 2 3" xfId="6426" xr:uid="{BFE9DB65-FF20-4523-A031-A4AAC5D5B5CC}"/>
    <cellStyle name="標準 7 2 2 2 2 4" xfId="6140" xr:uid="{C7955152-6DDA-457E-84E9-1F62F2EEEA1D}"/>
    <cellStyle name="標準 7 2 2 2 3" xfId="5040" xr:uid="{B5D755C2-C2D1-4F6E-853F-A47EED790ECE}"/>
    <cellStyle name="標準 7 2 2 2 3 2" xfId="7775" xr:uid="{35CD809C-93EC-45F8-AF69-6F071FE615BC}"/>
    <cellStyle name="標準 7 2 2 2 4" xfId="6076" xr:uid="{D09576F0-C7EF-43A5-BCE2-3A9F1ED55E1C}"/>
    <cellStyle name="標準 7 2 2 2 5" xfId="6899" xr:uid="{B39DBAC0-AD30-4F78-9C3C-4385AC2844BE}"/>
    <cellStyle name="標準 7 2 2 3" xfId="2001" xr:uid="{A425FC03-EDEB-4CCB-BAE4-4F76563D1B6C}"/>
    <cellStyle name="標準 7 2 2 3 2" xfId="5192" xr:uid="{1D34BA97-B098-4EB8-916E-54BBCA02997C}"/>
    <cellStyle name="標準 7 2 2 3 2 2" xfId="8008" xr:uid="{D778D387-15C8-4FD0-8116-1D4ABA440DA6}"/>
    <cellStyle name="標準 7 2 2 3 3" xfId="6278" xr:uid="{2BA405B1-38F4-455E-9327-92DDB25793C2}"/>
    <cellStyle name="標準 7 2 2 3 4" xfId="10562" xr:uid="{6FE235D6-BEB9-41CE-B075-922CFA5D3646}"/>
    <cellStyle name="標準 7 2 2 4" xfId="4893" xr:uid="{E317BDC0-5919-446E-BAF3-2718B2471ECC}"/>
    <cellStyle name="標準 7 2 2 4 2" xfId="7594" xr:uid="{4876E5C6-4125-4045-8B81-D5A343A3C88D}"/>
    <cellStyle name="標準 7 2 2 5" xfId="5899" xr:uid="{C97FDCAD-FD20-45CC-99A0-ACE5E6C592A4}"/>
    <cellStyle name="標準 7 2 2 6" xfId="6817" xr:uid="{6D6CA057-A21F-49D9-9395-00BE9F39056C}"/>
    <cellStyle name="標準 7 2 3" xfId="1555" xr:uid="{3CDB1E3F-DB41-48B0-896F-68C2EF06FAD8}"/>
    <cellStyle name="標準 7 2 3 2" xfId="1783" xr:uid="{F18D2BE4-0909-422E-B597-7B136346E24F}"/>
    <cellStyle name="標準 7 2 3 2 2" xfId="2186" xr:uid="{FF072B0C-8CCF-4BDB-ADAE-846498B37FBB}"/>
    <cellStyle name="標準 7 2 3 2 2 2" xfId="5342" xr:uid="{59FAFE95-FAB8-4C6B-8507-D8F189091B3E}"/>
    <cellStyle name="標準 7 2 3 2 2 2 2" xfId="8193" xr:uid="{DB54C61D-367C-4D7E-9E1B-46B3B8CE10E3}"/>
    <cellStyle name="標準 7 2 3 2 2 3" xfId="6462" xr:uid="{62004A0B-5131-42A5-B8C1-995C3FE5452B}"/>
    <cellStyle name="標準 7 2 3 2 2 4" xfId="10837" xr:uid="{A3CEAD58-F02A-4D14-A886-07075085D87C}"/>
    <cellStyle name="標準 7 2 3 2 3" xfId="5073" xr:uid="{0E5BF909-0045-4D53-8A3C-C237AAB31DEE}"/>
    <cellStyle name="標準 7 2 3 2 3 2" xfId="7811" xr:uid="{13601262-038E-4453-BB44-DE95F60B2CC5}"/>
    <cellStyle name="標準 7 2 3 2 4" xfId="6112" xr:uid="{CCD241EF-1B8E-448C-BA0F-451BD92CA2D4}"/>
    <cellStyle name="標準 7 2 3 2 5" xfId="5838" xr:uid="{CB74AE71-3A38-4986-A43B-C635E08A8EA8}"/>
    <cellStyle name="標準 7 2 3 3" xfId="2037" xr:uid="{F2FB8B3E-A286-497F-B1F4-3F48A84748E7}"/>
    <cellStyle name="標準 7 2 3 3 2" xfId="5227" xr:uid="{49F392D6-E0D3-4362-B609-CC3A4A9A8063}"/>
    <cellStyle name="標準 7 2 3 3 2 2" xfId="8044" xr:uid="{33D52769-6208-4C5A-8933-8EE4D15F3BFE}"/>
    <cellStyle name="標準 7 2 3 3 3" xfId="6314" xr:uid="{5410BCFF-501D-4E93-99D5-4B11B58C3995}"/>
    <cellStyle name="標準 7 2 3 3 4" xfId="7073" xr:uid="{2B65B695-6C53-47A7-8FF4-CAA011682655}"/>
    <cellStyle name="標準 7 2 3 4" xfId="4927" xr:uid="{65B61BD5-9601-421C-94D6-70D2DC92B1A9}"/>
    <cellStyle name="標準 7 2 3 4 2" xfId="7630" xr:uid="{3C3B2B8E-C941-4420-A6F6-82565502D505}"/>
    <cellStyle name="標準 7 2 3 5" xfId="5935" xr:uid="{DBC8D93C-2238-4FD6-94E8-4A9F9A7122A8}"/>
    <cellStyle name="標準 7 2 3 6" xfId="6947" xr:uid="{0314E9C0-1B1D-46F7-9822-6848A64B56AC}"/>
    <cellStyle name="標準 7 2 4" xfId="1711" xr:uid="{370F0AA3-4631-42AF-8B94-44A13D9FF005}"/>
    <cellStyle name="標準 7 2 4 2" xfId="2114" xr:uid="{24A4CFDA-23FE-4B83-8F11-3E337C686CEA}"/>
    <cellStyle name="標準 7 2 4 2 2" xfId="5274" xr:uid="{78757FAA-CC97-419D-8D49-8037E425D8F6}"/>
    <cellStyle name="標準 7 2 4 2 2 2" xfId="8121" xr:uid="{3477A67E-B350-475F-BBBB-40943C718572}"/>
    <cellStyle name="標準 7 2 4 2 3" xfId="6390" xr:uid="{5C76BBF6-490C-415F-915A-A5F75FBC479A}"/>
    <cellStyle name="標準 7 2 4 2 4" xfId="10078" xr:uid="{7C7193D5-B760-4EFA-A9DD-BB607CF68B2F}"/>
    <cellStyle name="標準 7 2 4 3" xfId="5007" xr:uid="{567EE528-2EDC-495F-9A5C-251E6F479CA8}"/>
    <cellStyle name="標準 7 2 4 3 2" xfId="7739" xr:uid="{625AF869-12F9-4717-88BD-C6D1DF813A07}"/>
    <cellStyle name="標準 7 2 4 4" xfId="6040" xr:uid="{89BDB9C8-C547-42AD-9D20-24371C98D7A1}"/>
    <cellStyle name="標準 7 2 4 5" xfId="6798" xr:uid="{2483DD78-A251-40F9-AB06-B7A82F95A8B4}"/>
    <cellStyle name="標準 7 2 5" xfId="1965" xr:uid="{2418C06A-600F-4440-9DF1-B9728DF8CEA6}"/>
    <cellStyle name="標準 7 2 5 2" xfId="5158" xr:uid="{BC8E1E2D-4CF5-41CD-99A8-487D9122DA19}"/>
    <cellStyle name="標準 7 2 5 2 2" xfId="7972" xr:uid="{89FBABD0-E925-466C-91E2-C8B6DBF74DBC}"/>
    <cellStyle name="標準 7 2 5 3" xfId="6242" xr:uid="{6FE15B00-B32D-4EEA-8802-D275499B25DE}"/>
    <cellStyle name="標準 7 2 5 4" xfId="6945" xr:uid="{72977EB1-A467-4971-943F-725FDCD34B22}"/>
    <cellStyle name="標準 7 2 6" xfId="4857" xr:uid="{D567BB60-8AAF-4DDC-84E0-EB4606BFECF8}"/>
    <cellStyle name="標準 7 2 6 2" xfId="7557" xr:uid="{57D44386-25A6-4480-95E4-A2D610B49554}"/>
    <cellStyle name="標準 7 2 7" xfId="5861" xr:uid="{6B53A60B-33DC-4F57-82C9-F5B84B071246}"/>
    <cellStyle name="標準 7 2 8" xfId="9999" xr:uid="{439B8712-11A6-41D2-A2CC-6868C45DB873}"/>
    <cellStyle name="標準 7 3" xfId="1501" xr:uid="{6EF93369-754A-4BEC-932B-887BAD8664B7}"/>
    <cellStyle name="標準 7 3 2" xfId="1730" xr:uid="{15660517-B713-4F33-BDA5-CE94F58656D3}"/>
    <cellStyle name="標準 7 3 2 2" xfId="2133" xr:uid="{76923DE8-A282-4FAA-9896-4493A1E8D151}"/>
    <cellStyle name="標準 7 3 2 2 2" xfId="5291" xr:uid="{B03E2137-447B-48F0-93E3-E9E36B5E6E04}"/>
    <cellStyle name="標準 7 3 2 2 2 2" xfId="8140" xr:uid="{D770BE1D-CF41-4E7D-A092-0C713857EBDF}"/>
    <cellStyle name="標準 7 3 2 2 3" xfId="6409" xr:uid="{A8C7E260-E109-46B3-8180-E402449671FD}"/>
    <cellStyle name="標準 7 3 2 2 4" xfId="6760" xr:uid="{2964C142-4142-4AC9-BE43-66390695A53F}"/>
    <cellStyle name="標準 7 3 2 3" xfId="5024" xr:uid="{784A2818-9AA9-4214-948C-91CDCFAB87E2}"/>
    <cellStyle name="標準 7 3 2 3 2" xfId="7758" xr:uid="{7A4CC938-30EC-477D-8DC8-4AB4929FCB79}"/>
    <cellStyle name="標準 7 3 2 4" xfId="6059" xr:uid="{ADC98275-73F2-4B0E-BCF0-EB60EED7E1D7}"/>
    <cellStyle name="標準 7 3 2 5" xfId="10646" xr:uid="{230BCE07-234F-4056-8C32-384CC6F1AF1D}"/>
    <cellStyle name="標準 7 3 3" xfId="1984" xr:uid="{31193D3C-EE70-4264-B915-5AE0A3459201}"/>
    <cellStyle name="標準 7 3 3 2" xfId="5176" xr:uid="{32802669-CC1F-42E1-8A90-6BA8F3914F8A}"/>
    <cellStyle name="標準 7 3 3 2 2" xfId="7991" xr:uid="{FB84345E-BDDE-4F8B-A0E6-4449399E1891}"/>
    <cellStyle name="標準 7 3 3 3" xfId="6261" xr:uid="{76736125-3429-48E3-81AF-CF688FC22761}"/>
    <cellStyle name="標準 7 3 3 4" xfId="7094" xr:uid="{043FDBAD-6C92-479E-B63F-6B644E2D4B75}"/>
    <cellStyle name="標準 7 3 4" xfId="4878" xr:uid="{13F15C44-EDA5-4501-BC63-33252ABDA5A0}"/>
    <cellStyle name="標準 7 3 4 2" xfId="7577" xr:uid="{F12F7D43-BFA7-47C9-A33F-AAB516DE02C8}"/>
    <cellStyle name="標準 7 3 5" xfId="5881" xr:uid="{161614FB-6628-4514-94F2-1EABDF3F1027}"/>
    <cellStyle name="標準 7 3 6" xfId="10762" xr:uid="{7FA27910-B2E9-40B8-8F17-6E7831D1578F}"/>
    <cellStyle name="標準 7 4" xfId="1538" xr:uid="{F276FADA-E9DA-4EA1-BC48-C4146DC45392}"/>
    <cellStyle name="標準 7 4 2" xfId="1766" xr:uid="{14C9D79F-05D3-4F07-A21B-82ECC2BC700B}"/>
    <cellStyle name="標準 7 4 2 2" xfId="2169" xr:uid="{72BD174C-C6C0-448F-8C6B-A9A042A552B2}"/>
    <cellStyle name="標準 7 4 2 2 2" xfId="5326" xr:uid="{C5102C7F-0E4A-42AA-A366-626BCC0F8441}"/>
    <cellStyle name="標準 7 4 2 2 2 2" xfId="8176" xr:uid="{8A75655D-CABA-49E6-925C-975BA6E9BA4F}"/>
    <cellStyle name="標準 7 4 2 2 3" xfId="6445" xr:uid="{692D9EAA-E20B-4A90-A164-31A66A8BAB6C}"/>
    <cellStyle name="標準 7 4 2 2 4" xfId="10189" xr:uid="{133E4021-9A3A-461E-BE34-1C07C5DF6772}"/>
    <cellStyle name="標準 7 4 2 3" xfId="5056" xr:uid="{2C736AA7-39B0-4F17-96BC-4EF98E30AFB8}"/>
    <cellStyle name="標準 7 4 2 3 2" xfId="7794" xr:uid="{2703BC84-A009-4AAC-A57F-541617101B14}"/>
    <cellStyle name="標準 7 4 2 4" xfId="6095" xr:uid="{FFA30B30-4E2E-4484-B721-487E332AD34F}"/>
    <cellStyle name="標準 7 4 2 5" xfId="10523" xr:uid="{11619A95-E008-41E3-A230-37B8B1054536}"/>
    <cellStyle name="標準 7 4 3" xfId="2020" xr:uid="{1BDBC474-7E59-445B-A9A1-DEFD2E9F9904}"/>
    <cellStyle name="標準 7 4 3 2" xfId="5211" xr:uid="{BB56F1F3-B8BD-41BB-A1A3-A8CE6BC963D1}"/>
    <cellStyle name="標準 7 4 3 2 2" xfId="8027" xr:uid="{35002AD3-8DBC-4898-8A8B-CE7E94F9B43C}"/>
    <cellStyle name="標準 7 4 3 3" xfId="6297" xr:uid="{636C5954-3B06-4D8D-9CBB-B41264E9E53F}"/>
    <cellStyle name="標準 7 4 3 4" xfId="6778" xr:uid="{381EFCAD-B516-4F15-80EB-E89F3612347A}"/>
    <cellStyle name="標準 7 4 4" xfId="4910" xr:uid="{727918F9-8954-4F35-AF0A-787D17BE6F48}"/>
    <cellStyle name="標準 7 4 4 2" xfId="7613" xr:uid="{5A2090B8-5A64-4DC6-A592-2A5901805161}"/>
    <cellStyle name="標準 7 4 5" xfId="5918" xr:uid="{033D3CB2-83CE-42AE-ACC4-52B4B176BB85}"/>
    <cellStyle name="標準 7 4 6" xfId="9966" xr:uid="{A78852D9-0DEE-4607-8E9C-B86CAFAF70C8}"/>
    <cellStyle name="標準 7 5" xfId="1694" xr:uid="{DBA030B0-9BF9-4051-9EA8-5EAB4908AC29}"/>
    <cellStyle name="標準 7 5 2" xfId="2097" xr:uid="{C72196E7-85D7-4464-BCE3-2034AC40C579}"/>
    <cellStyle name="標準 7 5 2 2" xfId="5258" xr:uid="{D8B908C3-33E7-46AD-84C9-309892D1CA18}"/>
    <cellStyle name="標準 7 5 2 2 2" xfId="8104" xr:uid="{9B9FBE28-8188-44FD-A0A3-4C05F858A534}"/>
    <cellStyle name="標準 7 5 2 3" xfId="6373" xr:uid="{7570C541-B02C-4E28-98A0-4C1C2045285F}"/>
    <cellStyle name="標準 7 5 2 4" xfId="10777" xr:uid="{25990A5E-71C9-4F29-9A97-AF6A028A568C}"/>
    <cellStyle name="標準 7 5 3" xfId="4991" xr:uid="{415F44F8-D078-4794-8351-C644DC62AB18}"/>
    <cellStyle name="標準 7 5 3 2" xfId="7722" xr:uid="{F1FBF5F3-442A-4B5B-B79C-DE3A01271790}"/>
    <cellStyle name="標準 7 5 4" xfId="6023" xr:uid="{9CB320BE-4FE5-4F38-90FD-675C4B10FF1E}"/>
    <cellStyle name="標準 7 5 5" xfId="10155" xr:uid="{09B7211B-0738-41AF-B2E9-2154871DA955}"/>
    <cellStyle name="標準 7 6" xfId="1948" xr:uid="{81DA06CE-22C3-4257-84A7-AC72C98357F4}"/>
    <cellStyle name="標準 7 6 2" xfId="5142" xr:uid="{C8F0243E-D819-46EC-9F95-41165A29039B}"/>
    <cellStyle name="標準 7 6 2 2" xfId="7955" xr:uid="{B064AFFB-E68F-4FB9-8ED1-4513BE803C3F}"/>
    <cellStyle name="標準 7 6 3" xfId="6225" xr:uid="{90422F40-0E48-4B63-B5B2-FCFB9B295F94}"/>
    <cellStyle name="標準 7 6 4" xfId="10791" xr:uid="{F23472DB-BE7F-4B58-AF11-4CFBF7E35786}"/>
    <cellStyle name="標準 7 7" xfId="4839" xr:uid="{CA6BD5F2-C79A-4C62-AB44-4A59A90102E5}"/>
    <cellStyle name="標準 7 7 2" xfId="7533" xr:uid="{6300EA78-A65F-4C6E-B053-F5B7B0ABD91D}"/>
    <cellStyle name="標準 7 8" xfId="5832" xr:uid="{94995E4B-9C53-4994-A1A8-4CB579EA781B}"/>
    <cellStyle name="標準 7 9" xfId="6877" xr:uid="{E017D9CB-D4FC-4AE4-A979-9DB7B93AD2CF}"/>
    <cellStyle name="標準_05_AR862為替評価替え確認リスト印刷_帳票レイアウト" xfId="588" xr:uid="{29E71808-BA10-4D07-8DBD-C434AAF94FE8}"/>
    <cellStyle name="爼ﾗ靉ﾁ篦ｧﾋﾅﾒﾂﾁﾔｵﾔ" xfId="589" xr:uid="{ACD9649B-AD71-4680-B4D2-F852D89E628F}"/>
    <cellStyle name="貨幣 [0]_liz-ss" xfId="590" xr:uid="{A9D35940-0017-470E-8A65-D158CF457FB4}"/>
    <cellStyle name="貨幣[0]_LC (2)" xfId="591" xr:uid="{8F64D326-0614-44B0-8AC2-8F0B407B01D0}"/>
    <cellStyle name="貨幣_LC (2)" xfId="592" xr:uid="{38E53D6C-7C89-4723-A303-191FCCCA07F6}"/>
  </cellStyles>
  <dxfs count="0"/>
  <tableStyles count="0" defaultTableStyle="TableStyleMedium9" defaultPivotStyle="PivotStyleLight16"/>
  <colors>
    <mruColors>
      <color rgb="FF99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\Ichitan%20Group%20Public%20Company%20Limited%20-%201000010047\1413783%20-%202023%20Dec-FSA-Ichitan%20Group\Working%20Folder\YE\6_FS\Not%20use\1413783_2023%20Dec_FSA_Ichitan%20Group_TH_YE23_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-9"/>
      <sheetName val="10-11"/>
      <sheetName val="12-13"/>
      <sheetName val="14-15"/>
      <sheetName val="16-17"/>
    </sheetNames>
    <sheetDataSet>
      <sheetData sheetId="0">
        <row r="83">
          <cell r="G83">
            <v>5868547735</v>
          </cell>
        </row>
      </sheetData>
      <sheetData sheetId="1">
        <row r="29">
          <cell r="E29">
            <v>641643618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86"/>
  <sheetViews>
    <sheetView topLeftCell="A77" zoomScale="85" zoomScaleNormal="85" zoomScaleSheetLayoutView="70" workbookViewId="0">
      <selection activeCell="O79" sqref="O79"/>
    </sheetView>
  </sheetViews>
  <sheetFormatPr defaultColWidth="9.09765625" defaultRowHeight="23.25" customHeight="1"/>
  <cols>
    <col min="1" max="1" width="36.19921875" customWidth="1"/>
    <col min="2" max="2" width="8.69921875" style="15" customWidth="1"/>
    <col min="3" max="3" width="16.8984375" bestFit="1" customWidth="1"/>
    <col min="4" max="4" width="1" style="15" customWidth="1"/>
    <col min="5" max="5" width="15.8984375" customWidth="1"/>
    <col min="6" max="6" width="1.09765625" customWidth="1"/>
    <col min="7" max="7" width="15.8984375" customWidth="1"/>
    <col min="8" max="8" width="1" customWidth="1"/>
    <col min="9" max="10" width="15.8984375" customWidth="1"/>
    <col min="11" max="11" width="16.59765625" bestFit="1" customWidth="1"/>
    <col min="12" max="12" width="1.3984375" customWidth="1"/>
    <col min="13" max="13" width="15.59765625" bestFit="1" customWidth="1"/>
    <col min="14" max="14" width="1.09765625" customWidth="1"/>
    <col min="15" max="15" width="15.09765625" bestFit="1" customWidth="1"/>
    <col min="16" max="16" width="1.09765625" customWidth="1"/>
    <col min="17" max="17" width="16.3984375" bestFit="1" customWidth="1"/>
  </cols>
  <sheetData>
    <row r="1" spans="1:11" ht="23">
      <c r="A1" s="14" t="s">
        <v>0</v>
      </c>
    </row>
    <row r="2" spans="1:11" ht="23.25" customHeight="1">
      <c r="A2" s="14" t="s">
        <v>184</v>
      </c>
    </row>
    <row r="3" spans="1:11" ht="23.25" customHeight="1">
      <c r="A3" s="14"/>
    </row>
    <row r="4" spans="1:11" ht="23.25" customHeight="1">
      <c r="A4" s="14"/>
      <c r="C4" s="114" t="s">
        <v>1</v>
      </c>
      <c r="D4" s="114"/>
      <c r="E4" s="114"/>
      <c r="F4" s="3"/>
      <c r="G4" s="114" t="s">
        <v>2</v>
      </c>
      <c r="H4" s="114"/>
      <c r="I4" s="114"/>
    </row>
    <row r="5" spans="1:11" ht="23.25" customHeight="1">
      <c r="A5" s="14"/>
      <c r="C5" s="115" t="s">
        <v>3</v>
      </c>
      <c r="D5" s="115"/>
      <c r="E5" s="115"/>
      <c r="G5" s="115" t="s">
        <v>3</v>
      </c>
      <c r="H5" s="115"/>
      <c r="I5" s="115"/>
    </row>
    <row r="6" spans="1:11" ht="23.25" customHeight="1">
      <c r="A6" s="14" t="s">
        <v>4</v>
      </c>
      <c r="B6" s="13" t="s">
        <v>5</v>
      </c>
      <c r="C6" s="50">
        <v>2567</v>
      </c>
      <c r="D6" s="13"/>
      <c r="E6" s="50">
        <v>2566</v>
      </c>
      <c r="G6" s="50">
        <v>2567</v>
      </c>
      <c r="H6" s="13"/>
      <c r="I6" s="50">
        <v>2566</v>
      </c>
      <c r="J6" s="40"/>
    </row>
    <row r="7" spans="1:11" ht="23.25" customHeight="1">
      <c r="A7" s="1"/>
      <c r="B7" s="13"/>
      <c r="C7" s="116" t="s">
        <v>6</v>
      </c>
      <c r="D7" s="116"/>
      <c r="E7" s="116"/>
      <c r="F7" s="116"/>
      <c r="G7" s="116"/>
      <c r="H7" s="116"/>
      <c r="I7" s="116"/>
      <c r="J7" s="40"/>
    </row>
    <row r="8" spans="1:11" ht="23.25" customHeight="1">
      <c r="A8" s="17" t="s">
        <v>7</v>
      </c>
      <c r="B8" s="13"/>
      <c r="D8" s="13"/>
      <c r="H8" s="1"/>
      <c r="I8" s="1"/>
      <c r="J8" s="40"/>
    </row>
    <row r="9" spans="1:11" ht="23.25" customHeight="1">
      <c r="A9" s="1" t="s">
        <v>8</v>
      </c>
      <c r="B9" s="13">
        <v>6</v>
      </c>
      <c r="C9" s="33">
        <v>420720794</v>
      </c>
      <c r="D9" s="13"/>
      <c r="E9" s="33">
        <v>549355397</v>
      </c>
      <c r="F9" s="2"/>
      <c r="G9" s="33">
        <v>420140340</v>
      </c>
      <c r="H9" s="5"/>
      <c r="I9" s="33">
        <v>548670935</v>
      </c>
      <c r="J9" s="110"/>
      <c r="K9" s="2"/>
    </row>
    <row r="10" spans="1:11" ht="23.25" customHeight="1">
      <c r="A10" t="s">
        <v>9</v>
      </c>
      <c r="B10" s="13">
        <v>24</v>
      </c>
      <c r="C10" s="33">
        <v>487551166</v>
      </c>
      <c r="D10" s="13"/>
      <c r="E10" s="33">
        <v>364769759</v>
      </c>
      <c r="F10" s="2"/>
      <c r="G10" s="33">
        <v>487551166</v>
      </c>
      <c r="H10" s="5"/>
      <c r="I10" s="33">
        <v>364769759</v>
      </c>
      <c r="J10" s="110"/>
      <c r="K10" s="2"/>
    </row>
    <row r="11" spans="1:11" ht="23.25" customHeight="1">
      <c r="A11" t="s">
        <v>168</v>
      </c>
      <c r="B11" s="77" t="s">
        <v>196</v>
      </c>
      <c r="C11" s="33">
        <v>0</v>
      </c>
      <c r="D11" s="77"/>
      <c r="E11" s="33">
        <v>46300000</v>
      </c>
      <c r="F11" s="2"/>
      <c r="G11" s="33">
        <v>0</v>
      </c>
      <c r="H11" s="5"/>
      <c r="I11" s="33">
        <v>46300000</v>
      </c>
      <c r="J11" s="110"/>
      <c r="K11" s="2"/>
    </row>
    <row r="12" spans="1:11" ht="23.25" customHeight="1">
      <c r="A12" t="s">
        <v>10</v>
      </c>
      <c r="B12" s="13" t="s">
        <v>197</v>
      </c>
      <c r="C12" s="33">
        <v>1491687912</v>
      </c>
      <c r="D12" s="13"/>
      <c r="E12" s="33">
        <v>1467149876</v>
      </c>
      <c r="F12" s="2"/>
      <c r="G12" s="33">
        <v>1491687912</v>
      </c>
      <c r="H12" s="5"/>
      <c r="I12" s="33">
        <v>1467149876</v>
      </c>
      <c r="J12" s="110"/>
      <c r="K12" s="2"/>
    </row>
    <row r="13" spans="1:11" s="64" customFormat="1" ht="23.25" customHeight="1">
      <c r="A13" s="64" t="s">
        <v>11</v>
      </c>
      <c r="B13" s="85">
        <v>9</v>
      </c>
      <c r="C13" s="33">
        <v>100700415</v>
      </c>
      <c r="D13" s="85"/>
      <c r="E13" s="33">
        <v>65722827</v>
      </c>
      <c r="F13" s="60"/>
      <c r="G13" s="33">
        <v>100700415</v>
      </c>
      <c r="H13" s="67"/>
      <c r="I13" s="33">
        <v>65722827</v>
      </c>
      <c r="J13" s="110"/>
      <c r="K13" s="2"/>
    </row>
    <row r="14" spans="1:11" ht="23.25" customHeight="1">
      <c r="A14" t="s">
        <v>13</v>
      </c>
      <c r="B14" s="13">
        <v>10</v>
      </c>
      <c r="C14" s="33">
        <v>717069926</v>
      </c>
      <c r="D14" s="13"/>
      <c r="E14" s="33">
        <v>511004969</v>
      </c>
      <c r="F14" s="2"/>
      <c r="G14" s="33">
        <v>717069926</v>
      </c>
      <c r="H14" s="5"/>
      <c r="I14" s="33">
        <v>511004969</v>
      </c>
      <c r="J14" s="110"/>
      <c r="K14" s="2"/>
    </row>
    <row r="15" spans="1:11" s="64" customFormat="1" ht="23.25" customHeight="1">
      <c r="A15" s="64" t="s">
        <v>14</v>
      </c>
      <c r="B15" s="85"/>
      <c r="C15" s="33">
        <v>46060</v>
      </c>
      <c r="D15" s="85"/>
      <c r="E15" s="33">
        <v>65470</v>
      </c>
      <c r="F15" s="60"/>
      <c r="G15" s="33">
        <v>46060</v>
      </c>
      <c r="H15" s="67"/>
      <c r="I15" s="33">
        <v>65470</v>
      </c>
      <c r="J15" s="110"/>
      <c r="K15" s="2"/>
    </row>
    <row r="16" spans="1:11" ht="23.25" customHeight="1">
      <c r="A16" t="s">
        <v>174</v>
      </c>
      <c r="B16" s="78"/>
      <c r="C16" s="33"/>
      <c r="D16" s="78"/>
      <c r="E16" s="33"/>
      <c r="F16" s="2"/>
      <c r="G16" s="33"/>
      <c r="H16" s="5"/>
      <c r="I16" s="33"/>
      <c r="J16" s="110"/>
      <c r="K16" s="2"/>
    </row>
    <row r="17" spans="1:13" ht="23" customHeight="1">
      <c r="A17" s="44" t="s">
        <v>175</v>
      </c>
      <c r="B17" s="78">
        <v>11</v>
      </c>
      <c r="C17" s="33">
        <v>231189900</v>
      </c>
      <c r="D17" s="78"/>
      <c r="E17" s="33">
        <v>239055252</v>
      </c>
      <c r="F17" s="2"/>
      <c r="G17" s="33">
        <v>231189900</v>
      </c>
      <c r="H17" s="5"/>
      <c r="I17" s="33">
        <v>239055252</v>
      </c>
      <c r="J17" s="110"/>
      <c r="K17" s="2"/>
    </row>
    <row r="18" spans="1:13" ht="23.25" customHeight="1">
      <c r="A18" s="3" t="s">
        <v>15</v>
      </c>
      <c r="B18" s="13"/>
      <c r="C18" s="31">
        <f>SUM(C9:C17)</f>
        <v>3448966173</v>
      </c>
      <c r="D18" s="13"/>
      <c r="E18" s="31">
        <f>SUM(E9:E17)</f>
        <v>3243423550</v>
      </c>
      <c r="F18" s="2"/>
      <c r="G18" s="31">
        <f>SUM(G9:G17)</f>
        <v>3448385719</v>
      </c>
      <c r="H18" s="5"/>
      <c r="I18" s="31">
        <f>SUM(I9:I17)</f>
        <v>3242739088</v>
      </c>
      <c r="J18" s="40"/>
    </row>
    <row r="19" spans="1:13" ht="23.25" customHeight="1">
      <c r="A19" s="42"/>
      <c r="B19" s="36"/>
      <c r="C19" s="32"/>
      <c r="D19" s="36"/>
      <c r="E19" s="32"/>
      <c r="F19" s="43"/>
      <c r="G19" s="32"/>
      <c r="H19" s="43"/>
      <c r="I19" s="32"/>
    </row>
    <row r="20" spans="1:13" ht="23.25" customHeight="1">
      <c r="A20" s="17" t="s">
        <v>16</v>
      </c>
      <c r="B20" s="13"/>
      <c r="C20" s="33"/>
      <c r="D20" s="13"/>
      <c r="E20" s="33"/>
      <c r="F20" s="2"/>
      <c r="G20" s="33"/>
      <c r="H20" s="5"/>
      <c r="I20" s="33"/>
      <c r="J20" s="41"/>
    </row>
    <row r="21" spans="1:13" ht="23.25" customHeight="1">
      <c r="A21" s="24" t="s">
        <v>17</v>
      </c>
      <c r="B21" s="13">
        <v>12</v>
      </c>
      <c r="C21" s="33">
        <v>150701270</v>
      </c>
      <c r="D21" s="85"/>
      <c r="E21" s="33">
        <v>225396227</v>
      </c>
      <c r="F21" s="60"/>
      <c r="G21" s="33">
        <v>166290919</v>
      </c>
      <c r="H21" s="5"/>
      <c r="I21" s="33">
        <v>243633920</v>
      </c>
      <c r="J21" s="110"/>
      <c r="K21" s="2"/>
    </row>
    <row r="22" spans="1:13" s="64" customFormat="1" ht="23.25" customHeight="1">
      <c r="A22" s="86" t="s">
        <v>18</v>
      </c>
      <c r="B22" s="85">
        <v>13</v>
      </c>
      <c r="C22" s="33">
        <v>0</v>
      </c>
      <c r="D22" s="85"/>
      <c r="E22" s="33">
        <v>0</v>
      </c>
      <c r="F22" s="60"/>
      <c r="G22" s="33">
        <v>0</v>
      </c>
      <c r="H22" s="67"/>
      <c r="I22" s="33">
        <v>0</v>
      </c>
      <c r="J22" s="110"/>
      <c r="K22" s="2"/>
    </row>
    <row r="23" spans="1:13" ht="23.25" hidden="1" customHeight="1">
      <c r="A23" s="24" t="s">
        <v>161</v>
      </c>
      <c r="B23" s="59">
        <v>24</v>
      </c>
      <c r="C23" s="33">
        <v>0</v>
      </c>
      <c r="D23" s="85"/>
      <c r="E23" s="33">
        <v>0</v>
      </c>
      <c r="F23" s="60"/>
      <c r="G23" s="33">
        <v>0</v>
      </c>
      <c r="H23" s="5"/>
      <c r="I23" s="33">
        <v>0</v>
      </c>
      <c r="J23" s="110"/>
      <c r="K23" s="2"/>
    </row>
    <row r="24" spans="1:13" ht="23.25" customHeight="1">
      <c r="A24" t="s">
        <v>19</v>
      </c>
      <c r="B24" s="13"/>
      <c r="C24" s="33">
        <v>98981436</v>
      </c>
      <c r="D24" s="85"/>
      <c r="E24" s="33">
        <v>91826570</v>
      </c>
      <c r="F24" s="60"/>
      <c r="G24" s="33">
        <v>98981436</v>
      </c>
      <c r="H24" s="5"/>
      <c r="I24" s="33">
        <v>91826570</v>
      </c>
      <c r="J24" s="110"/>
      <c r="K24" s="2"/>
    </row>
    <row r="25" spans="1:13" ht="23.25" customHeight="1">
      <c r="A25" t="s">
        <v>20</v>
      </c>
      <c r="B25" s="13">
        <v>14</v>
      </c>
      <c r="C25" s="33">
        <v>3308191372</v>
      </c>
      <c r="D25" s="85"/>
      <c r="E25" s="33">
        <v>3545590591</v>
      </c>
      <c r="F25" s="60"/>
      <c r="G25" s="33">
        <v>3308191372</v>
      </c>
      <c r="H25" s="5"/>
      <c r="I25" s="33">
        <v>3545590591</v>
      </c>
      <c r="J25" s="110"/>
      <c r="K25" s="2"/>
      <c r="M25" s="2"/>
    </row>
    <row r="26" spans="1:13" ht="23.25" customHeight="1">
      <c r="A26" t="s">
        <v>21</v>
      </c>
      <c r="B26" s="13">
        <v>15</v>
      </c>
      <c r="C26" s="33">
        <v>51981488</v>
      </c>
      <c r="D26" s="85"/>
      <c r="E26" s="33">
        <v>68436838</v>
      </c>
      <c r="F26" s="60"/>
      <c r="G26" s="33">
        <v>51981488</v>
      </c>
      <c r="H26" s="5"/>
      <c r="I26" s="33">
        <v>68436838</v>
      </c>
      <c r="J26" s="110"/>
      <c r="K26" s="2"/>
      <c r="M26" s="2"/>
    </row>
    <row r="27" spans="1:13" ht="23.25" customHeight="1">
      <c r="A27" t="s">
        <v>22</v>
      </c>
      <c r="B27" s="13"/>
      <c r="C27" s="33">
        <v>6395938</v>
      </c>
      <c r="D27" s="85"/>
      <c r="E27" s="33">
        <v>7970805</v>
      </c>
      <c r="F27" s="60"/>
      <c r="G27" s="33">
        <v>6395938</v>
      </c>
      <c r="H27" s="5"/>
      <c r="I27" s="33">
        <v>7970805</v>
      </c>
      <c r="J27" s="110"/>
      <c r="K27" s="2"/>
      <c r="M27" s="2"/>
    </row>
    <row r="28" spans="1:13" ht="23.25" customHeight="1">
      <c r="A28" t="s">
        <v>23</v>
      </c>
      <c r="B28" s="13">
        <v>21</v>
      </c>
      <c r="C28" s="33">
        <v>12247976</v>
      </c>
      <c r="D28" s="13"/>
      <c r="E28" s="33">
        <v>16590890</v>
      </c>
      <c r="F28" s="2"/>
      <c r="G28" s="33">
        <f>86316569</f>
        <v>86316569</v>
      </c>
      <c r="H28" s="2"/>
      <c r="I28" s="33">
        <v>90659483</v>
      </c>
      <c r="J28" s="110"/>
      <c r="K28" s="2"/>
      <c r="M28" s="2"/>
    </row>
    <row r="29" spans="1:13" s="64" customFormat="1" ht="23.25" customHeight="1">
      <c r="A29" s="66" t="s">
        <v>24</v>
      </c>
      <c r="B29" s="85"/>
      <c r="C29" s="33">
        <f>3840988+87461-1</f>
        <v>3928448</v>
      </c>
      <c r="D29" s="85"/>
      <c r="E29" s="33">
        <f>5798195+152186</f>
        <v>5950381</v>
      </c>
      <c r="F29" s="60"/>
      <c r="G29" s="33">
        <f>3840988+87461-1</f>
        <v>3928448</v>
      </c>
      <c r="H29" s="67"/>
      <c r="I29" s="33">
        <f>3840988+149626</f>
        <v>3990614</v>
      </c>
      <c r="J29" s="110"/>
      <c r="K29" s="2"/>
      <c r="M29" s="60"/>
    </row>
    <row r="30" spans="1:13" ht="23.25" customHeight="1">
      <c r="A30" s="3" t="s">
        <v>25</v>
      </c>
      <c r="B30" s="13"/>
      <c r="C30" s="31">
        <f>SUM(C21:C29)</f>
        <v>3632427928</v>
      </c>
      <c r="D30" s="13"/>
      <c r="E30" s="31">
        <f>SUM(E21:E29)</f>
        <v>3961762302</v>
      </c>
      <c r="F30" s="2"/>
      <c r="G30" s="31">
        <f>SUM(G21:G29)</f>
        <v>3722086170</v>
      </c>
      <c r="H30" s="5"/>
      <c r="I30" s="31">
        <f>SUM(I21:I29)</f>
        <v>4052108821</v>
      </c>
      <c r="J30" s="41"/>
      <c r="M30" s="2"/>
    </row>
    <row r="31" spans="1:13" ht="23.25" customHeight="1">
      <c r="A31" s="3"/>
      <c r="B31" s="13"/>
      <c r="C31" s="33"/>
      <c r="D31" s="13"/>
      <c r="E31" s="33"/>
      <c r="F31" s="2"/>
      <c r="G31" s="33"/>
      <c r="H31" s="5"/>
      <c r="I31" s="33"/>
      <c r="J31" s="41"/>
      <c r="M31" s="2"/>
    </row>
    <row r="32" spans="1:13" ht="23.25" customHeight="1">
      <c r="A32" s="3" t="s">
        <v>26</v>
      </c>
      <c r="C32" s="38">
        <f>SUM(C18+C30)</f>
        <v>7081394101</v>
      </c>
      <c r="D32" s="13"/>
      <c r="E32" s="38">
        <f>SUM(E18+E30)</f>
        <v>7205185852</v>
      </c>
      <c r="F32" s="2"/>
      <c r="G32" s="38">
        <f>SUM(G18+G30)</f>
        <v>7170471889</v>
      </c>
      <c r="H32" s="5"/>
      <c r="I32" s="38">
        <f>SUM(I18+I30)</f>
        <v>7294847909</v>
      </c>
      <c r="J32" s="41"/>
    </row>
    <row r="33" spans="1:14" ht="23.25" customHeight="1" thickTop="1">
      <c r="A33" s="3"/>
      <c r="B33" s="13"/>
      <c r="C33" s="21"/>
      <c r="D33" s="13"/>
      <c r="E33" s="21"/>
      <c r="G33" s="21"/>
      <c r="H33" s="1"/>
      <c r="I33" s="21"/>
      <c r="J33" s="41"/>
    </row>
    <row r="34" spans="1:14" ht="23.25" customHeight="1">
      <c r="A34" s="14" t="s">
        <v>0</v>
      </c>
      <c r="C34" s="22"/>
      <c r="E34" s="22"/>
      <c r="G34" s="22"/>
      <c r="I34" s="22"/>
      <c r="J34" s="41"/>
    </row>
    <row r="35" spans="1:14" ht="23.25" customHeight="1">
      <c r="A35" s="14" t="s">
        <v>184</v>
      </c>
      <c r="C35" s="22"/>
      <c r="E35" s="22"/>
      <c r="G35" s="22"/>
      <c r="I35" s="22"/>
      <c r="J35" s="41"/>
    </row>
    <row r="36" spans="1:14" ht="23.25" customHeight="1">
      <c r="A36" s="14"/>
      <c r="C36" s="22"/>
      <c r="E36" s="22"/>
      <c r="G36" s="22"/>
      <c r="I36" s="22"/>
      <c r="J36" s="41"/>
    </row>
    <row r="37" spans="1:14" ht="23.25" customHeight="1">
      <c r="A37" s="14"/>
      <c r="C37" s="114" t="s">
        <v>1</v>
      </c>
      <c r="D37" s="114"/>
      <c r="E37" s="114"/>
      <c r="F37" s="3"/>
      <c r="G37" s="114" t="s">
        <v>2</v>
      </c>
      <c r="H37" s="114"/>
      <c r="I37" s="114"/>
      <c r="J37" s="41"/>
    </row>
    <row r="38" spans="1:14" ht="23.25" customHeight="1">
      <c r="A38" s="14"/>
      <c r="C38" s="115" t="s">
        <v>3</v>
      </c>
      <c r="D38" s="115"/>
      <c r="E38" s="115"/>
      <c r="G38" s="115" t="s">
        <v>3</v>
      </c>
      <c r="H38" s="115"/>
      <c r="I38" s="115"/>
      <c r="J38" s="41"/>
    </row>
    <row r="39" spans="1:14" ht="23.25" customHeight="1">
      <c r="A39" s="14" t="s">
        <v>27</v>
      </c>
      <c r="B39" s="13" t="s">
        <v>5</v>
      </c>
      <c r="C39" s="50">
        <v>2567</v>
      </c>
      <c r="D39" s="13"/>
      <c r="E39" s="50">
        <v>2566</v>
      </c>
      <c r="G39" s="50">
        <v>2567</v>
      </c>
      <c r="H39" s="13"/>
      <c r="I39" s="50">
        <v>2566</v>
      </c>
      <c r="J39" s="41"/>
    </row>
    <row r="40" spans="1:14" ht="23.25" customHeight="1">
      <c r="A40" s="1"/>
      <c r="B40" s="13"/>
      <c r="C40" s="116" t="s">
        <v>6</v>
      </c>
      <c r="D40" s="116"/>
      <c r="E40" s="116"/>
      <c r="F40" s="116"/>
      <c r="G40" s="116"/>
      <c r="H40" s="116"/>
      <c r="I40" s="116"/>
      <c r="J40" s="41"/>
    </row>
    <row r="41" spans="1:14" ht="23.25" customHeight="1">
      <c r="A41" s="17" t="s">
        <v>28</v>
      </c>
      <c r="B41" s="13"/>
      <c r="D41" s="13"/>
      <c r="H41" s="1"/>
      <c r="I41" s="1"/>
      <c r="J41" s="41"/>
    </row>
    <row r="42" spans="1:14" ht="23.25" customHeight="1">
      <c r="A42" t="s">
        <v>29</v>
      </c>
      <c r="B42" s="13">
        <v>24</v>
      </c>
      <c r="C42" s="2">
        <v>564367241</v>
      </c>
      <c r="D42" s="13"/>
      <c r="E42" s="2">
        <v>628155879</v>
      </c>
      <c r="F42" s="2"/>
      <c r="G42" s="2">
        <v>564367241</v>
      </c>
      <c r="H42" s="5"/>
      <c r="I42" s="2">
        <v>628155879</v>
      </c>
      <c r="J42" s="110"/>
      <c r="K42" s="2"/>
    </row>
    <row r="43" spans="1:14" ht="23.25" customHeight="1">
      <c r="A43" t="s">
        <v>30</v>
      </c>
      <c r="B43" s="109">
        <v>24</v>
      </c>
      <c r="C43" s="60">
        <f>287181805+30</f>
        <v>287181835</v>
      </c>
      <c r="D43" s="85"/>
      <c r="E43" s="60">
        <v>262184705</v>
      </c>
      <c r="F43" s="60"/>
      <c r="G43" s="60">
        <f>287181806-1</f>
        <v>287181805</v>
      </c>
      <c r="H43" s="5"/>
      <c r="I43" s="2">
        <v>262184675</v>
      </c>
      <c r="J43" s="110"/>
      <c r="K43" s="2"/>
    </row>
    <row r="44" spans="1:14" ht="23.25" customHeight="1">
      <c r="A44" t="s">
        <v>31</v>
      </c>
      <c r="B44" s="109">
        <v>24</v>
      </c>
      <c r="C44" s="60">
        <v>45201028</v>
      </c>
      <c r="D44" s="85"/>
      <c r="E44" s="60">
        <v>6578348</v>
      </c>
      <c r="F44" s="60"/>
      <c r="G44" s="60">
        <v>45201028</v>
      </c>
      <c r="H44" s="5"/>
      <c r="I44" s="2">
        <v>6578348</v>
      </c>
      <c r="J44" s="110"/>
      <c r="K44" s="2"/>
    </row>
    <row r="45" spans="1:14" s="64" customFormat="1" ht="23.25" customHeight="1">
      <c r="A45" s="64" t="s">
        <v>32</v>
      </c>
      <c r="B45" s="85">
        <v>5</v>
      </c>
      <c r="C45" s="60">
        <v>211889250</v>
      </c>
      <c r="D45" s="85"/>
      <c r="E45" s="60">
        <v>256207637</v>
      </c>
      <c r="F45" s="60"/>
      <c r="G45" s="60">
        <v>211789250</v>
      </c>
      <c r="H45" s="67"/>
      <c r="I45" s="60">
        <v>255932457</v>
      </c>
      <c r="J45" s="110"/>
      <c r="K45" s="2"/>
    </row>
    <row r="46" spans="1:14" ht="23.25" customHeight="1">
      <c r="A46" t="s">
        <v>33</v>
      </c>
      <c r="B46" s="13"/>
      <c r="C46" s="60"/>
      <c r="D46" s="85"/>
      <c r="E46" s="60"/>
      <c r="F46" s="60"/>
      <c r="G46" s="60"/>
      <c r="H46" s="5"/>
      <c r="I46" s="2"/>
      <c r="J46" s="110"/>
      <c r="K46" s="2"/>
    </row>
    <row r="47" spans="1:14" ht="23.25" customHeight="1">
      <c r="A47" s="44" t="s">
        <v>34</v>
      </c>
      <c r="B47" s="13" t="s">
        <v>198</v>
      </c>
      <c r="C47" s="60">
        <v>16405674</v>
      </c>
      <c r="D47" s="85"/>
      <c r="E47" s="60">
        <v>16637887</v>
      </c>
      <c r="F47" s="60"/>
      <c r="G47" s="60">
        <v>16405674</v>
      </c>
      <c r="H47" s="5"/>
      <c r="I47" s="2">
        <v>16637887</v>
      </c>
      <c r="J47" s="110"/>
      <c r="K47" s="2"/>
      <c r="N47" s="2"/>
    </row>
    <row r="48" spans="1:14" ht="23.25" customHeight="1">
      <c r="A48" t="s">
        <v>35</v>
      </c>
      <c r="B48" s="13"/>
      <c r="C48" s="60">
        <f>157026808+574731</f>
        <v>157601539</v>
      </c>
      <c r="D48" s="85"/>
      <c r="E48" s="60">
        <v>92083237</v>
      </c>
      <c r="F48" s="60"/>
      <c r="G48" s="60">
        <f>157026808+574731</f>
        <v>157601539</v>
      </c>
      <c r="H48" s="5"/>
      <c r="I48" s="2">
        <v>154983236</v>
      </c>
      <c r="J48" s="110"/>
      <c r="K48" s="2"/>
    </row>
    <row r="49" spans="1:13" ht="23.25" customHeight="1">
      <c r="A49" s="3" t="s">
        <v>36</v>
      </c>
      <c r="B49" s="13"/>
      <c r="C49" s="68">
        <f>SUM(C42:C48)</f>
        <v>1282646567</v>
      </c>
      <c r="D49" s="85"/>
      <c r="E49" s="68">
        <f>SUM(E42:E48)</f>
        <v>1261847693</v>
      </c>
      <c r="F49" s="60"/>
      <c r="G49" s="68">
        <f>SUM(G42:G48)</f>
        <v>1282546537</v>
      </c>
      <c r="H49" s="5"/>
      <c r="I49" s="6">
        <f>SUM(I42:I48)</f>
        <v>1324472482</v>
      </c>
      <c r="J49" s="41"/>
    </row>
    <row r="50" spans="1:13" ht="23.25" customHeight="1">
      <c r="A50" s="3"/>
      <c r="B50" s="13"/>
      <c r="C50" s="113"/>
      <c r="D50" s="85"/>
      <c r="E50" s="113"/>
      <c r="F50" s="60"/>
      <c r="G50" s="113"/>
      <c r="H50" s="5"/>
      <c r="I50" s="8"/>
      <c r="J50" s="41"/>
    </row>
    <row r="51" spans="1:13" ht="23.25" customHeight="1">
      <c r="A51" s="17" t="s">
        <v>37</v>
      </c>
      <c r="B51" s="13"/>
      <c r="C51" s="113"/>
      <c r="D51" s="85"/>
      <c r="E51" s="113"/>
      <c r="F51" s="60"/>
      <c r="G51" s="113"/>
      <c r="H51" s="5"/>
      <c r="I51" s="8"/>
      <c r="J51" s="41"/>
    </row>
    <row r="52" spans="1:13" ht="23.25" customHeight="1">
      <c r="A52" t="s">
        <v>33</v>
      </c>
      <c r="B52" s="109" t="s">
        <v>198</v>
      </c>
      <c r="C52" s="60">
        <v>39066267</v>
      </c>
      <c r="D52" s="85"/>
      <c r="E52" s="60">
        <v>55471941</v>
      </c>
      <c r="F52" s="60"/>
      <c r="G52" s="60">
        <v>39066267</v>
      </c>
      <c r="H52" s="2"/>
      <c r="I52" s="2">
        <v>55471941</v>
      </c>
      <c r="J52" s="110"/>
      <c r="K52" s="2"/>
      <c r="M52" s="2"/>
    </row>
    <row r="53" spans="1:13" ht="23.25" customHeight="1">
      <c r="A53" t="s">
        <v>38</v>
      </c>
      <c r="B53" s="13"/>
      <c r="C53" s="60"/>
      <c r="D53" s="85"/>
      <c r="E53" s="60"/>
      <c r="F53" s="60"/>
      <c r="G53" s="60"/>
      <c r="H53" s="2"/>
      <c r="I53" s="2"/>
      <c r="J53" s="41"/>
      <c r="M53" s="2"/>
    </row>
    <row r="54" spans="1:13" ht="23.25" customHeight="1">
      <c r="A54" s="44" t="s">
        <v>39</v>
      </c>
      <c r="B54" s="13">
        <v>17</v>
      </c>
      <c r="C54" s="2">
        <v>48529207</v>
      </c>
      <c r="D54" s="13"/>
      <c r="E54" s="2">
        <v>46355751</v>
      </c>
      <c r="F54" s="2"/>
      <c r="G54" s="2">
        <v>48529207</v>
      </c>
      <c r="H54" s="2"/>
      <c r="I54" s="2">
        <v>46355751</v>
      </c>
      <c r="J54" s="110"/>
      <c r="K54" s="2"/>
      <c r="M54" s="2"/>
    </row>
    <row r="55" spans="1:13" ht="23.25" customHeight="1">
      <c r="A55" s="3" t="s">
        <v>40</v>
      </c>
      <c r="B55" s="13"/>
      <c r="C55" s="6">
        <f>SUM(C52:C54)</f>
        <v>87595474</v>
      </c>
      <c r="D55" s="13"/>
      <c r="E55" s="6">
        <f>SUM(E52:E54)</f>
        <v>101827692</v>
      </c>
      <c r="F55" s="2"/>
      <c r="G55" s="6">
        <f>SUM(G52:G54)</f>
        <v>87595474</v>
      </c>
      <c r="H55" s="5"/>
      <c r="I55" s="6">
        <f>SUM(I52:I54)</f>
        <v>101827692</v>
      </c>
      <c r="J55" s="41"/>
      <c r="M55" s="2"/>
    </row>
    <row r="56" spans="1:13" ht="23.25" customHeight="1">
      <c r="A56" s="3"/>
      <c r="B56" s="37"/>
      <c r="C56" s="34"/>
      <c r="D56" s="13"/>
      <c r="E56" s="34"/>
      <c r="F56" s="2"/>
      <c r="G56" s="34"/>
      <c r="H56" s="5"/>
      <c r="I56" s="34"/>
      <c r="J56" s="41"/>
      <c r="M56" s="2"/>
    </row>
    <row r="57" spans="1:13" ht="23.25" customHeight="1">
      <c r="A57" s="3" t="s">
        <v>41</v>
      </c>
      <c r="C57" s="30">
        <f>SUM(C49+C55)</f>
        <v>1370242041</v>
      </c>
      <c r="D57" s="13"/>
      <c r="E57" s="30">
        <f>SUM(E49+E55)</f>
        <v>1363675385</v>
      </c>
      <c r="F57" s="2"/>
      <c r="G57" s="30">
        <f>SUM(G49+G55)</f>
        <v>1370142011</v>
      </c>
      <c r="H57" s="5"/>
      <c r="I57" s="30">
        <f>SUM(I49+I55)</f>
        <v>1426300174</v>
      </c>
      <c r="J57" s="41"/>
      <c r="M57" s="2"/>
    </row>
    <row r="58" spans="1:13" ht="23.25" customHeight="1">
      <c r="A58" s="14" t="s">
        <v>0</v>
      </c>
      <c r="C58" s="22"/>
      <c r="E58" s="22"/>
      <c r="G58" s="22"/>
      <c r="I58" s="22"/>
      <c r="J58" s="41"/>
    </row>
    <row r="59" spans="1:13" ht="23.25" customHeight="1">
      <c r="A59" s="14" t="s">
        <v>184</v>
      </c>
      <c r="C59" s="22"/>
      <c r="E59" s="22"/>
      <c r="G59" s="22"/>
      <c r="I59" s="22"/>
      <c r="J59" s="41"/>
    </row>
    <row r="60" spans="1:13" ht="23.25" customHeight="1">
      <c r="A60" s="14"/>
      <c r="C60" s="22"/>
      <c r="E60" s="22"/>
      <c r="G60" s="22"/>
      <c r="I60" s="22"/>
      <c r="J60" s="41"/>
    </row>
    <row r="61" spans="1:13" ht="23.25" customHeight="1">
      <c r="A61" s="14"/>
      <c r="C61" s="114" t="s">
        <v>1</v>
      </c>
      <c r="D61" s="114"/>
      <c r="E61" s="114"/>
      <c r="F61" s="3"/>
      <c r="G61" s="114" t="s">
        <v>2</v>
      </c>
      <c r="H61" s="114"/>
      <c r="I61" s="114"/>
      <c r="J61" s="41"/>
    </row>
    <row r="62" spans="1:13" ht="23.25" customHeight="1">
      <c r="A62" s="14"/>
      <c r="C62" s="115" t="s">
        <v>3</v>
      </c>
      <c r="D62" s="115"/>
      <c r="E62" s="115"/>
      <c r="G62" s="115" t="s">
        <v>3</v>
      </c>
      <c r="H62" s="115"/>
      <c r="I62" s="115"/>
      <c r="J62" s="41"/>
    </row>
    <row r="63" spans="1:13" ht="23.25" customHeight="1">
      <c r="A63" s="14" t="s">
        <v>42</v>
      </c>
      <c r="B63" s="13" t="s">
        <v>5</v>
      </c>
      <c r="C63" s="50">
        <v>2567</v>
      </c>
      <c r="D63" s="13"/>
      <c r="E63" s="50">
        <v>2566</v>
      </c>
      <c r="G63" s="50">
        <v>2567</v>
      </c>
      <c r="H63" s="13"/>
      <c r="I63" s="50">
        <v>2566</v>
      </c>
      <c r="J63" s="41"/>
    </row>
    <row r="64" spans="1:13" ht="23.25" customHeight="1">
      <c r="A64" s="1"/>
      <c r="B64" s="13"/>
      <c r="C64" s="116" t="s">
        <v>6</v>
      </c>
      <c r="D64" s="116"/>
      <c r="E64" s="116"/>
      <c r="F64" s="116"/>
      <c r="G64" s="116"/>
      <c r="H64" s="116"/>
      <c r="I64" s="116"/>
      <c r="J64" s="41"/>
    </row>
    <row r="65" spans="1:17" ht="23.25" customHeight="1">
      <c r="A65" s="17" t="s">
        <v>43</v>
      </c>
      <c r="C65" s="2"/>
      <c r="D65" s="13"/>
      <c r="E65" s="2"/>
      <c r="F65" s="2"/>
      <c r="G65" s="2"/>
      <c r="H65" s="5"/>
      <c r="I65" s="5"/>
      <c r="J65" s="41"/>
    </row>
    <row r="66" spans="1:17" ht="23.25" customHeight="1">
      <c r="A66" s="1" t="s">
        <v>44</v>
      </c>
      <c r="B66" s="13"/>
      <c r="C66" s="2"/>
      <c r="D66" s="13"/>
      <c r="E66" s="2"/>
      <c r="F66" s="2"/>
      <c r="G66" s="2"/>
      <c r="H66" s="5"/>
      <c r="I66" s="5"/>
      <c r="J66" s="41"/>
    </row>
    <row r="67" spans="1:17" ht="23.25" customHeight="1">
      <c r="A67" s="44" t="s">
        <v>45</v>
      </c>
      <c r="B67" s="13"/>
      <c r="C67" s="2"/>
      <c r="D67" s="13"/>
      <c r="E67" s="2"/>
      <c r="F67" s="2"/>
      <c r="G67" s="2"/>
      <c r="H67" s="5"/>
      <c r="I67" s="5"/>
      <c r="J67" s="41"/>
    </row>
    <row r="68" spans="1:17" ht="23.25" customHeight="1">
      <c r="A68" s="15" t="s">
        <v>46</v>
      </c>
      <c r="B68" s="13"/>
      <c r="C68" s="2"/>
      <c r="D68" s="13"/>
      <c r="E68" s="2"/>
      <c r="F68" s="2"/>
      <c r="G68" s="2"/>
      <c r="H68" s="5"/>
      <c r="I68" s="5"/>
      <c r="J68" s="41"/>
    </row>
    <row r="69" spans="1:17" ht="23.25" customHeight="1" thickBot="1">
      <c r="A69" t="s">
        <v>47</v>
      </c>
      <c r="B69" s="13"/>
      <c r="C69" s="48">
        <v>1300000000</v>
      </c>
      <c r="E69" s="48">
        <v>1300000000</v>
      </c>
      <c r="F69" s="2"/>
      <c r="G69" s="48">
        <v>1300000000</v>
      </c>
      <c r="H69" s="5"/>
      <c r="I69" s="48">
        <v>1300000000</v>
      </c>
      <c r="J69" s="41"/>
    </row>
    <row r="70" spans="1:17" ht="23.25" customHeight="1" thickTop="1">
      <c r="A70" s="44" t="s">
        <v>48</v>
      </c>
      <c r="B70" s="13"/>
      <c r="C70" s="33"/>
      <c r="D70" s="13"/>
      <c r="E70" s="33"/>
      <c r="F70" s="2"/>
      <c r="G70" s="33"/>
      <c r="H70" s="5"/>
      <c r="I70" s="33"/>
      <c r="J70" s="41"/>
      <c r="M70" s="2"/>
    </row>
    <row r="71" spans="1:17" ht="23.25" customHeight="1">
      <c r="A71" s="15" t="s">
        <v>46</v>
      </c>
      <c r="B71" s="13"/>
      <c r="C71" s="33"/>
      <c r="D71" s="13"/>
      <c r="E71" s="33"/>
      <c r="F71" s="2"/>
      <c r="G71" s="33"/>
      <c r="H71" s="5"/>
      <c r="I71" s="33"/>
      <c r="J71" s="41"/>
      <c r="M71" s="2"/>
    </row>
    <row r="72" spans="1:17" ht="23.25" customHeight="1">
      <c r="A72" t="s">
        <v>49</v>
      </c>
      <c r="B72" s="13"/>
      <c r="C72" s="100">
        <v>1300000000</v>
      </c>
      <c r="D72" s="13"/>
      <c r="E72" s="33">
        <v>1300000000</v>
      </c>
      <c r="F72" s="2"/>
      <c r="G72" s="33">
        <v>1300000000</v>
      </c>
      <c r="H72" s="5"/>
      <c r="I72" s="33">
        <v>1300000000</v>
      </c>
      <c r="J72" s="41"/>
      <c r="M72" s="2"/>
    </row>
    <row r="73" spans="1:17" ht="23.25" customHeight="1">
      <c r="A73" t="s">
        <v>50</v>
      </c>
      <c r="C73" s="100"/>
      <c r="D73" s="13"/>
      <c r="E73" s="33"/>
      <c r="F73" s="2"/>
      <c r="G73" s="33"/>
      <c r="H73" s="5"/>
      <c r="I73" s="33"/>
      <c r="J73" s="41"/>
    </row>
    <row r="74" spans="1:17" ht="23.25" customHeight="1">
      <c r="A74" s="44" t="s">
        <v>51</v>
      </c>
      <c r="B74" s="13">
        <v>18</v>
      </c>
      <c r="C74" s="33">
        <v>3515423218</v>
      </c>
      <c r="D74" s="13"/>
      <c r="E74" s="33">
        <v>3515423218</v>
      </c>
      <c r="F74" s="2"/>
      <c r="G74" s="33">
        <v>3515423218</v>
      </c>
      <c r="H74" s="5"/>
      <c r="I74" s="33">
        <v>3515423218</v>
      </c>
      <c r="J74" s="41"/>
    </row>
    <row r="75" spans="1:17" ht="23.25" customHeight="1">
      <c r="A75" t="s">
        <v>52</v>
      </c>
      <c r="B75" s="13"/>
      <c r="C75" s="33"/>
      <c r="D75" s="13"/>
      <c r="E75" s="33"/>
      <c r="F75" s="2"/>
      <c r="G75" s="33"/>
      <c r="H75" s="5"/>
      <c r="I75" s="33"/>
      <c r="J75" s="41"/>
      <c r="M75" s="2"/>
    </row>
    <row r="76" spans="1:17" ht="23.25" customHeight="1">
      <c r="A76" s="44" t="s">
        <v>53</v>
      </c>
      <c r="B76" s="109">
        <v>18</v>
      </c>
      <c r="C76" s="33">
        <v>56079360</v>
      </c>
      <c r="D76" s="13"/>
      <c r="E76" s="33">
        <v>56079360</v>
      </c>
      <c r="F76" s="2"/>
      <c r="G76" s="33">
        <v>56079360</v>
      </c>
      <c r="H76" s="5"/>
      <c r="I76" s="33">
        <v>56079360</v>
      </c>
      <c r="J76" s="41"/>
      <c r="M76" s="2"/>
    </row>
    <row r="77" spans="1:17" ht="23.25" customHeight="1">
      <c r="A77" t="s">
        <v>54</v>
      </c>
      <c r="B77" s="13"/>
      <c r="C77" s="33"/>
      <c r="D77" s="85"/>
      <c r="E77" s="33"/>
      <c r="F77" s="60"/>
      <c r="G77" s="33"/>
      <c r="H77" s="5"/>
      <c r="I77" s="33"/>
      <c r="J77" s="41"/>
      <c r="M77" s="2"/>
    </row>
    <row r="78" spans="1:17" ht="23.25" customHeight="1">
      <c r="A78" s="44" t="s">
        <v>55</v>
      </c>
      <c r="B78" s="13"/>
      <c r="C78" s="33"/>
      <c r="D78" s="85"/>
      <c r="E78" s="33"/>
      <c r="F78" s="60"/>
      <c r="G78" s="33"/>
      <c r="H78" s="5"/>
      <c r="I78" s="33"/>
      <c r="J78" s="41"/>
    </row>
    <row r="79" spans="1:17" ht="23.25" customHeight="1">
      <c r="A79" s="45" t="s">
        <v>56</v>
      </c>
      <c r="B79" s="109">
        <v>18</v>
      </c>
      <c r="C79" s="33">
        <v>130000000</v>
      </c>
      <c r="D79" s="85"/>
      <c r="E79" s="33">
        <v>130000000</v>
      </c>
      <c r="F79" s="60"/>
      <c r="G79" s="33">
        <v>130000000</v>
      </c>
      <c r="H79" s="5"/>
      <c r="I79" s="33">
        <v>130000000</v>
      </c>
      <c r="J79" s="41"/>
    </row>
    <row r="80" spans="1:17" s="64" customFormat="1" ht="23.25" customHeight="1">
      <c r="A80" s="87" t="s">
        <v>57</v>
      </c>
      <c r="B80" s="88"/>
      <c r="C80" s="33">
        <f>774674965-574731</f>
        <v>774100234</v>
      </c>
      <c r="D80" s="85"/>
      <c r="E80" s="33">
        <v>897835285</v>
      </c>
      <c r="F80" s="60"/>
      <c r="G80" s="33">
        <f>799402031-574731</f>
        <v>798827300</v>
      </c>
      <c r="H80" s="67"/>
      <c r="I80" s="33">
        <v>867045157</v>
      </c>
      <c r="J80" s="123"/>
      <c r="K80" s="124"/>
      <c r="L80" s="124"/>
      <c r="M80" s="124"/>
      <c r="N80" s="124"/>
      <c r="O80" s="89"/>
      <c r="P80" s="89"/>
      <c r="Q80" s="89"/>
    </row>
    <row r="81" spans="1:14" ht="23.25" customHeight="1">
      <c r="A81" t="s">
        <v>58</v>
      </c>
      <c r="C81" s="33">
        <v>-64450752</v>
      </c>
      <c r="D81" s="85"/>
      <c r="E81" s="33">
        <v>-57827396</v>
      </c>
      <c r="F81" s="60"/>
      <c r="G81" s="47">
        <v>0</v>
      </c>
      <c r="H81" s="5"/>
      <c r="I81" s="47">
        <v>0</v>
      </c>
      <c r="J81" s="122"/>
      <c r="K81" s="122"/>
      <c r="L81" s="122"/>
      <c r="M81" s="122"/>
      <c r="N81" s="122"/>
    </row>
    <row r="82" spans="1:14" ht="23.25" customHeight="1">
      <c r="A82" s="3" t="s">
        <v>59</v>
      </c>
      <c r="C82" s="31">
        <f>SUM(C70:C81)</f>
        <v>5711152060</v>
      </c>
      <c r="D82" s="85"/>
      <c r="E82" s="31">
        <f>SUM(E70:E81)</f>
        <v>5841510467</v>
      </c>
      <c r="F82" s="60"/>
      <c r="G82" s="31">
        <f>SUM(G70:G81)</f>
        <v>5800329878</v>
      </c>
      <c r="H82" s="5"/>
      <c r="I82" s="31">
        <f>SUM(I70:I81)</f>
        <v>5868547735</v>
      </c>
      <c r="J82" s="125"/>
      <c r="K82" s="125"/>
      <c r="L82" s="122"/>
      <c r="M82" s="122"/>
      <c r="N82" s="122"/>
    </row>
    <row r="83" spans="1:14" ht="23.25" customHeight="1">
      <c r="A83" s="46"/>
      <c r="C83" s="35"/>
      <c r="D83" s="13"/>
      <c r="E83" s="35"/>
      <c r="F83" s="2"/>
      <c r="G83" s="35"/>
      <c r="H83" s="5"/>
      <c r="I83" s="35"/>
      <c r="J83" s="122"/>
      <c r="K83" s="122"/>
      <c r="L83" s="122"/>
      <c r="M83" s="122"/>
      <c r="N83" s="122"/>
    </row>
    <row r="84" spans="1:14" ht="23.25" customHeight="1" thickBot="1">
      <c r="A84" s="3" t="s">
        <v>60</v>
      </c>
      <c r="C84" s="28">
        <f>SUM(C57+C82)</f>
        <v>7081394101</v>
      </c>
      <c r="D84" s="13"/>
      <c r="E84" s="28">
        <f>SUM(E57+E82)</f>
        <v>7205185852</v>
      </c>
      <c r="F84" s="2"/>
      <c r="G84" s="28">
        <f>SUM(G57+G82)</f>
        <v>7170471889</v>
      </c>
      <c r="H84" s="5"/>
      <c r="I84" s="28">
        <f>SUM(I57+I82)</f>
        <v>7294847909</v>
      </c>
      <c r="J84" s="122"/>
      <c r="K84" s="122"/>
      <c r="L84" s="122"/>
      <c r="M84" s="122"/>
      <c r="N84" s="122"/>
    </row>
    <row r="85" spans="1:14" ht="23.25" customHeight="1" thickTop="1">
      <c r="C85" s="49"/>
      <c r="E85" s="49"/>
      <c r="G85" s="2"/>
      <c r="I85" s="2"/>
    </row>
    <row r="86" spans="1:14" ht="23.25" customHeight="1">
      <c r="C86" s="63">
        <f>C84-C32</f>
        <v>0</v>
      </c>
      <c r="D86" s="2">
        <f t="shared" ref="D86:H86" si="0">D84-D32</f>
        <v>0</v>
      </c>
      <c r="E86" s="2">
        <f>E84-E32</f>
        <v>0</v>
      </c>
      <c r="F86" s="2">
        <f t="shared" si="0"/>
        <v>0</v>
      </c>
      <c r="G86" s="2">
        <f>G84-G32</f>
        <v>0</v>
      </c>
      <c r="H86" s="2">
        <f t="shared" si="0"/>
        <v>0</v>
      </c>
      <c r="I86" s="2">
        <f>I84-I32</f>
        <v>0</v>
      </c>
    </row>
  </sheetData>
  <mergeCells count="15">
    <mergeCell ref="C64:I64"/>
    <mergeCell ref="G61:I61"/>
    <mergeCell ref="C61:E61"/>
    <mergeCell ref="C7:I7"/>
    <mergeCell ref="C37:E37"/>
    <mergeCell ref="G37:I37"/>
    <mergeCell ref="C40:I40"/>
    <mergeCell ref="C62:E62"/>
    <mergeCell ref="G62:I62"/>
    <mergeCell ref="C4:E4"/>
    <mergeCell ref="G4:I4"/>
    <mergeCell ref="C5:E5"/>
    <mergeCell ref="G5:I5"/>
    <mergeCell ref="C38:E38"/>
    <mergeCell ref="G38:I38"/>
  </mergeCells>
  <phoneticPr fontId="14" type="noConversion"/>
  <pageMargins left="0.7" right="0.7" top="0.48" bottom="0.5" header="0.44" footer="0.5"/>
  <pageSetup paperSize="9" scale="89" firstPageNumber="7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3" max="8" man="1"/>
    <brk id="57" max="16383" man="1"/>
  </rowBreaks>
  <ignoredErrors>
    <ignoredError sqref="E82:I82 C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81"/>
  <sheetViews>
    <sheetView topLeftCell="A43" zoomScale="87" zoomScaleNormal="87" workbookViewId="0">
      <selection activeCell="N56" sqref="N56"/>
    </sheetView>
  </sheetViews>
  <sheetFormatPr defaultColWidth="9.09765625" defaultRowHeight="23.25" customHeight="1"/>
  <cols>
    <col min="1" max="1" width="37.3984375" customWidth="1"/>
    <col min="2" max="2" width="8.3984375" style="15" customWidth="1"/>
    <col min="3" max="3" width="15.59765625" customWidth="1"/>
    <col min="4" max="4" width="1.09765625" style="15" customWidth="1"/>
    <col min="5" max="5" width="15.59765625" customWidth="1"/>
    <col min="6" max="6" width="1.09765625" customWidth="1"/>
    <col min="7" max="7" width="14.59765625" customWidth="1"/>
    <col min="8" max="8" width="1.09765625" customWidth="1"/>
    <col min="9" max="9" width="14.59765625" customWidth="1"/>
    <col min="10" max="10" width="14.19921875" customWidth="1"/>
    <col min="11" max="11" width="15.3984375" customWidth="1"/>
    <col min="12" max="12" width="12.19921875" bestFit="1" customWidth="1"/>
    <col min="14" max="14" width="15.296875" bestFit="1" customWidth="1"/>
  </cols>
  <sheetData>
    <row r="1" spans="1:12" ht="23.25" customHeight="1">
      <c r="A1" s="14" t="s">
        <v>0</v>
      </c>
    </row>
    <row r="2" spans="1:12" ht="23.25" customHeight="1">
      <c r="A2" s="14" t="s">
        <v>61</v>
      </c>
    </row>
    <row r="3" spans="1:12" ht="23.25" customHeight="1">
      <c r="A3" s="14"/>
    </row>
    <row r="4" spans="1:12" ht="23.25" customHeight="1">
      <c r="A4" s="14"/>
      <c r="C4" s="114" t="s">
        <v>1</v>
      </c>
      <c r="D4" s="114"/>
      <c r="E4" s="114"/>
      <c r="F4" s="3"/>
      <c r="G4" s="114" t="s">
        <v>2</v>
      </c>
      <c r="H4" s="114"/>
      <c r="I4" s="114"/>
    </row>
    <row r="5" spans="1:12" ht="23.25" customHeight="1">
      <c r="A5" s="14"/>
      <c r="C5" s="115" t="s">
        <v>62</v>
      </c>
      <c r="D5" s="115"/>
      <c r="E5" s="115"/>
      <c r="G5" s="115" t="s">
        <v>62</v>
      </c>
      <c r="H5" s="115"/>
      <c r="I5" s="115"/>
    </row>
    <row r="6" spans="1:12" ht="23.25" customHeight="1">
      <c r="A6" s="14"/>
      <c r="C6" s="115" t="s">
        <v>63</v>
      </c>
      <c r="D6" s="115"/>
      <c r="E6" s="115"/>
      <c r="G6" s="115" t="s">
        <v>63</v>
      </c>
      <c r="H6" s="115"/>
      <c r="I6" s="115"/>
    </row>
    <row r="7" spans="1:12" ht="23.25" customHeight="1">
      <c r="A7" s="14"/>
      <c r="B7" s="13" t="s">
        <v>5</v>
      </c>
      <c r="C7" s="50">
        <v>2567</v>
      </c>
      <c r="D7" s="13"/>
      <c r="E7" s="50">
        <v>2566</v>
      </c>
      <c r="G7" s="50">
        <v>2567</v>
      </c>
      <c r="H7" s="13"/>
      <c r="I7" s="50">
        <v>2566</v>
      </c>
    </row>
    <row r="8" spans="1:12" ht="23.25" customHeight="1">
      <c r="A8" s="1"/>
      <c r="B8" s="13"/>
      <c r="C8" s="116" t="s">
        <v>6</v>
      </c>
      <c r="D8" s="116"/>
      <c r="E8" s="116"/>
      <c r="F8" s="116"/>
      <c r="G8" s="116"/>
      <c r="H8" s="116"/>
      <c r="I8" s="116"/>
    </row>
    <row r="9" spans="1:12" ht="23.25" customHeight="1">
      <c r="A9" s="17" t="s">
        <v>64</v>
      </c>
      <c r="B9" s="13">
        <v>5</v>
      </c>
      <c r="D9" s="13"/>
      <c r="H9" s="1"/>
      <c r="I9" s="1"/>
    </row>
    <row r="10" spans="1:12" ht="23.25" customHeight="1">
      <c r="A10" s="1" t="s">
        <v>65</v>
      </c>
      <c r="B10" s="13">
        <v>19</v>
      </c>
      <c r="C10" s="11">
        <v>8594390621</v>
      </c>
      <c r="D10" s="13"/>
      <c r="E10" s="11">
        <v>8049904604</v>
      </c>
      <c r="F10" s="2"/>
      <c r="G10" s="11">
        <v>8594390621</v>
      </c>
      <c r="H10" s="5"/>
      <c r="I10" s="11">
        <v>8049904604</v>
      </c>
    </row>
    <row r="11" spans="1:12" ht="23.25" customHeight="1">
      <c r="A11" t="s">
        <v>66</v>
      </c>
      <c r="B11" s="13"/>
      <c r="C11" s="11">
        <v>17938990</v>
      </c>
      <c r="D11" s="13"/>
      <c r="E11" s="11">
        <v>7643501</v>
      </c>
      <c r="F11" s="2"/>
      <c r="G11" s="11">
        <f>17936035</f>
        <v>17936035</v>
      </c>
      <c r="H11" s="5"/>
      <c r="I11" s="11">
        <v>7639086</v>
      </c>
      <c r="J11" s="2"/>
    </row>
    <row r="12" spans="1:12" ht="23.25" customHeight="1">
      <c r="A12" t="s">
        <v>67</v>
      </c>
      <c r="G12" s="2"/>
      <c r="J12" s="2"/>
      <c r="L12" s="2"/>
    </row>
    <row r="13" spans="1:12" ht="23.25" customHeight="1">
      <c r="A13" t="s">
        <v>164</v>
      </c>
      <c r="B13" s="13">
        <v>12</v>
      </c>
      <c r="C13" s="11">
        <v>0</v>
      </c>
      <c r="D13" s="13"/>
      <c r="E13" s="11">
        <v>0</v>
      </c>
      <c r="F13" s="2"/>
      <c r="G13" s="11">
        <v>0</v>
      </c>
      <c r="H13" s="5"/>
      <c r="I13" s="11">
        <v>20157005</v>
      </c>
      <c r="J13" s="2"/>
      <c r="L13" s="2"/>
    </row>
    <row r="14" spans="1:12" ht="23.25" customHeight="1">
      <c r="A14" s="1" t="s">
        <v>68</v>
      </c>
      <c r="B14" s="13"/>
      <c r="C14" s="11">
        <v>58813492</v>
      </c>
      <c r="D14" s="13"/>
      <c r="E14" s="11">
        <v>27496181</v>
      </c>
      <c r="F14" s="2"/>
      <c r="G14" s="11">
        <v>58813492</v>
      </c>
      <c r="H14" s="5"/>
      <c r="I14" s="11">
        <v>27496181</v>
      </c>
    </row>
    <row r="15" spans="1:12" ht="23.25" customHeight="1">
      <c r="A15" s="3" t="s">
        <v>177</v>
      </c>
      <c r="B15" s="13"/>
      <c r="C15" s="6">
        <f>SUM(C10:C14)</f>
        <v>8671143103</v>
      </c>
      <c r="D15" s="13"/>
      <c r="E15" s="6">
        <f>SUM(E10:E14)</f>
        <v>8085044286</v>
      </c>
      <c r="F15" s="2"/>
      <c r="G15" s="6">
        <f>SUM(G10:G14)</f>
        <v>8671140148</v>
      </c>
      <c r="H15" s="5"/>
      <c r="I15" s="6">
        <f>SUM(I10:I14)</f>
        <v>8105196876</v>
      </c>
      <c r="K15" s="2"/>
    </row>
    <row r="16" spans="1:12" s="91" customFormat="1" ht="23.25" customHeight="1">
      <c r="A16" s="3"/>
      <c r="B16" s="106"/>
      <c r="C16" s="107"/>
      <c r="D16" s="106"/>
      <c r="E16" s="107"/>
      <c r="F16" s="2"/>
      <c r="G16" s="107"/>
      <c r="H16" s="5"/>
      <c r="I16" s="107"/>
      <c r="K16" s="2"/>
    </row>
    <row r="17" spans="1:11" ht="23.25" customHeight="1">
      <c r="A17" s="17" t="s">
        <v>178</v>
      </c>
      <c r="B17" s="106" t="s">
        <v>199</v>
      </c>
      <c r="C17" s="7"/>
      <c r="D17" s="19"/>
      <c r="E17" s="7"/>
      <c r="F17" s="7"/>
      <c r="G17" s="7"/>
      <c r="H17" s="7"/>
      <c r="I17" s="7"/>
    </row>
    <row r="18" spans="1:11" ht="23" customHeight="1">
      <c r="A18" s="1" t="s">
        <v>69</v>
      </c>
      <c r="B18" s="13">
        <v>10</v>
      </c>
      <c r="C18" s="11">
        <v>6382223801</v>
      </c>
      <c r="D18" s="13"/>
      <c r="E18" s="11">
        <v>6163215337</v>
      </c>
      <c r="F18" s="2"/>
      <c r="G18" s="11">
        <v>6382223801</v>
      </c>
      <c r="H18" s="5"/>
      <c r="I18" s="11">
        <v>6163215337</v>
      </c>
    </row>
    <row r="19" spans="1:11" s="64" customFormat="1" ht="23.25" customHeight="1">
      <c r="A19" s="64" t="s">
        <v>70</v>
      </c>
      <c r="B19" s="85"/>
      <c r="C19" s="11">
        <f>383389832-400</f>
        <v>383389432</v>
      </c>
      <c r="D19" s="85"/>
      <c r="E19" s="11">
        <v>381412874</v>
      </c>
      <c r="F19" s="60"/>
      <c r="G19" s="11">
        <v>383389432</v>
      </c>
      <c r="H19" s="67"/>
      <c r="I19" s="11">
        <v>381412874</v>
      </c>
    </row>
    <row r="20" spans="1:11" s="64" customFormat="1" ht="23.25" customHeight="1">
      <c r="A20" s="66" t="s">
        <v>71</v>
      </c>
      <c r="B20" s="85"/>
      <c r="C20" s="11">
        <v>204794639</v>
      </c>
      <c r="D20" s="85"/>
      <c r="E20" s="11">
        <v>168165903</v>
      </c>
      <c r="F20" s="60"/>
      <c r="G20" s="11">
        <v>202903090</v>
      </c>
      <c r="H20" s="67"/>
      <c r="I20" s="11">
        <v>169293430</v>
      </c>
    </row>
    <row r="21" spans="1:11" ht="23.25" customHeight="1">
      <c r="A21" s="3" t="s">
        <v>72</v>
      </c>
      <c r="B21" s="13"/>
      <c r="C21" s="6">
        <f>SUM(C18:C20)</f>
        <v>6970407872</v>
      </c>
      <c r="D21" s="13"/>
      <c r="E21" s="6">
        <f>SUM(E18:E20)</f>
        <v>6712794114</v>
      </c>
      <c r="F21" s="2"/>
      <c r="G21" s="6">
        <f>SUM(G18:G20)</f>
        <v>6968516323</v>
      </c>
      <c r="H21" s="5"/>
      <c r="I21" s="6">
        <f>SUM(I18:I20)</f>
        <v>6713921641</v>
      </c>
    </row>
    <row r="22" spans="1:11" ht="23.25" customHeight="1">
      <c r="A22" s="52"/>
      <c r="B22" s="19"/>
      <c r="C22" s="7"/>
      <c r="D22" s="19"/>
      <c r="E22" s="7"/>
      <c r="F22" s="7"/>
      <c r="G22" s="7"/>
      <c r="H22" s="7"/>
      <c r="I22" s="7"/>
    </row>
    <row r="23" spans="1:11" ht="23.25" customHeight="1">
      <c r="A23" s="3" t="s">
        <v>73</v>
      </c>
      <c r="B23" s="13"/>
      <c r="C23" s="8">
        <f>C15-C21</f>
        <v>1700735231</v>
      </c>
      <c r="D23" s="18"/>
      <c r="E23" s="8">
        <f>E15-E21</f>
        <v>1372250172</v>
      </c>
      <c r="F23" s="8"/>
      <c r="G23" s="8">
        <f>G15-G21</f>
        <v>1702623825</v>
      </c>
      <c r="H23" s="8"/>
      <c r="I23" s="8">
        <f>I15-I21</f>
        <v>1391275235</v>
      </c>
    </row>
    <row r="24" spans="1:11" ht="23.25" customHeight="1">
      <c r="A24" t="s">
        <v>74</v>
      </c>
      <c r="B24" s="13"/>
      <c r="C24" s="2">
        <v>-1519076</v>
      </c>
      <c r="D24" s="13"/>
      <c r="E24" s="2">
        <v>-1831391</v>
      </c>
      <c r="F24" s="2"/>
      <c r="G24" s="2">
        <v>-1519076</v>
      </c>
      <c r="H24" s="2"/>
      <c r="I24" s="2">
        <v>-1831391</v>
      </c>
    </row>
    <row r="25" spans="1:11" ht="23.25" customHeight="1">
      <c r="A25" t="s">
        <v>75</v>
      </c>
      <c r="B25" s="13"/>
      <c r="C25" s="2"/>
      <c r="D25" s="13"/>
      <c r="E25" s="2"/>
      <c r="F25" s="2"/>
      <c r="G25" s="2"/>
      <c r="H25" s="2"/>
      <c r="I25" s="2"/>
    </row>
    <row r="26" spans="1:11" ht="23.25" customHeight="1">
      <c r="A26" t="s">
        <v>76</v>
      </c>
      <c r="B26" s="13">
        <v>12</v>
      </c>
      <c r="C26" s="20">
        <v>9271400</v>
      </c>
      <c r="D26" s="13"/>
      <c r="E26" s="20">
        <v>4614251</v>
      </c>
      <c r="F26" s="2"/>
      <c r="G26" s="20">
        <v>0</v>
      </c>
      <c r="H26" s="5"/>
      <c r="I26" s="20">
        <v>0</v>
      </c>
    </row>
    <row r="27" spans="1:11" s="3" customFormat="1" ht="23.25" customHeight="1">
      <c r="A27" s="3" t="s">
        <v>77</v>
      </c>
      <c r="B27" s="18"/>
      <c r="C27" s="10">
        <f>SUM(C23:C26)</f>
        <v>1708487555</v>
      </c>
      <c r="D27" s="81"/>
      <c r="E27" s="10">
        <f>SUM(E23:E26)</f>
        <v>1375033032</v>
      </c>
      <c r="F27" s="113"/>
      <c r="G27" s="10">
        <f>SUM(G23:G26)</f>
        <v>1701104749</v>
      </c>
      <c r="H27" s="113"/>
      <c r="I27" s="10">
        <f>SUM(I23:I26)</f>
        <v>1389443844</v>
      </c>
    </row>
    <row r="28" spans="1:11" ht="23.25" customHeight="1">
      <c r="A28" t="s">
        <v>78</v>
      </c>
      <c r="B28" s="13">
        <v>21</v>
      </c>
      <c r="C28" s="20">
        <f>-401647875-574731</f>
        <v>-402222606</v>
      </c>
      <c r="D28" s="85"/>
      <c r="E28" s="20">
        <v>-274612723</v>
      </c>
      <c r="F28" s="60"/>
      <c r="G28" s="20">
        <f>-338747875-574731</f>
        <v>-339322606</v>
      </c>
      <c r="H28" s="60"/>
      <c r="I28" s="20">
        <v>-263444130</v>
      </c>
      <c r="J28" s="2"/>
    </row>
    <row r="29" spans="1:11" ht="23.25" customHeight="1">
      <c r="A29" s="3" t="s">
        <v>79</v>
      </c>
      <c r="B29" s="13"/>
      <c r="C29" s="68">
        <f>SUM(C27:C28)</f>
        <v>1306264949</v>
      </c>
      <c r="D29" s="85"/>
      <c r="E29" s="68">
        <f>SUM(E27:E28)</f>
        <v>1100420309</v>
      </c>
      <c r="F29" s="60"/>
      <c r="G29" s="68">
        <f>SUM(G27:G28)</f>
        <v>1361782143</v>
      </c>
      <c r="H29" s="67"/>
      <c r="I29" s="68">
        <f>SUM(I27:I28)</f>
        <v>1125999714</v>
      </c>
      <c r="J29" s="53"/>
      <c r="K29" s="54"/>
    </row>
    <row r="30" spans="1:11" s="3" customFormat="1" ht="23.25" customHeight="1">
      <c r="B30" s="18"/>
      <c r="C30" s="9"/>
      <c r="D30" s="81"/>
      <c r="E30" s="9"/>
      <c r="F30" s="113"/>
      <c r="G30" s="9"/>
      <c r="H30" s="113"/>
      <c r="I30" s="9"/>
    </row>
    <row r="31" spans="1:11" ht="23.25" customHeight="1">
      <c r="A31" s="14" t="s">
        <v>0</v>
      </c>
      <c r="C31" s="64"/>
      <c r="D31" s="88"/>
      <c r="E31" s="64"/>
      <c r="F31" s="64"/>
      <c r="G31" s="64"/>
      <c r="H31" s="64"/>
      <c r="I31" s="64"/>
    </row>
    <row r="32" spans="1:11" ht="23.25" customHeight="1">
      <c r="A32" s="14" t="s">
        <v>61</v>
      </c>
      <c r="C32" s="64"/>
      <c r="D32" s="88"/>
      <c r="E32" s="64"/>
      <c r="F32" s="64"/>
      <c r="G32" s="64"/>
      <c r="H32" s="64"/>
      <c r="I32" s="64"/>
    </row>
    <row r="33" spans="1:14" ht="23.25" customHeight="1">
      <c r="A33" s="14"/>
      <c r="C33" s="64"/>
      <c r="D33" s="88"/>
      <c r="E33" s="64"/>
      <c r="F33" s="64"/>
      <c r="G33" s="64"/>
      <c r="H33" s="64"/>
      <c r="I33" s="64"/>
    </row>
    <row r="34" spans="1:14" ht="23.25" customHeight="1">
      <c r="A34" s="14"/>
      <c r="C34" s="117" t="s">
        <v>1</v>
      </c>
      <c r="D34" s="117"/>
      <c r="E34" s="117"/>
      <c r="F34" s="95"/>
      <c r="G34" s="117" t="s">
        <v>2</v>
      </c>
      <c r="H34" s="117"/>
      <c r="I34" s="117"/>
    </row>
    <row r="35" spans="1:14" ht="23.25" customHeight="1">
      <c r="A35" s="14"/>
      <c r="C35" s="115" t="s">
        <v>62</v>
      </c>
      <c r="D35" s="115"/>
      <c r="E35" s="115"/>
      <c r="G35" s="115" t="s">
        <v>62</v>
      </c>
      <c r="H35" s="115"/>
      <c r="I35" s="115"/>
    </row>
    <row r="36" spans="1:14" ht="23.25" customHeight="1">
      <c r="A36" s="14"/>
      <c r="C36" s="115" t="s">
        <v>63</v>
      </c>
      <c r="D36" s="115"/>
      <c r="E36" s="115"/>
      <c r="G36" s="115" t="s">
        <v>63</v>
      </c>
      <c r="H36" s="115"/>
      <c r="I36" s="115"/>
    </row>
    <row r="37" spans="1:14" ht="23.25" customHeight="1">
      <c r="A37" s="14"/>
      <c r="B37" s="13" t="s">
        <v>5</v>
      </c>
      <c r="C37" s="50">
        <v>2567</v>
      </c>
      <c r="D37" s="13"/>
      <c r="E37" s="50">
        <v>2566</v>
      </c>
      <c r="G37" s="50">
        <v>2567</v>
      </c>
      <c r="H37" s="13"/>
      <c r="I37" s="50">
        <v>2566</v>
      </c>
    </row>
    <row r="38" spans="1:14" ht="23.25" customHeight="1">
      <c r="A38" s="1"/>
      <c r="B38" s="13"/>
      <c r="C38" s="116" t="s">
        <v>6</v>
      </c>
      <c r="D38" s="116"/>
      <c r="E38" s="116"/>
      <c r="F38" s="116"/>
      <c r="G38" s="116"/>
      <c r="H38" s="116"/>
      <c r="I38" s="116"/>
    </row>
    <row r="39" spans="1:14" ht="23.25" customHeight="1">
      <c r="A39" s="3" t="s">
        <v>80</v>
      </c>
      <c r="B39" s="13"/>
      <c r="C39" s="13"/>
      <c r="D39" s="13"/>
      <c r="E39" s="13"/>
      <c r="F39" s="13"/>
      <c r="G39" s="13"/>
      <c r="H39" s="13"/>
      <c r="I39" s="13"/>
    </row>
    <row r="40" spans="1:14" ht="23.25" customHeight="1">
      <c r="A40" s="17" t="s">
        <v>81</v>
      </c>
      <c r="B40" s="13"/>
      <c r="C40" s="13"/>
      <c r="D40" s="13"/>
      <c r="E40" s="13"/>
      <c r="F40" s="13"/>
      <c r="G40" s="13"/>
      <c r="H40" s="13"/>
      <c r="I40" s="13"/>
    </row>
    <row r="41" spans="1:14" ht="23.25" customHeight="1">
      <c r="A41" s="25" t="s">
        <v>82</v>
      </c>
      <c r="B41" s="13"/>
      <c r="C41" s="13"/>
      <c r="D41" s="13"/>
      <c r="E41" s="13"/>
      <c r="F41" s="13"/>
      <c r="G41" s="13"/>
      <c r="H41" s="13"/>
      <c r="I41" s="13"/>
    </row>
    <row r="42" spans="1:14" ht="23.25" customHeight="1">
      <c r="A42" t="s">
        <v>83</v>
      </c>
      <c r="B42" s="13"/>
      <c r="C42" s="13"/>
      <c r="D42" s="13"/>
      <c r="E42" s="13"/>
      <c r="F42" s="13"/>
      <c r="G42" s="13"/>
      <c r="H42" s="13"/>
      <c r="I42" s="13"/>
    </row>
    <row r="43" spans="1:14" ht="23.25" customHeight="1">
      <c r="A43" t="s">
        <v>84</v>
      </c>
      <c r="B43" s="13">
        <v>12</v>
      </c>
      <c r="C43" s="60">
        <v>-6623356</v>
      </c>
      <c r="D43" s="13"/>
      <c r="E43" s="60">
        <v>1070292</v>
      </c>
      <c r="F43" s="13"/>
      <c r="G43" s="2">
        <v>0</v>
      </c>
      <c r="H43" s="13"/>
      <c r="I43" s="2">
        <v>0</v>
      </c>
    </row>
    <row r="44" spans="1:14" ht="23.25" customHeight="1">
      <c r="B44" s="13"/>
      <c r="C44" s="6">
        <f>SUM(C43)</f>
        <v>-6623356</v>
      </c>
      <c r="D44" s="13"/>
      <c r="E44" s="6">
        <f>SUM(E43)</f>
        <v>1070292</v>
      </c>
      <c r="F44" s="13"/>
      <c r="G44" s="6">
        <f>SUM(G43)</f>
        <v>0</v>
      </c>
      <c r="H44" s="13"/>
      <c r="I44" s="6">
        <f>SUM(I43)</f>
        <v>0</v>
      </c>
    </row>
    <row r="45" spans="1:14" ht="23.25" hidden="1" customHeight="1">
      <c r="A45" s="83" t="s">
        <v>85</v>
      </c>
      <c r="B45" s="13"/>
      <c r="C45" s="13"/>
      <c r="D45" s="13"/>
      <c r="E45" s="13"/>
      <c r="F45" s="13"/>
      <c r="G45" s="13"/>
      <c r="H45" s="13"/>
      <c r="I45" s="13"/>
    </row>
    <row r="46" spans="1:14" ht="23.25" hidden="1" customHeight="1">
      <c r="A46" s="84" t="s">
        <v>82</v>
      </c>
      <c r="B46" s="13"/>
      <c r="C46" s="62"/>
      <c r="D46" s="13"/>
      <c r="E46" s="62"/>
      <c r="F46" s="13"/>
      <c r="G46" s="62"/>
      <c r="H46" s="13"/>
      <c r="I46" s="62"/>
      <c r="N46" s="2"/>
    </row>
    <row r="47" spans="1:14" ht="23.25" hidden="1" customHeight="1">
      <c r="A47" t="s">
        <v>86</v>
      </c>
      <c r="B47" s="13"/>
      <c r="C47" s="2"/>
      <c r="D47" s="13"/>
      <c r="E47" s="2"/>
      <c r="F47" s="2"/>
      <c r="G47" s="2"/>
      <c r="H47" s="2"/>
      <c r="I47" s="2"/>
    </row>
    <row r="48" spans="1:14" ht="23.25" hidden="1" customHeight="1">
      <c r="A48" s="44" t="s">
        <v>87</v>
      </c>
      <c r="B48" s="13">
        <v>17</v>
      </c>
      <c r="C48" s="2"/>
      <c r="D48" s="13"/>
      <c r="E48" s="2">
        <v>0</v>
      </c>
      <c r="F48" s="2"/>
      <c r="G48" s="2">
        <v>0</v>
      </c>
      <c r="H48" s="2"/>
      <c r="I48" s="2">
        <v>0</v>
      </c>
    </row>
    <row r="49" spans="1:9" ht="23.25" hidden="1" customHeight="1">
      <c r="A49" t="s">
        <v>88</v>
      </c>
      <c r="B49" s="13"/>
      <c r="C49" s="2"/>
      <c r="D49" s="13"/>
      <c r="E49" s="2"/>
      <c r="F49" s="2"/>
      <c r="G49" s="2"/>
      <c r="H49" s="2"/>
      <c r="I49" s="2"/>
    </row>
    <row r="50" spans="1:9" ht="23.25" hidden="1" customHeight="1">
      <c r="A50" s="44" t="s">
        <v>89</v>
      </c>
      <c r="B50" s="13"/>
      <c r="C50" s="2"/>
      <c r="D50" s="13"/>
      <c r="E50" s="2"/>
      <c r="F50" s="2"/>
      <c r="G50" s="2"/>
      <c r="H50" s="2"/>
      <c r="I50" s="2"/>
    </row>
    <row r="51" spans="1:9" ht="23.25" hidden="1" customHeight="1">
      <c r="A51" s="44" t="s">
        <v>90</v>
      </c>
      <c r="B51" s="13">
        <v>21</v>
      </c>
      <c r="C51" s="60">
        <v>0</v>
      </c>
      <c r="D51" s="13"/>
      <c r="E51" s="2">
        <v>0</v>
      </c>
      <c r="F51" s="2"/>
      <c r="G51" s="60">
        <v>0</v>
      </c>
      <c r="H51" s="2"/>
      <c r="I51" s="2">
        <v>0</v>
      </c>
    </row>
    <row r="52" spans="1:9" ht="23.25" hidden="1" customHeight="1">
      <c r="B52" s="13"/>
      <c r="C52" s="6">
        <f>SUM(C48:C51)</f>
        <v>0</v>
      </c>
      <c r="D52" s="13"/>
      <c r="E52" s="6">
        <f>SUM(E48:E51)</f>
        <v>0</v>
      </c>
      <c r="F52" s="2"/>
      <c r="G52" s="6">
        <f>SUM(G48:G51)</f>
        <v>0</v>
      </c>
      <c r="H52" s="2"/>
      <c r="I52" s="6">
        <f>SUM(I48:I51)</f>
        <v>0</v>
      </c>
    </row>
    <row r="53" spans="1:9" ht="23.25" customHeight="1">
      <c r="A53" s="3" t="s">
        <v>91</v>
      </c>
      <c r="B53" s="13"/>
      <c r="C53" s="34"/>
      <c r="D53" s="13"/>
      <c r="E53" s="34"/>
      <c r="F53" s="13"/>
      <c r="G53" s="34"/>
      <c r="H53" s="13"/>
      <c r="I53" s="34"/>
    </row>
    <row r="54" spans="1:9" s="3" customFormat="1" ht="23.25" customHeight="1">
      <c r="A54" s="55" t="s">
        <v>92</v>
      </c>
      <c r="B54" s="18"/>
      <c r="C54" s="30">
        <v>-6623356</v>
      </c>
      <c r="D54" s="18"/>
      <c r="E54" s="30">
        <v>1070292</v>
      </c>
      <c r="F54" s="51"/>
      <c r="G54" s="30">
        <v>0</v>
      </c>
      <c r="H54" s="51"/>
      <c r="I54" s="30">
        <f>SUM(I52,I44)</f>
        <v>0</v>
      </c>
    </row>
    <row r="55" spans="1:9" ht="23.25" customHeight="1" thickBot="1">
      <c r="A55" s="3" t="s">
        <v>93</v>
      </c>
      <c r="B55" s="13"/>
      <c r="C55" s="28">
        <f>C29+C54</f>
        <v>1299641593</v>
      </c>
      <c r="D55" s="13"/>
      <c r="E55" s="28">
        <f>E29+E54</f>
        <v>1101490601</v>
      </c>
      <c r="F55" s="2"/>
      <c r="G55" s="28">
        <f>G29+G54</f>
        <v>1361782143</v>
      </c>
      <c r="H55" s="5"/>
      <c r="I55" s="28">
        <f>I29+I54</f>
        <v>1125999714</v>
      </c>
    </row>
    <row r="56" spans="1:9" ht="23.25" customHeight="1" thickTop="1">
      <c r="B56" s="13"/>
      <c r="C56" s="13"/>
      <c r="D56" s="13"/>
      <c r="E56" s="13"/>
      <c r="F56" s="13"/>
      <c r="G56" s="13"/>
      <c r="H56" s="13"/>
      <c r="I56" s="13"/>
    </row>
    <row r="57" spans="1:9" ht="23.25" customHeight="1" thickBot="1">
      <c r="A57" s="3" t="s">
        <v>94</v>
      </c>
      <c r="B57" s="13">
        <v>22</v>
      </c>
      <c r="C57" s="80">
        <v>0.99795590011153801</v>
      </c>
      <c r="D57" s="81"/>
      <c r="E57" s="80">
        <v>0.85</v>
      </c>
      <c r="F57" s="82"/>
      <c r="G57" s="80">
        <v>1.0457563228307694</v>
      </c>
      <c r="H57" s="82"/>
      <c r="I57" s="80">
        <v>0.87</v>
      </c>
    </row>
    <row r="58" spans="1:9" ht="23.25" customHeight="1" thickTop="1">
      <c r="C58" s="63"/>
      <c r="D58" s="79"/>
      <c r="E58" s="63"/>
      <c r="F58" s="63"/>
      <c r="G58" s="63"/>
      <c r="H58" s="63"/>
      <c r="I58" s="63"/>
    </row>
    <row r="81" spans="10:11" ht="23.25" customHeight="1">
      <c r="J81" s="2"/>
      <c r="K81" s="2"/>
    </row>
  </sheetData>
  <mergeCells count="14">
    <mergeCell ref="G35:I35"/>
    <mergeCell ref="C38:I38"/>
    <mergeCell ref="C8:I8"/>
    <mergeCell ref="G6:I6"/>
    <mergeCell ref="G4:I4"/>
    <mergeCell ref="G34:I34"/>
    <mergeCell ref="G36:I36"/>
    <mergeCell ref="C4:E4"/>
    <mergeCell ref="C5:E5"/>
    <mergeCell ref="C6:E6"/>
    <mergeCell ref="C34:E34"/>
    <mergeCell ref="C36:E36"/>
    <mergeCell ref="C35:E35"/>
    <mergeCell ref="G5:I5"/>
  </mergeCells>
  <pageMargins left="0.7" right="0.7" top="0.48" bottom="0.5" header="0.5" footer="0.5"/>
  <pageSetup paperSize="9" scale="91" firstPageNumber="10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80"/>
  <sheetViews>
    <sheetView topLeftCell="A36" zoomScale="86" zoomScaleNormal="86" zoomScaleSheetLayoutView="50" workbookViewId="0">
      <selection activeCell="Q46" sqref="Q46"/>
    </sheetView>
  </sheetViews>
  <sheetFormatPr defaultColWidth="8.8984375" defaultRowHeight="23.25" customHeight="1"/>
  <cols>
    <col min="1" max="1" width="51.8984375" customWidth="1"/>
    <col min="2" max="2" width="8.09765625" customWidth="1"/>
    <col min="3" max="3" width="14.3984375" customWidth="1"/>
    <col min="4" max="4" width="1.09765625" customWidth="1"/>
    <col min="5" max="5" width="14.3984375" customWidth="1"/>
    <col min="6" max="6" width="1.09765625" customWidth="1"/>
    <col min="7" max="7" width="14.09765625" customWidth="1"/>
    <col min="8" max="8" width="1.09765625" customWidth="1"/>
    <col min="9" max="9" width="14.3984375" customWidth="1"/>
    <col min="10" max="10" width="1.09765625" customWidth="1"/>
    <col min="11" max="11" width="15.296875" customWidth="1"/>
    <col min="12" max="12" width="1.09765625" customWidth="1"/>
    <col min="13" max="13" width="15.69921875" customWidth="1"/>
    <col min="14" max="14" width="1.09765625" customWidth="1"/>
    <col min="15" max="15" width="15.59765625" customWidth="1"/>
    <col min="16" max="16" width="13.8984375" bestFit="1" customWidth="1"/>
    <col min="17" max="17" width="12" bestFit="1" customWidth="1"/>
  </cols>
  <sheetData>
    <row r="1" spans="1:15" s="57" customFormat="1" ht="23.25" customHeight="1">
      <c r="A1" s="14" t="s">
        <v>0</v>
      </c>
      <c r="B1" s="14"/>
      <c r="C1" s="56"/>
      <c r="E1" s="56"/>
      <c r="G1" s="56"/>
      <c r="I1" s="56"/>
      <c r="K1" s="56"/>
      <c r="M1" s="56"/>
      <c r="O1" s="56"/>
    </row>
    <row r="2" spans="1:15" s="57" customFormat="1" ht="23.25" customHeight="1">
      <c r="A2" s="14" t="s">
        <v>185</v>
      </c>
      <c r="B2" s="14"/>
    </row>
    <row r="3" spans="1:15" ht="18.649999999999999" customHeight="1">
      <c r="A3" s="3"/>
      <c r="B3" s="3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3.25" customHeight="1">
      <c r="A4" s="91"/>
      <c r="B4" s="91"/>
      <c r="C4" s="114" t="s">
        <v>95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ht="23.25" customHeight="1">
      <c r="A5" s="91"/>
      <c r="B5" s="91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4" t="s">
        <v>96</v>
      </c>
      <c r="N5" s="103"/>
      <c r="O5" s="103"/>
    </row>
    <row r="6" spans="1:15" ht="22.5" customHeight="1">
      <c r="A6" s="91"/>
      <c r="B6" s="91"/>
      <c r="C6" s="91"/>
      <c r="D6" s="91"/>
      <c r="E6" s="91"/>
      <c r="F6" s="91"/>
      <c r="G6" s="91"/>
      <c r="H6" s="91"/>
      <c r="I6" s="119" t="s">
        <v>54</v>
      </c>
      <c r="J6" s="119"/>
      <c r="K6" s="119"/>
      <c r="L6" s="91"/>
      <c r="M6" s="105" t="s">
        <v>97</v>
      </c>
      <c r="N6" s="91"/>
      <c r="O6" s="91"/>
    </row>
    <row r="7" spans="1:15" ht="22.5" customHeight="1">
      <c r="A7" s="3"/>
      <c r="B7" s="3"/>
      <c r="C7" s="104"/>
      <c r="D7" s="91"/>
      <c r="E7" s="104"/>
      <c r="F7" s="91"/>
      <c r="G7" s="104"/>
      <c r="H7" s="91"/>
      <c r="I7" s="91"/>
      <c r="J7" s="91"/>
      <c r="K7" s="91"/>
      <c r="L7" s="91"/>
      <c r="M7" s="104" t="s">
        <v>98</v>
      </c>
      <c r="N7" s="91"/>
      <c r="O7" s="91"/>
    </row>
    <row r="8" spans="1:15" ht="22.5" customHeight="1">
      <c r="A8" s="3"/>
      <c r="B8" s="3"/>
      <c r="C8" s="104" t="s">
        <v>169</v>
      </c>
      <c r="D8" s="91"/>
      <c r="E8" s="104"/>
      <c r="F8" s="91"/>
      <c r="G8" s="104" t="s">
        <v>99</v>
      </c>
      <c r="H8" s="91"/>
      <c r="I8" s="91"/>
      <c r="J8" s="91"/>
      <c r="K8" s="91"/>
      <c r="L8" s="91"/>
      <c r="M8" s="104" t="s">
        <v>100</v>
      </c>
      <c r="N8" s="91"/>
      <c r="O8" s="91"/>
    </row>
    <row r="9" spans="1:15" ht="22.5" customHeight="1">
      <c r="A9" s="91"/>
      <c r="B9" s="102"/>
      <c r="C9" s="104" t="s">
        <v>101</v>
      </c>
      <c r="D9" s="104"/>
      <c r="E9" s="104" t="s">
        <v>102</v>
      </c>
      <c r="F9" s="104"/>
      <c r="G9" s="104" t="s">
        <v>103</v>
      </c>
      <c r="H9" s="104"/>
      <c r="I9" s="104" t="s">
        <v>104</v>
      </c>
      <c r="J9" s="104"/>
      <c r="K9" s="104"/>
      <c r="L9" s="104"/>
      <c r="M9" s="104" t="s">
        <v>105</v>
      </c>
      <c r="N9" s="104"/>
      <c r="O9" s="104" t="s">
        <v>106</v>
      </c>
    </row>
    <row r="10" spans="1:15" ht="22.5" customHeight="1">
      <c r="A10" s="91"/>
      <c r="B10" s="102" t="s">
        <v>5</v>
      </c>
      <c r="C10" s="104" t="s">
        <v>107</v>
      </c>
      <c r="D10" s="104"/>
      <c r="E10" s="104" t="s">
        <v>108</v>
      </c>
      <c r="F10" s="104"/>
      <c r="G10" s="104" t="s">
        <v>109</v>
      </c>
      <c r="H10" s="104"/>
      <c r="I10" s="104" t="s">
        <v>110</v>
      </c>
      <c r="J10" s="104"/>
      <c r="K10" s="104" t="s">
        <v>57</v>
      </c>
      <c r="L10" s="104"/>
      <c r="M10" s="104" t="s">
        <v>111</v>
      </c>
      <c r="N10" s="104"/>
      <c r="O10" s="104" t="s">
        <v>112</v>
      </c>
    </row>
    <row r="11" spans="1:15" ht="22.5" customHeight="1">
      <c r="A11" s="91"/>
      <c r="B11" s="104"/>
      <c r="C11" s="118" t="s">
        <v>6</v>
      </c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</row>
    <row r="12" spans="1:15" ht="23.25" customHeight="1">
      <c r="A12" s="3" t="s">
        <v>165</v>
      </c>
      <c r="B12" s="3"/>
      <c r="C12" s="56"/>
      <c r="D12" s="57"/>
      <c r="E12" s="56"/>
      <c r="F12" s="57"/>
      <c r="G12" s="56"/>
      <c r="H12" s="57"/>
      <c r="I12" s="56"/>
      <c r="J12" s="57"/>
      <c r="K12" s="56"/>
      <c r="L12" s="57"/>
      <c r="M12" s="56"/>
      <c r="N12" s="57"/>
      <c r="O12" s="56"/>
    </row>
    <row r="13" spans="1:15" ht="23.25" customHeight="1">
      <c r="A13" s="3" t="s">
        <v>166</v>
      </c>
      <c r="B13" s="102"/>
      <c r="C13" s="27">
        <v>1300000000</v>
      </c>
      <c r="D13" s="27"/>
      <c r="E13" s="27">
        <v>3515423218</v>
      </c>
      <c r="F13" s="27"/>
      <c r="G13" s="27">
        <v>56079360</v>
      </c>
      <c r="H13" s="27"/>
      <c r="I13" s="27">
        <v>130000000</v>
      </c>
      <c r="J13" s="27"/>
      <c r="K13" s="27">
        <v>1227414976</v>
      </c>
      <c r="L13" s="27"/>
      <c r="M13" s="27">
        <v>-58897688</v>
      </c>
      <c r="N13" s="27"/>
      <c r="O13" s="27">
        <f>SUM(C13:M13)</f>
        <v>6170019866</v>
      </c>
    </row>
    <row r="14" spans="1:15" ht="12.65" customHeight="1">
      <c r="A14" s="91"/>
      <c r="B14" s="104"/>
      <c r="C14" s="29"/>
      <c r="D14" s="29"/>
      <c r="E14" s="12"/>
      <c r="F14" s="29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91" customFormat="1" ht="23.25" customHeight="1">
      <c r="A15" s="3" t="s">
        <v>113</v>
      </c>
      <c r="B15" s="10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23.25" customHeight="1">
      <c r="A16" s="91" t="s">
        <v>114</v>
      </c>
      <c r="B16" s="102">
        <v>23</v>
      </c>
      <c r="C16" s="2">
        <v>0</v>
      </c>
      <c r="D16" s="12"/>
      <c r="E16" s="29">
        <v>0</v>
      </c>
      <c r="F16" s="12"/>
      <c r="G16" s="29">
        <v>0</v>
      </c>
      <c r="H16" s="12"/>
      <c r="I16" s="29">
        <v>0</v>
      </c>
      <c r="J16" s="12"/>
      <c r="K16" s="12">
        <v>-1430000000</v>
      </c>
      <c r="L16" s="12"/>
      <c r="M16" s="12">
        <v>0</v>
      </c>
      <c r="N16" s="12"/>
      <c r="O16" s="12">
        <f>SUM(C16:M16)</f>
        <v>-1430000000</v>
      </c>
    </row>
    <row r="17" spans="1:16" ht="23.25" customHeight="1">
      <c r="A17" s="3" t="s">
        <v>115</v>
      </c>
      <c r="B17" s="18"/>
      <c r="C17" s="39">
        <f>SUM(C16)</f>
        <v>0</v>
      </c>
      <c r="D17" s="27"/>
      <c r="E17" s="39">
        <f>SUM(E16)</f>
        <v>0</v>
      </c>
      <c r="F17" s="27"/>
      <c r="G17" s="39">
        <f>SUM(G16)</f>
        <v>0</v>
      </c>
      <c r="H17" s="27"/>
      <c r="I17" s="39">
        <f>SUM(I16)</f>
        <v>0</v>
      </c>
      <c r="J17" s="27"/>
      <c r="K17" s="39">
        <f>SUM(K16)</f>
        <v>-1430000000</v>
      </c>
      <c r="L17" s="27"/>
      <c r="M17" s="39">
        <f>SUM(M16)</f>
        <v>0</v>
      </c>
      <c r="N17" s="27"/>
      <c r="O17" s="39">
        <f>SUM(O16)</f>
        <v>-1430000000</v>
      </c>
    </row>
    <row r="18" spans="1:16" ht="12.65" customHeight="1">
      <c r="A18" s="91"/>
      <c r="B18" s="102"/>
      <c r="C18" s="12"/>
      <c r="D18" s="12"/>
      <c r="E18" s="29"/>
      <c r="F18" s="12"/>
      <c r="G18" s="29"/>
      <c r="H18" s="12"/>
      <c r="I18" s="29"/>
      <c r="J18" s="12"/>
      <c r="K18" s="29"/>
      <c r="L18" s="12"/>
      <c r="M18" s="12"/>
      <c r="N18" s="12"/>
      <c r="O18" s="12"/>
    </row>
    <row r="19" spans="1:16" ht="23.25" customHeight="1">
      <c r="A19" s="3" t="s">
        <v>116</v>
      </c>
      <c r="B19" s="102"/>
      <c r="C19" s="12"/>
      <c r="D19" s="12"/>
      <c r="E19" s="29"/>
      <c r="F19" s="12"/>
      <c r="G19" s="29"/>
      <c r="H19" s="12"/>
      <c r="I19" s="29"/>
      <c r="J19" s="12"/>
      <c r="K19" s="29"/>
      <c r="L19" s="12"/>
      <c r="M19" s="12"/>
      <c r="N19" s="12"/>
      <c r="O19" s="12"/>
    </row>
    <row r="20" spans="1:16" ht="23.25" customHeight="1">
      <c r="A20" s="91" t="s">
        <v>117</v>
      </c>
      <c r="B20" s="104"/>
      <c r="C20" s="2">
        <v>0</v>
      </c>
      <c r="D20" s="12"/>
      <c r="E20" s="29">
        <v>0</v>
      </c>
      <c r="F20" s="12"/>
      <c r="G20" s="29">
        <v>0</v>
      </c>
      <c r="H20" s="12"/>
      <c r="I20" s="29">
        <v>0</v>
      </c>
      <c r="J20" s="12"/>
      <c r="K20" s="12">
        <f>'10-11'!E29</f>
        <v>1100420309</v>
      </c>
      <c r="L20" s="12"/>
      <c r="M20" s="12">
        <v>0</v>
      </c>
      <c r="N20" s="12"/>
      <c r="O20" s="12">
        <f>SUM(C20:M20)</f>
        <v>1100420309</v>
      </c>
    </row>
    <row r="21" spans="1:16" ht="23.25" customHeight="1">
      <c r="A21" s="91" t="s">
        <v>118</v>
      </c>
      <c r="B21" s="102">
        <v>12</v>
      </c>
      <c r="C21" s="2">
        <v>0</v>
      </c>
      <c r="D21" s="12"/>
      <c r="E21" s="29">
        <v>0</v>
      </c>
      <c r="F21" s="12"/>
      <c r="G21" s="29">
        <v>0</v>
      </c>
      <c r="H21" s="12"/>
      <c r="I21" s="29">
        <v>0</v>
      </c>
      <c r="J21" s="2"/>
      <c r="K21" s="29">
        <f>'10-11'!E52</f>
        <v>0</v>
      </c>
      <c r="L21" s="2"/>
      <c r="M21" s="12">
        <f>'10-11'!E44</f>
        <v>1070292</v>
      </c>
      <c r="N21" s="2"/>
      <c r="O21" s="12">
        <f>SUM(C21:M21)</f>
        <v>1070292</v>
      </c>
    </row>
    <row r="22" spans="1:16" ht="23.25" customHeight="1">
      <c r="A22" s="3" t="s">
        <v>119</v>
      </c>
      <c r="B22" s="18"/>
      <c r="C22" s="39">
        <f>SUM(C20:C21)</f>
        <v>0</v>
      </c>
      <c r="D22" s="27"/>
      <c r="E22" s="39">
        <f>SUM(E20:E21)</f>
        <v>0</v>
      </c>
      <c r="F22" s="27"/>
      <c r="G22" s="39">
        <f>SUM(G20:G21)</f>
        <v>0</v>
      </c>
      <c r="H22" s="27"/>
      <c r="I22" s="39">
        <f>SUM(I20:I21)</f>
        <v>0</v>
      </c>
      <c r="J22" s="27"/>
      <c r="K22" s="39">
        <f>SUM(K20:K21)</f>
        <v>1100420309</v>
      </c>
      <c r="L22" s="27"/>
      <c r="M22" s="39">
        <f>SUM(M20:M21)</f>
        <v>1070292</v>
      </c>
      <c r="N22" s="27"/>
      <c r="O22" s="39">
        <f>SUM(O20:O21)</f>
        <v>1101490601</v>
      </c>
    </row>
    <row r="23" spans="1:16" ht="12.65" customHeight="1">
      <c r="A23" s="91"/>
      <c r="B23" s="104"/>
      <c r="C23" s="29"/>
      <c r="D23" s="29"/>
      <c r="E23" s="12"/>
      <c r="F23" s="29"/>
      <c r="G23" s="12"/>
      <c r="H23" s="12"/>
      <c r="I23" s="12"/>
      <c r="J23" s="12"/>
      <c r="K23" s="12"/>
      <c r="L23" s="12"/>
      <c r="M23" s="12"/>
      <c r="N23" s="12"/>
      <c r="O23" s="12"/>
    </row>
    <row r="24" spans="1:16" ht="23.25" customHeight="1" thickBot="1">
      <c r="A24" s="3" t="s">
        <v>167</v>
      </c>
      <c r="B24" s="103"/>
      <c r="C24" s="28">
        <f>SUM(C22,C17,C13)</f>
        <v>1300000000</v>
      </c>
      <c r="D24" s="27"/>
      <c r="E24" s="28">
        <f>SUM(E22,E17,E13)</f>
        <v>3515423218</v>
      </c>
      <c r="F24" s="27"/>
      <c r="G24" s="28">
        <f>SUM(G22,G17,G13)</f>
        <v>56079360</v>
      </c>
      <c r="H24" s="27"/>
      <c r="I24" s="28">
        <f>SUM(I22,I17,I13)</f>
        <v>130000000</v>
      </c>
      <c r="J24" s="27"/>
      <c r="K24" s="28">
        <f>SUM(K22,K17,K13)</f>
        <v>897835285</v>
      </c>
      <c r="L24" s="27"/>
      <c r="M24" s="28">
        <f>SUM(M22,M17,M13)</f>
        <v>-57827396</v>
      </c>
      <c r="N24" s="27"/>
      <c r="O24" s="28">
        <f>SUM(O22,O17,O13)</f>
        <v>5841510467</v>
      </c>
      <c r="P24" s="2"/>
    </row>
    <row r="25" spans="1:16" ht="23.25" customHeight="1" thickTop="1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1:16" s="57" customFormat="1" ht="23.25" customHeight="1">
      <c r="A26" s="14" t="s">
        <v>0</v>
      </c>
      <c r="B26" s="14"/>
      <c r="C26" s="56"/>
      <c r="E26" s="56"/>
      <c r="G26" s="56"/>
      <c r="I26" s="56"/>
      <c r="K26" s="56"/>
      <c r="M26" s="56"/>
      <c r="O26" s="56"/>
    </row>
    <row r="27" spans="1:16" s="57" customFormat="1" ht="23.25" customHeight="1">
      <c r="A27" s="14" t="s">
        <v>185</v>
      </c>
      <c r="B27" s="14"/>
    </row>
    <row r="28" spans="1:16" ht="18.649999999999999" customHeight="1">
      <c r="A28" s="3"/>
      <c r="B28" s="3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</row>
    <row r="29" spans="1:16" ht="23.25" customHeight="1">
      <c r="A29" s="91"/>
      <c r="B29" s="91"/>
      <c r="C29" s="114" t="s">
        <v>95</v>
      </c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</row>
    <row r="30" spans="1:16" ht="23.25" customHeight="1">
      <c r="A30" s="91"/>
      <c r="B30" s="91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4" t="s">
        <v>96</v>
      </c>
      <c r="N30" s="103"/>
      <c r="O30" s="103"/>
    </row>
    <row r="31" spans="1:16" ht="22.5" customHeight="1">
      <c r="A31" s="91"/>
      <c r="B31" s="91"/>
      <c r="C31" s="91"/>
      <c r="D31" s="91"/>
      <c r="E31" s="91"/>
      <c r="F31" s="91"/>
      <c r="G31" s="91"/>
      <c r="H31" s="91"/>
      <c r="I31" s="119" t="s">
        <v>54</v>
      </c>
      <c r="J31" s="119"/>
      <c r="K31" s="119"/>
      <c r="L31" s="91"/>
      <c r="M31" s="105" t="s">
        <v>97</v>
      </c>
      <c r="N31" s="91"/>
      <c r="O31" s="91"/>
    </row>
    <row r="32" spans="1:16" ht="22.5" customHeight="1">
      <c r="A32" s="3"/>
      <c r="B32" s="3"/>
      <c r="C32" s="104"/>
      <c r="D32" s="91"/>
      <c r="E32" s="104"/>
      <c r="F32" s="91"/>
      <c r="G32" s="104"/>
      <c r="H32" s="91"/>
      <c r="I32" s="91"/>
      <c r="J32" s="91"/>
      <c r="K32" s="91"/>
      <c r="L32" s="91"/>
      <c r="M32" s="104" t="s">
        <v>98</v>
      </c>
      <c r="N32" s="91"/>
      <c r="O32" s="91"/>
    </row>
    <row r="33" spans="1:17" ht="22.5" customHeight="1">
      <c r="A33" s="3"/>
      <c r="B33" s="3"/>
      <c r="C33" s="104" t="s">
        <v>169</v>
      </c>
      <c r="D33" s="91"/>
      <c r="E33" s="104"/>
      <c r="F33" s="91"/>
      <c r="G33" s="104" t="s">
        <v>99</v>
      </c>
      <c r="H33" s="91"/>
      <c r="I33" s="91"/>
      <c r="J33" s="91"/>
      <c r="K33" s="91"/>
      <c r="L33" s="91"/>
      <c r="M33" s="104" t="s">
        <v>100</v>
      </c>
      <c r="N33" s="91"/>
      <c r="O33" s="91"/>
    </row>
    <row r="34" spans="1:17" ht="22.5" customHeight="1">
      <c r="A34" s="91"/>
      <c r="B34" s="102"/>
      <c r="C34" s="104" t="s">
        <v>101</v>
      </c>
      <c r="D34" s="104"/>
      <c r="E34" s="104" t="s">
        <v>102</v>
      </c>
      <c r="F34" s="104"/>
      <c r="G34" s="104" t="s">
        <v>103</v>
      </c>
      <c r="H34" s="104"/>
      <c r="I34" s="104" t="s">
        <v>104</v>
      </c>
      <c r="J34" s="104"/>
      <c r="K34" s="104"/>
      <c r="L34" s="104"/>
      <c r="M34" s="104" t="s">
        <v>105</v>
      </c>
      <c r="N34" s="104"/>
      <c r="O34" s="104" t="s">
        <v>106</v>
      </c>
    </row>
    <row r="35" spans="1:17" ht="22.5" customHeight="1">
      <c r="A35" s="91"/>
      <c r="B35" s="102" t="s">
        <v>5</v>
      </c>
      <c r="C35" s="104" t="s">
        <v>107</v>
      </c>
      <c r="D35" s="104"/>
      <c r="E35" s="104" t="s">
        <v>108</v>
      </c>
      <c r="F35" s="104"/>
      <c r="G35" s="104" t="s">
        <v>109</v>
      </c>
      <c r="H35" s="104"/>
      <c r="I35" s="104" t="s">
        <v>110</v>
      </c>
      <c r="J35" s="104"/>
      <c r="K35" s="104" t="s">
        <v>57</v>
      </c>
      <c r="L35" s="104"/>
      <c r="M35" s="104" t="s">
        <v>111</v>
      </c>
      <c r="N35" s="104"/>
      <c r="O35" s="104" t="s">
        <v>112</v>
      </c>
    </row>
    <row r="36" spans="1:17" ht="22.5" customHeight="1">
      <c r="A36" s="91"/>
      <c r="B36" s="104"/>
      <c r="C36" s="118" t="s">
        <v>6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spans="1:17" ht="23.25" customHeight="1">
      <c r="A37" s="3" t="s">
        <v>186</v>
      </c>
      <c r="B37" s="3"/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</row>
    <row r="38" spans="1:17" ht="23.25" customHeight="1">
      <c r="A38" s="3" t="s">
        <v>187</v>
      </c>
      <c r="B38" s="102"/>
      <c r="C38" s="27">
        <f>C24</f>
        <v>1300000000</v>
      </c>
      <c r="D38" s="27"/>
      <c r="E38" s="27">
        <f>E24</f>
        <v>3515423218</v>
      </c>
      <c r="F38" s="27"/>
      <c r="G38" s="27">
        <f>G24</f>
        <v>56079360</v>
      </c>
      <c r="H38" s="27"/>
      <c r="I38" s="27">
        <f>I24</f>
        <v>130000000</v>
      </c>
      <c r="J38" s="27"/>
      <c r="K38" s="27">
        <f>K24</f>
        <v>897835285</v>
      </c>
      <c r="L38" s="27"/>
      <c r="M38" s="27">
        <f>M24</f>
        <v>-57827396</v>
      </c>
      <c r="N38" s="27"/>
      <c r="O38" s="27">
        <f>SUM(C38:M38)</f>
        <v>5841510467</v>
      </c>
    </row>
    <row r="39" spans="1:17" ht="12.65" customHeight="1">
      <c r="A39" s="91"/>
      <c r="B39" s="104"/>
      <c r="C39" s="29"/>
      <c r="D39" s="29"/>
      <c r="E39" s="12"/>
      <c r="F39" s="29"/>
      <c r="G39" s="12"/>
      <c r="H39" s="12"/>
      <c r="I39" s="12"/>
      <c r="J39" s="12"/>
      <c r="K39" s="12"/>
      <c r="L39" s="12"/>
      <c r="M39" s="12"/>
      <c r="N39" s="12"/>
      <c r="O39" s="12"/>
    </row>
    <row r="40" spans="1:17" ht="23.25" customHeight="1">
      <c r="A40" s="3" t="s">
        <v>113</v>
      </c>
      <c r="B40" s="10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7" ht="23.25" customHeight="1">
      <c r="A41" s="91" t="s">
        <v>114</v>
      </c>
      <c r="B41" s="109">
        <v>23</v>
      </c>
      <c r="C41" s="2">
        <v>0</v>
      </c>
      <c r="D41" s="12"/>
      <c r="E41" s="29">
        <v>0</v>
      </c>
      <c r="F41" s="12"/>
      <c r="G41" s="29">
        <v>0</v>
      </c>
      <c r="H41" s="12"/>
      <c r="I41" s="29">
        <v>0</v>
      </c>
      <c r="J41" s="12"/>
      <c r="K41" s="12">
        <v>-1430000000</v>
      </c>
      <c r="L41" s="12"/>
      <c r="M41" s="12">
        <v>0</v>
      </c>
      <c r="N41" s="12"/>
      <c r="O41" s="12">
        <f>SUM(C41:M41)</f>
        <v>-1430000000</v>
      </c>
    </row>
    <row r="42" spans="1:17" ht="23.25" customHeight="1">
      <c r="A42" s="3" t="s">
        <v>115</v>
      </c>
      <c r="B42" s="18"/>
      <c r="C42" s="39">
        <f>SUM(C41)</f>
        <v>0</v>
      </c>
      <c r="D42" s="27"/>
      <c r="E42" s="39">
        <f>SUM(E41)</f>
        <v>0</v>
      </c>
      <c r="F42" s="27"/>
      <c r="G42" s="39">
        <f>SUM(G41)</f>
        <v>0</v>
      </c>
      <c r="H42" s="27"/>
      <c r="I42" s="39">
        <f>SUM(I41)</f>
        <v>0</v>
      </c>
      <c r="J42" s="27"/>
      <c r="K42" s="39">
        <f>SUM(K41)</f>
        <v>-1430000000</v>
      </c>
      <c r="L42" s="27"/>
      <c r="M42" s="39">
        <f>SUM(M41)</f>
        <v>0</v>
      </c>
      <c r="N42" s="27"/>
      <c r="O42" s="39">
        <f>SUM(O41)</f>
        <v>-1430000000</v>
      </c>
    </row>
    <row r="43" spans="1:17" ht="12.65" customHeight="1">
      <c r="A43" s="91"/>
      <c r="B43" s="102"/>
      <c r="C43" s="12"/>
      <c r="D43" s="12"/>
      <c r="E43" s="29"/>
      <c r="F43" s="12"/>
      <c r="G43" s="29"/>
      <c r="H43" s="12"/>
      <c r="I43" s="29"/>
      <c r="J43" s="12"/>
      <c r="K43" s="29"/>
      <c r="L43" s="12"/>
      <c r="M43" s="12"/>
      <c r="N43" s="12"/>
      <c r="O43" s="12"/>
    </row>
    <row r="44" spans="1:17" ht="23.25" customHeight="1">
      <c r="A44" s="3" t="s">
        <v>116</v>
      </c>
      <c r="B44" s="102"/>
      <c r="C44" s="12"/>
      <c r="D44" s="12"/>
      <c r="E44" s="29"/>
      <c r="F44" s="12"/>
      <c r="G44" s="29"/>
      <c r="H44" s="12"/>
      <c r="I44" s="29"/>
      <c r="J44" s="12"/>
      <c r="K44" s="29"/>
      <c r="L44" s="12"/>
      <c r="M44" s="12"/>
      <c r="N44" s="12"/>
      <c r="O44" s="12"/>
    </row>
    <row r="45" spans="1:17" ht="23.25" customHeight="1">
      <c r="A45" s="91" t="s">
        <v>117</v>
      </c>
      <c r="B45" s="104"/>
      <c r="C45" s="2">
        <v>0</v>
      </c>
      <c r="D45" s="12"/>
      <c r="E45" s="29">
        <v>0</v>
      </c>
      <c r="F45" s="12"/>
      <c r="G45" s="29">
        <v>0</v>
      </c>
      <c r="H45" s="12"/>
      <c r="I45" s="29">
        <v>0</v>
      </c>
      <c r="J45" s="12"/>
      <c r="K45" s="112">
        <f>'10-11'!C29</f>
        <v>1306264949</v>
      </c>
      <c r="L45" s="12"/>
      <c r="M45" s="2">
        <v>0</v>
      </c>
      <c r="N45" s="12">
        <f>M45-'[1]7-9'!G83</f>
        <v>-5868547735</v>
      </c>
      <c r="O45" s="12">
        <f>SUM(C45:M45)</f>
        <v>1306264949</v>
      </c>
      <c r="P45" s="2"/>
    </row>
    <row r="46" spans="1:17" ht="23.25" customHeight="1">
      <c r="A46" s="91" t="s">
        <v>118</v>
      </c>
      <c r="B46" s="102">
        <v>12</v>
      </c>
      <c r="C46" s="2">
        <v>0</v>
      </c>
      <c r="D46" s="12"/>
      <c r="E46" s="29">
        <v>0</v>
      </c>
      <c r="F46" s="12"/>
      <c r="G46" s="29">
        <v>0</v>
      </c>
      <c r="H46" s="12"/>
      <c r="I46" s="29">
        <v>0</v>
      </c>
      <c r="J46" s="2"/>
      <c r="K46" s="29">
        <f>'10-11'!C52</f>
        <v>0</v>
      </c>
      <c r="L46" s="2"/>
      <c r="M46" s="12">
        <f>'10-11'!C44</f>
        <v>-6623356</v>
      </c>
      <c r="N46" s="2"/>
      <c r="O46" s="12">
        <f>SUM(C46:M46)</f>
        <v>-6623356</v>
      </c>
      <c r="P46" s="2"/>
      <c r="Q46" s="2"/>
    </row>
    <row r="47" spans="1:17" ht="23.25" customHeight="1">
      <c r="A47" s="3" t="s">
        <v>119</v>
      </c>
      <c r="B47" s="18"/>
      <c r="C47" s="39">
        <f>SUM(C45:C46)</f>
        <v>0</v>
      </c>
      <c r="D47" s="27"/>
      <c r="E47" s="39">
        <f>SUM(E45:E46)</f>
        <v>0</v>
      </c>
      <c r="F47" s="27"/>
      <c r="G47" s="39">
        <f>SUM(G45:G46)</f>
        <v>0</v>
      </c>
      <c r="H47" s="27"/>
      <c r="I47" s="39">
        <f>SUM(I45:I46)</f>
        <v>0</v>
      </c>
      <c r="J47" s="27"/>
      <c r="K47" s="39">
        <f>SUM(K45:K46)</f>
        <v>1306264949</v>
      </c>
      <c r="L47" s="27"/>
      <c r="M47" s="39">
        <f>SUM(M45:M46)</f>
        <v>-6623356</v>
      </c>
      <c r="N47" s="27"/>
      <c r="O47" s="39">
        <f>SUM(O45:O46)</f>
        <v>1299641593</v>
      </c>
      <c r="P47" s="2"/>
    </row>
    <row r="48" spans="1:17" ht="12.65" customHeight="1">
      <c r="A48" s="91"/>
      <c r="B48" s="104"/>
      <c r="C48" s="29"/>
      <c r="D48" s="29"/>
      <c r="E48" s="12"/>
      <c r="F48" s="29"/>
      <c r="G48" s="12"/>
      <c r="H48" s="12"/>
      <c r="I48" s="12"/>
      <c r="J48" s="12"/>
      <c r="K48" s="12"/>
      <c r="L48" s="12"/>
      <c r="M48" s="12"/>
      <c r="N48" s="12"/>
      <c r="O48" s="12"/>
    </row>
    <row r="49" spans="1:17" ht="23.25" customHeight="1" thickBot="1">
      <c r="A49" s="3" t="s">
        <v>188</v>
      </c>
      <c r="B49" s="103"/>
      <c r="C49" s="28">
        <f>SUM(C47,C42,C38)</f>
        <v>1300000000</v>
      </c>
      <c r="D49" s="27"/>
      <c r="E49" s="28">
        <f>SUM(E47,E42,E38)</f>
        <v>3515423218</v>
      </c>
      <c r="F49" s="27"/>
      <c r="G49" s="28">
        <f>SUM(G47,G42,G38)</f>
        <v>56079360</v>
      </c>
      <c r="H49" s="27"/>
      <c r="I49" s="28">
        <f>SUM(I47,I42,I38)</f>
        <v>130000000</v>
      </c>
      <c r="J49" s="27"/>
      <c r="K49" s="28">
        <f>SUM(K47,K42,K38)</f>
        <v>774100234</v>
      </c>
      <c r="L49" s="27"/>
      <c r="M49" s="28">
        <f>SUM(M47,M42,M38)</f>
        <v>-64450752</v>
      </c>
      <c r="N49" s="27"/>
      <c r="O49" s="28">
        <f>SUM(O47,O42,O38)</f>
        <v>5711152060</v>
      </c>
      <c r="P49" s="2"/>
    </row>
    <row r="50" spans="1:17" ht="23.25" customHeight="1" thickTop="1">
      <c r="C50" s="2"/>
      <c r="E50" s="2"/>
      <c r="G50" s="2"/>
      <c r="I50" s="2"/>
      <c r="K50" s="63"/>
      <c r="L50" s="63"/>
      <c r="M50" s="63"/>
      <c r="N50" s="63"/>
      <c r="O50" s="63"/>
      <c r="P50" s="63"/>
      <c r="Q50" s="63"/>
    </row>
    <row r="80" spans="10:11" ht="23.25" customHeight="1">
      <c r="J80" s="2"/>
      <c r="K80" s="2"/>
    </row>
  </sheetData>
  <mergeCells count="6">
    <mergeCell ref="C36:O36"/>
    <mergeCell ref="C29:O29"/>
    <mergeCell ref="I31:K31"/>
    <mergeCell ref="C4:O4"/>
    <mergeCell ref="I6:K6"/>
    <mergeCell ref="C11:O11"/>
  </mergeCells>
  <pageMargins left="0.7" right="0.7" top="0.48" bottom="0.5" header="0.5" footer="0.5"/>
  <pageSetup paperSize="9" scale="88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80"/>
  <sheetViews>
    <sheetView topLeftCell="A18" zoomScale="72" zoomScaleNormal="72" zoomScaleSheetLayoutView="80" workbookViewId="0">
      <selection activeCell="Q44" sqref="Q44"/>
    </sheetView>
  </sheetViews>
  <sheetFormatPr defaultColWidth="8.8984375" defaultRowHeight="22.5" customHeight="1"/>
  <cols>
    <col min="1" max="1" width="53.8984375" customWidth="1"/>
    <col min="2" max="2" width="10.3984375" customWidth="1"/>
    <col min="3" max="3" width="15" bestFit="1" customWidth="1"/>
    <col min="4" max="4" width="1.69921875" customWidth="1"/>
    <col min="5" max="5" width="15" bestFit="1" customWidth="1"/>
    <col min="6" max="6" width="1.69921875" customWidth="1"/>
    <col min="7" max="7" width="13.69921875" customWidth="1"/>
    <col min="8" max="8" width="1.69921875" customWidth="1"/>
    <col min="9" max="9" width="13.69921875" customWidth="1"/>
    <col min="10" max="10" width="1.69921875" customWidth="1"/>
    <col min="11" max="11" width="15" bestFit="1" customWidth="1"/>
    <col min="12" max="12" width="1.69921875" customWidth="1"/>
    <col min="13" max="13" width="16" customWidth="1"/>
    <col min="14" max="14" width="13.8984375" bestFit="1" customWidth="1"/>
  </cols>
  <sheetData>
    <row r="1" spans="1:13" s="57" customFormat="1" ht="24" customHeight="1">
      <c r="A1" s="14" t="s">
        <v>0</v>
      </c>
      <c r="B1" s="14"/>
    </row>
    <row r="2" spans="1:13" s="57" customFormat="1" ht="24" customHeight="1">
      <c r="A2" s="14" t="s">
        <v>185</v>
      </c>
      <c r="B2" s="14"/>
    </row>
    <row r="3" spans="1:13" ht="22.5" customHeight="1">
      <c r="A3" s="3"/>
      <c r="B3" s="3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22.5" customHeight="1">
      <c r="A4" s="91"/>
      <c r="B4" s="91"/>
      <c r="C4" s="114" t="s">
        <v>2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2.5" customHeight="1">
      <c r="A5" s="91"/>
      <c r="B5" s="91"/>
      <c r="C5" s="91"/>
      <c r="D5" s="91"/>
      <c r="E5" s="91"/>
      <c r="F5" s="91"/>
      <c r="G5" s="91"/>
      <c r="H5" s="91"/>
      <c r="I5" s="119" t="s">
        <v>54</v>
      </c>
      <c r="J5" s="119"/>
      <c r="K5" s="119"/>
      <c r="L5" s="91"/>
      <c r="M5" s="91"/>
    </row>
    <row r="6" spans="1:13" ht="22.5" customHeight="1">
      <c r="A6" s="3"/>
      <c r="B6" s="3"/>
      <c r="C6" s="104" t="s">
        <v>169</v>
      </c>
      <c r="D6" s="91"/>
      <c r="E6" s="104"/>
      <c r="F6" s="91"/>
      <c r="G6" s="104" t="s">
        <v>99</v>
      </c>
      <c r="H6" s="91"/>
      <c r="I6" s="91"/>
      <c r="J6" s="91"/>
      <c r="K6" s="91"/>
      <c r="L6" s="91"/>
      <c r="M6" s="91"/>
    </row>
    <row r="7" spans="1:13" ht="22.5" customHeight="1">
      <c r="A7" s="91"/>
      <c r="B7" s="102"/>
      <c r="C7" s="104" t="s">
        <v>101</v>
      </c>
      <c r="D7" s="104"/>
      <c r="E7" s="104" t="s">
        <v>102</v>
      </c>
      <c r="F7" s="104"/>
      <c r="G7" s="104" t="s">
        <v>103</v>
      </c>
      <c r="H7" s="104"/>
      <c r="I7" s="104" t="s">
        <v>104</v>
      </c>
      <c r="J7" s="104"/>
      <c r="K7" s="104"/>
      <c r="L7" s="104"/>
      <c r="M7" s="104" t="s">
        <v>106</v>
      </c>
    </row>
    <row r="8" spans="1:13" ht="22.5" customHeight="1">
      <c r="A8" s="91"/>
      <c r="B8" s="102" t="s">
        <v>5</v>
      </c>
      <c r="C8" s="104" t="s">
        <v>107</v>
      </c>
      <c r="D8" s="104"/>
      <c r="E8" s="104" t="s">
        <v>108</v>
      </c>
      <c r="F8" s="104"/>
      <c r="G8" s="104" t="s">
        <v>109</v>
      </c>
      <c r="H8" s="104"/>
      <c r="I8" s="104" t="s">
        <v>110</v>
      </c>
      <c r="J8" s="104"/>
      <c r="K8" s="104" t="s">
        <v>57</v>
      </c>
      <c r="L8" s="104"/>
      <c r="M8" s="104" t="s">
        <v>112</v>
      </c>
    </row>
    <row r="9" spans="1:13" ht="22.5" customHeight="1">
      <c r="A9" s="91"/>
      <c r="B9" s="104"/>
      <c r="C9" s="118" t="s">
        <v>6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3" ht="22.5" customHeight="1">
      <c r="A10" s="3" t="s">
        <v>165</v>
      </c>
      <c r="B10" s="3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3" ht="22.5" customHeight="1">
      <c r="A11" s="3" t="s">
        <v>166</v>
      </c>
      <c r="B11" s="102"/>
      <c r="C11" s="27">
        <v>1300000000</v>
      </c>
      <c r="D11" s="27"/>
      <c r="E11" s="27">
        <v>3515423218</v>
      </c>
      <c r="F11" s="27"/>
      <c r="G11" s="27">
        <v>56079360</v>
      </c>
      <c r="H11" s="27"/>
      <c r="I11" s="27">
        <v>130000000</v>
      </c>
      <c r="J11" s="27"/>
      <c r="K11" s="27">
        <v>1171045443</v>
      </c>
      <c r="L11" s="27"/>
      <c r="M11" s="27">
        <f>SUM(C11:K11)</f>
        <v>6172548021</v>
      </c>
    </row>
    <row r="12" spans="1:13" ht="15.65" customHeight="1">
      <c r="A12" s="91"/>
      <c r="B12" s="104"/>
      <c r="C12" s="29"/>
      <c r="D12" s="29"/>
      <c r="E12" s="12"/>
      <c r="F12" s="29"/>
      <c r="G12" s="12"/>
      <c r="H12" s="12"/>
      <c r="I12" s="12"/>
      <c r="J12" s="12"/>
      <c r="K12" s="12"/>
      <c r="L12" s="12"/>
      <c r="M12" s="12"/>
    </row>
    <row r="13" spans="1:13" ht="22.5" customHeight="1">
      <c r="A13" s="3" t="s">
        <v>113</v>
      </c>
      <c r="B13" s="10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2.5" customHeight="1">
      <c r="A14" s="91" t="s">
        <v>114</v>
      </c>
      <c r="B14" s="102">
        <v>23</v>
      </c>
      <c r="C14" s="2">
        <v>0</v>
      </c>
      <c r="D14" s="12"/>
      <c r="E14" s="29">
        <v>0</v>
      </c>
      <c r="F14" s="12"/>
      <c r="G14" s="29">
        <v>0</v>
      </c>
      <c r="H14" s="12"/>
      <c r="I14" s="29">
        <v>0</v>
      </c>
      <c r="J14" s="12"/>
      <c r="K14" s="12">
        <v>-1430000000</v>
      </c>
      <c r="L14" s="12"/>
      <c r="M14" s="29">
        <f>SUM(C14:K14)</f>
        <v>-1430000000</v>
      </c>
    </row>
    <row r="15" spans="1:13" s="91" customFormat="1" ht="22.5" customHeight="1">
      <c r="A15" s="3" t="s">
        <v>115</v>
      </c>
      <c r="B15" s="18"/>
      <c r="C15" s="39">
        <f>SUM(C14)</f>
        <v>0</v>
      </c>
      <c r="D15" s="27"/>
      <c r="E15" s="39">
        <f>SUM(E14)</f>
        <v>0</v>
      </c>
      <c r="F15" s="27"/>
      <c r="G15" s="39">
        <f>SUM(G14)</f>
        <v>0</v>
      </c>
      <c r="H15" s="27"/>
      <c r="I15" s="39">
        <f>SUM(I14)</f>
        <v>0</v>
      </c>
      <c r="J15" s="27"/>
      <c r="K15" s="39">
        <f>SUM(K14)</f>
        <v>-1430000000</v>
      </c>
      <c r="L15" s="27"/>
      <c r="M15" s="39">
        <f>SUM(M14)</f>
        <v>-1430000000</v>
      </c>
    </row>
    <row r="16" spans="1:13" ht="22.5" customHeight="1">
      <c r="A16" s="91"/>
      <c r="B16" s="102"/>
      <c r="C16" s="12"/>
      <c r="D16" s="12"/>
      <c r="E16" s="29"/>
      <c r="F16" s="12"/>
      <c r="G16" s="29"/>
      <c r="H16" s="12"/>
      <c r="I16" s="29"/>
      <c r="J16" s="12"/>
      <c r="K16" s="29"/>
      <c r="L16" s="12"/>
      <c r="M16" s="29"/>
    </row>
    <row r="17" spans="1:14" ht="26.5" customHeight="1">
      <c r="A17" s="3" t="s">
        <v>116</v>
      </c>
      <c r="B17" s="102"/>
      <c r="C17" s="12"/>
      <c r="D17" s="12"/>
      <c r="E17" s="29"/>
      <c r="F17" s="12"/>
      <c r="G17" s="29"/>
      <c r="H17" s="12"/>
      <c r="I17" s="29"/>
      <c r="J17" s="12"/>
      <c r="K17" s="29"/>
      <c r="L17" s="12"/>
      <c r="M17" s="29"/>
    </row>
    <row r="18" spans="1:14" ht="22.5" customHeight="1">
      <c r="A18" s="91" t="s">
        <v>117</v>
      </c>
      <c r="B18" s="104"/>
      <c r="C18" s="29">
        <v>0</v>
      </c>
      <c r="D18" s="29"/>
      <c r="E18" s="29">
        <v>0</v>
      </c>
      <c r="F18" s="29"/>
      <c r="G18" s="29">
        <v>0</v>
      </c>
      <c r="H18" s="12"/>
      <c r="I18" s="29">
        <v>0</v>
      </c>
      <c r="J18" s="12"/>
      <c r="K18" s="12">
        <f>'10-11'!I29</f>
        <v>1125999714</v>
      </c>
      <c r="L18" s="12"/>
      <c r="M18" s="12">
        <f>SUM(C18:K18)</f>
        <v>1125999714</v>
      </c>
    </row>
    <row r="19" spans="1:14" ht="22.5" customHeight="1">
      <c r="A19" s="91" t="s">
        <v>118</v>
      </c>
      <c r="B19" s="102"/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12">
        <f>'10-11'!I52</f>
        <v>0</v>
      </c>
      <c r="L19" s="2"/>
      <c r="M19" s="12">
        <f t="shared" ref="M19" si="0">SUM(C19:K19)</f>
        <v>0</v>
      </c>
    </row>
    <row r="20" spans="1:14" ht="22.5" customHeight="1">
      <c r="A20" s="3" t="s">
        <v>119</v>
      </c>
      <c r="B20" s="18"/>
      <c r="C20" s="39">
        <f>SUM(C18:C19)</f>
        <v>0</v>
      </c>
      <c r="D20" s="27"/>
      <c r="E20" s="39">
        <f>SUM(E18:E19)</f>
        <v>0</v>
      </c>
      <c r="F20" s="27"/>
      <c r="G20" s="39">
        <f>SUM(G18:G19)</f>
        <v>0</v>
      </c>
      <c r="H20" s="27"/>
      <c r="I20" s="39">
        <f>SUM(I18:I19)</f>
        <v>0</v>
      </c>
      <c r="J20" s="27"/>
      <c r="K20" s="39">
        <f>SUM(K18:K19)</f>
        <v>1125999714</v>
      </c>
      <c r="L20" s="27"/>
      <c r="M20" s="39">
        <f>SUM(M18:M19)</f>
        <v>1125999714</v>
      </c>
    </row>
    <row r="21" spans="1:14" ht="15.65" customHeight="1">
      <c r="A21" s="91"/>
      <c r="B21" s="104"/>
      <c r="C21" s="29"/>
      <c r="D21" s="29"/>
      <c r="E21" s="12"/>
      <c r="F21" s="29"/>
      <c r="G21" s="12"/>
      <c r="H21" s="12"/>
      <c r="I21" s="12"/>
      <c r="J21" s="12"/>
      <c r="K21" s="12"/>
      <c r="L21" s="12"/>
      <c r="M21" s="12"/>
    </row>
    <row r="22" spans="1:14" ht="22.5" customHeight="1" thickBot="1">
      <c r="A22" s="3" t="s">
        <v>167</v>
      </c>
      <c r="B22" s="103"/>
      <c r="C22" s="28">
        <f>SUM(C11,C15,C20)</f>
        <v>1300000000</v>
      </c>
      <c r="D22" s="27"/>
      <c r="E22" s="28">
        <f>SUM(E11,E15,E20)</f>
        <v>3515423218</v>
      </c>
      <c r="F22" s="27"/>
      <c r="G22" s="28">
        <f>SUM(G11,G15,G20)</f>
        <v>56079360</v>
      </c>
      <c r="H22" s="27"/>
      <c r="I22" s="28">
        <f>SUM(I11,I15,I20)</f>
        <v>130000000</v>
      </c>
      <c r="J22" s="27"/>
      <c r="K22" s="28">
        <f>SUM(K11,K15,K20)</f>
        <v>867045157</v>
      </c>
      <c r="L22" s="27"/>
      <c r="M22" s="28">
        <f>SUM(M11,M15,M20)</f>
        <v>5868547735</v>
      </c>
      <c r="N22" s="2">
        <f>M22-'7-9'!I82</f>
        <v>0</v>
      </c>
    </row>
    <row r="23" spans="1:14" ht="22.5" customHeight="1" thickTop="1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</row>
    <row r="24" spans="1:14" ht="22.5" customHeight="1">
      <c r="A24" s="14" t="s">
        <v>0</v>
      </c>
      <c r="B24" s="14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ht="22.5" customHeight="1">
      <c r="A25" s="14" t="s">
        <v>185</v>
      </c>
      <c r="B25" s="14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4" ht="22.5" customHeight="1">
      <c r="A26" s="3"/>
      <c r="B26" s="3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</row>
    <row r="27" spans="1:14" ht="22.5" customHeight="1">
      <c r="A27" s="91"/>
      <c r="B27" s="91"/>
      <c r="C27" s="114" t="s">
        <v>2</v>
      </c>
      <c r="D27" s="114"/>
      <c r="E27" s="114"/>
      <c r="F27" s="114"/>
      <c r="G27" s="114"/>
      <c r="H27" s="114"/>
      <c r="I27" s="114"/>
      <c r="J27" s="114"/>
      <c r="K27" s="114"/>
      <c r="L27" s="114"/>
      <c r="M27" s="114"/>
    </row>
    <row r="28" spans="1:14" ht="22.5" customHeight="1">
      <c r="A28" s="91"/>
      <c r="B28" s="91"/>
      <c r="C28" s="91"/>
      <c r="D28" s="91"/>
      <c r="E28" s="91"/>
      <c r="F28" s="91"/>
      <c r="G28" s="91"/>
      <c r="H28" s="91"/>
      <c r="I28" s="119" t="s">
        <v>54</v>
      </c>
      <c r="J28" s="119"/>
      <c r="K28" s="119"/>
      <c r="L28" s="91"/>
      <c r="M28" s="91"/>
    </row>
    <row r="29" spans="1:14" ht="22.5" customHeight="1">
      <c r="A29" s="3"/>
      <c r="B29" s="3"/>
      <c r="C29" s="104" t="s">
        <v>169</v>
      </c>
      <c r="D29" s="91"/>
      <c r="E29" s="104"/>
      <c r="F29" s="91"/>
      <c r="G29" s="104" t="s">
        <v>99</v>
      </c>
      <c r="H29" s="91"/>
      <c r="I29" s="91"/>
      <c r="J29" s="91"/>
      <c r="K29" s="91"/>
      <c r="L29" s="91"/>
      <c r="M29" s="91"/>
    </row>
    <row r="30" spans="1:14" ht="22.5" customHeight="1">
      <c r="A30" s="91"/>
      <c r="B30" s="102"/>
      <c r="C30" s="104" t="s">
        <v>101</v>
      </c>
      <c r="D30" s="104"/>
      <c r="E30" s="104" t="s">
        <v>102</v>
      </c>
      <c r="F30" s="104"/>
      <c r="G30" s="104" t="s">
        <v>103</v>
      </c>
      <c r="H30" s="104"/>
      <c r="I30" s="104" t="s">
        <v>104</v>
      </c>
      <c r="J30" s="104"/>
      <c r="K30" s="104"/>
      <c r="L30" s="104"/>
      <c r="M30" s="104" t="s">
        <v>106</v>
      </c>
    </row>
    <row r="31" spans="1:14" ht="22.5" customHeight="1">
      <c r="A31" s="91"/>
      <c r="B31" s="102" t="s">
        <v>5</v>
      </c>
      <c r="C31" s="104" t="s">
        <v>107</v>
      </c>
      <c r="D31" s="104"/>
      <c r="E31" s="104" t="s">
        <v>108</v>
      </c>
      <c r="F31" s="104"/>
      <c r="G31" s="104" t="s">
        <v>109</v>
      </c>
      <c r="H31" s="104"/>
      <c r="I31" s="104" t="s">
        <v>110</v>
      </c>
      <c r="J31" s="104"/>
      <c r="K31" s="104" t="s">
        <v>57</v>
      </c>
      <c r="L31" s="104"/>
      <c r="M31" s="104" t="s">
        <v>112</v>
      </c>
    </row>
    <row r="32" spans="1:14" ht="22.5" customHeight="1">
      <c r="A32" s="91"/>
      <c r="B32" s="104"/>
      <c r="C32" s="118" t="s">
        <v>6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</row>
    <row r="33" spans="1:14" ht="22.5" customHeight="1">
      <c r="A33" s="3" t="s">
        <v>186</v>
      </c>
      <c r="B33" s="3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1:14" ht="22.5" customHeight="1">
      <c r="A34" s="3" t="s">
        <v>187</v>
      </c>
      <c r="B34" s="102"/>
      <c r="C34" s="27">
        <f>C22</f>
        <v>1300000000</v>
      </c>
      <c r="D34" s="27"/>
      <c r="E34" s="27">
        <f>E22</f>
        <v>3515423218</v>
      </c>
      <c r="F34" s="27"/>
      <c r="G34" s="27">
        <f>G22</f>
        <v>56079360</v>
      </c>
      <c r="H34" s="27"/>
      <c r="I34" s="27">
        <f>I22</f>
        <v>130000000</v>
      </c>
      <c r="J34" s="27"/>
      <c r="K34" s="27">
        <f>K22</f>
        <v>867045157</v>
      </c>
      <c r="L34" s="27"/>
      <c r="M34" s="27">
        <f>SUM(C34:K34)</f>
        <v>5868547735</v>
      </c>
    </row>
    <row r="35" spans="1:14" ht="14.15" customHeight="1">
      <c r="A35" s="91"/>
      <c r="B35" s="104"/>
      <c r="C35" s="29"/>
      <c r="D35" s="29"/>
      <c r="E35" s="12"/>
      <c r="F35" s="29"/>
      <c r="G35" s="12"/>
      <c r="H35" s="12"/>
      <c r="I35" s="12"/>
      <c r="J35" s="12"/>
      <c r="K35" s="12"/>
      <c r="L35" s="12"/>
      <c r="M35" s="12"/>
    </row>
    <row r="36" spans="1:14" ht="22.5" customHeight="1">
      <c r="A36" s="3" t="s">
        <v>113</v>
      </c>
      <c r="B36" s="10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4" ht="22.5" customHeight="1">
      <c r="A37" s="91" t="s">
        <v>114</v>
      </c>
      <c r="B37" s="102">
        <v>23</v>
      </c>
      <c r="C37" s="2">
        <v>0</v>
      </c>
      <c r="D37" s="12"/>
      <c r="E37" s="29">
        <v>0</v>
      </c>
      <c r="F37" s="12"/>
      <c r="G37" s="29">
        <v>0</v>
      </c>
      <c r="H37" s="12"/>
      <c r="I37" s="29">
        <v>0</v>
      </c>
      <c r="J37" s="12"/>
      <c r="K37" s="12">
        <v>-1430000000</v>
      </c>
      <c r="L37" s="12"/>
      <c r="M37" s="29">
        <f>SUM(C37:K37)</f>
        <v>-1430000000</v>
      </c>
    </row>
    <row r="38" spans="1:14" ht="22.5" customHeight="1">
      <c r="A38" s="3" t="s">
        <v>115</v>
      </c>
      <c r="B38" s="18"/>
      <c r="C38" s="39">
        <f>SUM(C37)</f>
        <v>0</v>
      </c>
      <c r="D38" s="27"/>
      <c r="E38" s="39">
        <f>SUM(E37)</f>
        <v>0</v>
      </c>
      <c r="F38" s="27"/>
      <c r="G38" s="39">
        <f>SUM(G37)</f>
        <v>0</v>
      </c>
      <c r="H38" s="27"/>
      <c r="I38" s="39">
        <f>SUM(I37)</f>
        <v>0</v>
      </c>
      <c r="J38" s="27"/>
      <c r="K38" s="39">
        <f>SUM(K37)</f>
        <v>-1430000000</v>
      </c>
      <c r="L38" s="27"/>
      <c r="M38" s="39">
        <f>SUM(M37)</f>
        <v>-1430000000</v>
      </c>
    </row>
    <row r="39" spans="1:14" ht="14.15" customHeight="1">
      <c r="A39" s="91"/>
      <c r="B39" s="102"/>
      <c r="C39" s="12"/>
      <c r="D39" s="12"/>
      <c r="E39" s="29"/>
      <c r="F39" s="12"/>
      <c r="G39" s="29"/>
      <c r="H39" s="12"/>
      <c r="I39" s="29"/>
      <c r="J39" s="12"/>
      <c r="K39" s="29"/>
      <c r="L39" s="12"/>
      <c r="M39" s="29"/>
    </row>
    <row r="40" spans="1:14" ht="22.5" customHeight="1">
      <c r="A40" s="3" t="s">
        <v>116</v>
      </c>
      <c r="B40" s="102"/>
      <c r="C40" s="12"/>
      <c r="D40" s="12"/>
      <c r="E40" s="29"/>
      <c r="F40" s="12"/>
      <c r="G40" s="29"/>
      <c r="H40" s="12"/>
      <c r="I40" s="29"/>
      <c r="J40" s="12"/>
      <c r="K40" s="29"/>
      <c r="L40" s="12"/>
      <c r="M40" s="29"/>
    </row>
    <row r="41" spans="1:14" ht="22.5" customHeight="1">
      <c r="A41" s="91" t="s">
        <v>117</v>
      </c>
      <c r="B41" s="104"/>
      <c r="C41" s="29">
        <v>0</v>
      </c>
      <c r="D41" s="29"/>
      <c r="E41" s="29">
        <v>0</v>
      </c>
      <c r="F41" s="29"/>
      <c r="G41" s="29">
        <v>0</v>
      </c>
      <c r="H41" s="12"/>
      <c r="I41" s="29">
        <v>0</v>
      </c>
      <c r="J41" s="12"/>
      <c r="K41" s="112">
        <f>'10-11'!G29</f>
        <v>1361782143</v>
      </c>
      <c r="L41" s="12"/>
      <c r="M41" s="12">
        <f>SUM(C41:K41)</f>
        <v>1361782143</v>
      </c>
    </row>
    <row r="42" spans="1:14" ht="22.5" customHeight="1">
      <c r="A42" s="91" t="s">
        <v>118</v>
      </c>
      <c r="B42" s="102"/>
      <c r="C42" s="2">
        <v>0</v>
      </c>
      <c r="D42" s="2"/>
      <c r="E42" s="2">
        <v>0</v>
      </c>
      <c r="F42" s="2"/>
      <c r="G42" s="2">
        <v>0</v>
      </c>
      <c r="H42" s="2"/>
      <c r="I42" s="2">
        <v>0</v>
      </c>
      <c r="J42" s="2"/>
      <c r="K42" s="12">
        <f>'10-11'!G52</f>
        <v>0</v>
      </c>
      <c r="L42" s="2"/>
      <c r="M42" s="12">
        <f t="shared" ref="M42" si="1">SUM(C42:K42)</f>
        <v>0</v>
      </c>
    </row>
    <row r="43" spans="1:14" ht="22.5" customHeight="1">
      <c r="A43" s="3" t="s">
        <v>119</v>
      </c>
      <c r="B43" s="18"/>
      <c r="C43" s="39">
        <f>SUM(C41:C42)</f>
        <v>0</v>
      </c>
      <c r="D43" s="27"/>
      <c r="E43" s="39">
        <f>SUM(E41:E42)</f>
        <v>0</v>
      </c>
      <c r="F43" s="27"/>
      <c r="G43" s="39">
        <f>SUM(G41:G42)</f>
        <v>0</v>
      </c>
      <c r="H43" s="27"/>
      <c r="I43" s="39">
        <f>SUM(I41:I42)</f>
        <v>0</v>
      </c>
      <c r="J43" s="27"/>
      <c r="K43" s="39">
        <f>SUM(K41:K42)</f>
        <v>1361782143</v>
      </c>
      <c r="L43" s="27"/>
      <c r="M43" s="39">
        <f>SUM(M41:M42)</f>
        <v>1361782143</v>
      </c>
    </row>
    <row r="44" spans="1:14" ht="14.15" customHeight="1">
      <c r="A44" s="91"/>
      <c r="B44" s="104"/>
      <c r="C44" s="29"/>
      <c r="D44" s="29"/>
      <c r="E44" s="12"/>
      <c r="F44" s="29"/>
      <c r="G44" s="12"/>
      <c r="H44" s="12"/>
      <c r="I44" s="12"/>
      <c r="J44" s="12"/>
      <c r="K44" s="12"/>
      <c r="L44" s="12"/>
      <c r="M44" s="12"/>
    </row>
    <row r="45" spans="1:14" ht="22.5" customHeight="1" thickBot="1">
      <c r="A45" s="3" t="s">
        <v>188</v>
      </c>
      <c r="B45" s="103"/>
      <c r="C45" s="28">
        <f>SUM(C34,C38,C43)</f>
        <v>1300000000</v>
      </c>
      <c r="D45" s="27"/>
      <c r="E45" s="28">
        <f>SUM(E34,E38,E43)</f>
        <v>3515423218</v>
      </c>
      <c r="F45" s="27"/>
      <c r="G45" s="28">
        <f>SUM(G34,G38,G43)</f>
        <v>56079360</v>
      </c>
      <c r="H45" s="27"/>
      <c r="I45" s="28">
        <f>SUM(I34,I38,I43)</f>
        <v>130000000</v>
      </c>
      <c r="J45" s="27"/>
      <c r="K45" s="28">
        <f>SUM(K34,K38,K43)</f>
        <v>798827300</v>
      </c>
      <c r="L45" s="27"/>
      <c r="M45" s="28">
        <f>SUM(M34,M38,M43)</f>
        <v>5800329878</v>
      </c>
      <c r="N45" s="2">
        <f>M45-'7-9'!G82</f>
        <v>0</v>
      </c>
    </row>
    <row r="46" spans="1:14" ht="22.5" customHeight="1" thickTop="1">
      <c r="C46" s="2">
        <f>C45-'7-9'!G72</f>
        <v>0</v>
      </c>
      <c r="E46" s="2">
        <f>E45-'7-9'!G74</f>
        <v>0</v>
      </c>
      <c r="G46" s="2">
        <f>G45-'7-9'!G76</f>
        <v>0</v>
      </c>
      <c r="I46" s="2">
        <f>I45-'7-9'!G79</f>
        <v>0</v>
      </c>
      <c r="K46" s="2">
        <f>K45-'7-9'!G80</f>
        <v>0</v>
      </c>
      <c r="M46" s="2">
        <f>M45-'7-9'!G82</f>
        <v>0</v>
      </c>
    </row>
    <row r="78" spans="7:11" ht="22.5" customHeight="1">
      <c r="G78">
        <v>1171045443</v>
      </c>
    </row>
    <row r="80" spans="7:11" ht="22.5" customHeight="1">
      <c r="J80" s="2">
        <f>C80-'12-13'!O49</f>
        <v>-5711152060</v>
      </c>
      <c r="K80" s="2">
        <f>G80-'14-15'!M45</f>
        <v>-5800329878</v>
      </c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5" bottom="0.5" header="0.5" footer="0.5"/>
  <pageSetup paperSize="9" scale="9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104"/>
  <sheetViews>
    <sheetView tabSelected="1" topLeftCell="A39" zoomScale="90" zoomScaleNormal="90" zoomScaleSheetLayoutView="80" workbookViewId="0">
      <selection activeCell="J77" sqref="J77"/>
    </sheetView>
  </sheetViews>
  <sheetFormatPr defaultColWidth="9.09765625" defaultRowHeight="23.25" customHeight="1"/>
  <cols>
    <col min="1" max="1" width="58.5" customWidth="1"/>
    <col min="2" max="2" width="10.296875" style="15" customWidth="1"/>
    <col min="3" max="3" width="14.59765625" style="64" bestFit="1" customWidth="1"/>
    <col min="4" max="4" width="1" style="15" customWidth="1"/>
    <col min="5" max="5" width="14.59765625" bestFit="1" customWidth="1"/>
    <col min="6" max="6" width="1.69921875" customWidth="1"/>
    <col min="7" max="7" width="14.59765625" style="64" bestFit="1" customWidth="1"/>
    <col min="8" max="8" width="2.19921875" customWidth="1"/>
    <col min="9" max="9" width="14.59765625" bestFit="1" customWidth="1"/>
  </cols>
  <sheetData>
    <row r="1" spans="1:34" ht="23.25" customHeight="1">
      <c r="A1" s="14" t="s">
        <v>0</v>
      </c>
    </row>
    <row r="2" spans="1:34" ht="23.25" customHeight="1">
      <c r="A2" s="14" t="s">
        <v>120</v>
      </c>
    </row>
    <row r="3" spans="1:34" ht="16" customHeight="1">
      <c r="A3" s="14"/>
    </row>
    <row r="4" spans="1:34" ht="22.5" customHeight="1">
      <c r="A4" s="14"/>
      <c r="C4" s="114" t="s">
        <v>1</v>
      </c>
      <c r="D4" s="114"/>
      <c r="E4" s="114"/>
      <c r="F4" s="3"/>
      <c r="G4" s="117" t="s">
        <v>2</v>
      </c>
      <c r="H4" s="117"/>
      <c r="I4" s="117"/>
    </row>
    <row r="5" spans="1:34" ht="22.5" customHeight="1">
      <c r="A5" s="14"/>
      <c r="C5" s="115" t="s">
        <v>62</v>
      </c>
      <c r="D5" s="115"/>
      <c r="E5" s="115"/>
      <c r="G5" s="115" t="s">
        <v>62</v>
      </c>
      <c r="H5" s="115"/>
      <c r="I5" s="115"/>
    </row>
    <row r="6" spans="1:34" ht="22.5" customHeight="1">
      <c r="A6" s="14"/>
      <c r="C6" s="115" t="s">
        <v>63</v>
      </c>
      <c r="D6" s="115"/>
      <c r="E6" s="115"/>
      <c r="G6" s="115" t="s">
        <v>63</v>
      </c>
      <c r="H6" s="115"/>
      <c r="I6" s="115"/>
    </row>
    <row r="7" spans="1:34" ht="22.5" customHeight="1">
      <c r="A7" s="1"/>
      <c r="B7" s="13" t="s">
        <v>5</v>
      </c>
      <c r="C7" s="65">
        <v>2567</v>
      </c>
      <c r="D7" s="13"/>
      <c r="E7" s="16">
        <v>2566</v>
      </c>
      <c r="F7" s="1"/>
      <c r="G7" s="65">
        <v>2567</v>
      </c>
      <c r="H7" s="13"/>
      <c r="I7" s="16">
        <v>2566</v>
      </c>
    </row>
    <row r="8" spans="1:34" ht="22.5" customHeight="1">
      <c r="A8" s="1"/>
      <c r="B8" s="13"/>
      <c r="C8" s="116" t="s">
        <v>6</v>
      </c>
      <c r="D8" s="116"/>
      <c r="E8" s="116"/>
      <c r="F8" s="116"/>
      <c r="G8" s="116"/>
      <c r="H8" s="116"/>
      <c r="I8" s="116"/>
    </row>
    <row r="9" spans="1:34" ht="22.5" customHeight="1">
      <c r="A9" s="17" t="s">
        <v>121</v>
      </c>
      <c r="B9" s="13"/>
      <c r="C9" s="66"/>
      <c r="D9" s="13"/>
      <c r="E9" s="1"/>
      <c r="F9" s="1"/>
      <c r="G9" s="66"/>
      <c r="H9" s="1"/>
      <c r="I9" s="1"/>
    </row>
    <row r="10" spans="1:34" ht="21.5" customHeight="1">
      <c r="A10" t="s">
        <v>79</v>
      </c>
      <c r="B10" s="13"/>
      <c r="C10" s="99">
        <f>'10-11'!C29</f>
        <v>1306264949</v>
      </c>
      <c r="D10" s="85"/>
      <c r="E10" s="99">
        <f>'10-11'!E29</f>
        <v>1100420309</v>
      </c>
      <c r="F10" s="67"/>
      <c r="G10" s="99">
        <f>'10-11'!G29</f>
        <v>1361782143</v>
      </c>
      <c r="H10" s="67"/>
      <c r="I10" s="99">
        <f>'10-11'!I29</f>
        <v>1125999714</v>
      </c>
    </row>
    <row r="11" spans="1:34" ht="21.5" customHeight="1">
      <c r="A11" s="15" t="s">
        <v>122</v>
      </c>
      <c r="B11" s="13"/>
      <c r="C11" s="99"/>
      <c r="D11" s="85"/>
      <c r="E11" s="99"/>
      <c r="F11" s="67"/>
      <c r="G11" s="99"/>
      <c r="H11" s="67"/>
      <c r="I11" s="99"/>
    </row>
    <row r="12" spans="1:34" ht="21.5" customHeight="1">
      <c r="A12" t="s">
        <v>78</v>
      </c>
      <c r="B12" s="13">
        <v>21</v>
      </c>
      <c r="C12" s="99">
        <f>401647875+574731</f>
        <v>402222606</v>
      </c>
      <c r="D12" s="85"/>
      <c r="E12" s="99">
        <v>274612723</v>
      </c>
      <c r="F12" s="60"/>
      <c r="G12" s="99">
        <f>338747875+574731</f>
        <v>339322606</v>
      </c>
      <c r="H12" s="60"/>
      <c r="I12" s="99">
        <v>263444130</v>
      </c>
    </row>
    <row r="13" spans="1:34" ht="21.5" customHeight="1">
      <c r="A13" s="64" t="s">
        <v>74</v>
      </c>
      <c r="B13" s="85"/>
      <c r="C13" s="99">
        <v>1519076</v>
      </c>
      <c r="D13" s="85"/>
      <c r="E13" s="99">
        <v>1831391</v>
      </c>
      <c r="F13" s="60"/>
      <c r="G13" s="99">
        <v>1519076</v>
      </c>
      <c r="H13" s="60"/>
      <c r="I13" s="99">
        <v>1831391</v>
      </c>
    </row>
    <row r="14" spans="1:34" ht="21.5" customHeight="1">
      <c r="A14" s="64" t="s">
        <v>123</v>
      </c>
      <c r="B14" s="85" t="s">
        <v>200</v>
      </c>
      <c r="C14" s="99">
        <v>571385863</v>
      </c>
      <c r="D14" s="85"/>
      <c r="E14" s="99">
        <v>567574180</v>
      </c>
      <c r="F14" s="60"/>
      <c r="G14" s="99">
        <v>571385863</v>
      </c>
      <c r="H14" s="60"/>
      <c r="I14" s="99">
        <v>567574180</v>
      </c>
    </row>
    <row r="15" spans="1:34" ht="21.5" customHeight="1">
      <c r="A15" s="64" t="s">
        <v>124</v>
      </c>
      <c r="B15" s="85"/>
      <c r="C15" s="99">
        <v>1954867</v>
      </c>
      <c r="D15" s="85"/>
      <c r="E15" s="99">
        <v>1948710</v>
      </c>
      <c r="F15" s="60"/>
      <c r="G15" s="99">
        <v>1954867</v>
      </c>
      <c r="H15" s="60"/>
      <c r="I15" s="99">
        <v>1948710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</row>
    <row r="16" spans="1:34" ht="20" hidden="1" customHeight="1">
      <c r="A16" s="86" t="s">
        <v>125</v>
      </c>
      <c r="B16" s="85">
        <v>12</v>
      </c>
      <c r="C16" s="99"/>
      <c r="D16" s="85"/>
      <c r="E16" s="99"/>
      <c r="F16" s="60"/>
      <c r="G16" s="99"/>
      <c r="H16" s="60"/>
      <c r="I16" s="99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</row>
    <row r="17" spans="1:34" ht="20" hidden="1" customHeight="1">
      <c r="A17" s="64" t="s">
        <v>126</v>
      </c>
      <c r="B17" s="85">
        <v>13</v>
      </c>
      <c r="C17" s="99"/>
      <c r="D17" s="85"/>
      <c r="E17" s="99"/>
      <c r="F17" s="60"/>
      <c r="G17" s="99"/>
      <c r="H17" s="60"/>
      <c r="I17" s="99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</row>
    <row r="18" spans="1:34" s="90" customFormat="1" ht="21.5" customHeight="1">
      <c r="A18" s="64" t="s">
        <v>176</v>
      </c>
      <c r="B18" s="85">
        <v>13</v>
      </c>
      <c r="C18" s="99">
        <v>0</v>
      </c>
      <c r="D18" s="85"/>
      <c r="E18" s="99">
        <v>0</v>
      </c>
      <c r="F18" s="60"/>
      <c r="G18" s="99">
        <v>0</v>
      </c>
      <c r="H18" s="60"/>
      <c r="I18" s="11">
        <v>75999970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</row>
    <row r="19" spans="1:34" s="90" customFormat="1" ht="21.5" customHeight="1">
      <c r="A19" s="64" t="s">
        <v>183</v>
      </c>
      <c r="B19" s="85">
        <v>14</v>
      </c>
      <c r="C19" s="99">
        <v>-2563090</v>
      </c>
      <c r="D19" s="85"/>
      <c r="E19" s="99">
        <v>-5112174</v>
      </c>
      <c r="F19" s="60"/>
      <c r="G19" s="99">
        <v>-2563090</v>
      </c>
      <c r="H19" s="60"/>
      <c r="I19" s="11">
        <v>-5112174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</row>
    <row r="20" spans="1:34" ht="20" hidden="1" customHeight="1">
      <c r="A20" s="64" t="s">
        <v>172</v>
      </c>
      <c r="B20" s="85"/>
      <c r="C20" s="99"/>
      <c r="D20" s="85"/>
      <c r="E20" s="11"/>
      <c r="F20" s="60"/>
      <c r="G20" s="99"/>
      <c r="H20" s="60"/>
      <c r="I20" s="99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</row>
    <row r="21" spans="1:34" ht="1.5" hidden="1" customHeight="1">
      <c r="A21" s="64" t="s">
        <v>170</v>
      </c>
      <c r="B21" s="85" t="s">
        <v>12</v>
      </c>
      <c r="C21" s="99">
        <v>0</v>
      </c>
      <c r="D21" s="85"/>
      <c r="E21" s="99">
        <v>0</v>
      </c>
      <c r="F21" s="60"/>
      <c r="G21" s="99">
        <v>0</v>
      </c>
      <c r="H21" s="60"/>
      <c r="I21" s="99">
        <v>0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</row>
    <row r="22" spans="1:34" ht="21.5" customHeight="1">
      <c r="A22" s="93" t="s">
        <v>163</v>
      </c>
      <c r="B22" s="85"/>
      <c r="C22" s="99"/>
      <c r="D22" s="85"/>
      <c r="E22" s="99"/>
      <c r="F22" s="60"/>
      <c r="G22" s="99"/>
      <c r="H22" s="60"/>
      <c r="I22" s="99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</row>
    <row r="23" spans="1:34" ht="21.5" customHeight="1">
      <c r="A23" s="93" t="s">
        <v>127</v>
      </c>
      <c r="B23" s="85">
        <v>12</v>
      </c>
      <c r="C23" s="99">
        <v>0</v>
      </c>
      <c r="D23" s="85"/>
      <c r="E23" s="99">
        <v>0</v>
      </c>
      <c r="F23" s="60"/>
      <c r="G23" s="99">
        <v>0</v>
      </c>
      <c r="H23" s="60"/>
      <c r="I23" s="99">
        <v>-20157006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</row>
    <row r="24" spans="1:34" ht="21.5" customHeight="1">
      <c r="A24" s="64" t="s">
        <v>128</v>
      </c>
      <c r="B24" s="85">
        <v>17</v>
      </c>
      <c r="C24" s="99">
        <v>6155456</v>
      </c>
      <c r="D24" s="85"/>
      <c r="E24" s="99">
        <v>5844495</v>
      </c>
      <c r="F24" s="60"/>
      <c r="G24" s="99">
        <v>6155456</v>
      </c>
      <c r="H24" s="60"/>
      <c r="I24" s="99">
        <v>5844495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</row>
    <row r="25" spans="1:34" ht="21.5" customHeight="1">
      <c r="A25" s="64" t="s">
        <v>182</v>
      </c>
      <c r="B25" s="85"/>
      <c r="C25" s="99">
        <v>11067008</v>
      </c>
      <c r="D25" s="85"/>
      <c r="E25" s="99">
        <v>1678750</v>
      </c>
      <c r="F25" s="60"/>
      <c r="G25" s="99">
        <v>11067008</v>
      </c>
      <c r="H25" s="60"/>
      <c r="I25" s="99">
        <v>1678750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</row>
    <row r="26" spans="1:34" ht="21.5" customHeight="1">
      <c r="A26" s="64" t="s">
        <v>195</v>
      </c>
      <c r="B26" s="85">
        <v>24</v>
      </c>
      <c r="C26" s="99">
        <v>127971</v>
      </c>
      <c r="D26" s="85"/>
      <c r="E26" s="11">
        <v>-734990</v>
      </c>
      <c r="F26" s="60"/>
      <c r="G26" s="99">
        <v>127971</v>
      </c>
      <c r="H26" s="60"/>
      <c r="I26" s="11">
        <v>-734990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</row>
    <row r="27" spans="1:34" ht="21.5" customHeight="1">
      <c r="A27" s="64" t="s">
        <v>129</v>
      </c>
      <c r="B27" s="85"/>
      <c r="C27" s="99">
        <v>-12909377</v>
      </c>
      <c r="D27" s="85"/>
      <c r="E27" s="99">
        <v>-211405963</v>
      </c>
      <c r="F27" s="60"/>
      <c r="G27" s="99">
        <v>-12909377</v>
      </c>
      <c r="H27" s="60"/>
      <c r="I27" s="99">
        <v>-211405963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</row>
    <row r="28" spans="1:34" ht="21.5" customHeight="1">
      <c r="A28" s="64" t="s">
        <v>130</v>
      </c>
      <c r="B28" s="85">
        <v>12</v>
      </c>
      <c r="C28" s="99">
        <v>-9271400</v>
      </c>
      <c r="D28" s="85"/>
      <c r="E28" s="99">
        <v>-4614251</v>
      </c>
      <c r="F28" s="60"/>
      <c r="G28" s="99">
        <v>0</v>
      </c>
      <c r="H28" s="60"/>
      <c r="I28" s="11">
        <v>0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</row>
    <row r="29" spans="1:34" ht="21.5" customHeight="1">
      <c r="A29" s="64" t="s">
        <v>131</v>
      </c>
      <c r="B29" s="85">
        <v>10</v>
      </c>
      <c r="C29" s="99">
        <v>3953766</v>
      </c>
      <c r="D29" s="85"/>
      <c r="E29" s="99">
        <v>12519993</v>
      </c>
      <c r="F29" s="60"/>
      <c r="G29" s="99">
        <v>3953766</v>
      </c>
      <c r="H29" s="60"/>
      <c r="I29" s="99">
        <v>12519993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</row>
    <row r="30" spans="1:34" s="101" customFormat="1" ht="21.5" customHeight="1">
      <c r="A30" s="64" t="s">
        <v>132</v>
      </c>
      <c r="B30" s="85"/>
      <c r="C30" s="99">
        <v>11571</v>
      </c>
      <c r="D30" s="85"/>
      <c r="E30" s="99">
        <v>1626837</v>
      </c>
      <c r="F30" s="60"/>
      <c r="G30" s="99">
        <v>11571</v>
      </c>
      <c r="H30" s="60"/>
      <c r="I30" s="99">
        <v>1626837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</row>
    <row r="31" spans="1:34" s="101" customFormat="1" ht="21.5" customHeight="1">
      <c r="A31" s="64" t="s">
        <v>191</v>
      </c>
      <c r="B31" s="85"/>
      <c r="C31" s="99"/>
      <c r="D31" s="85"/>
      <c r="E31" s="99"/>
      <c r="F31" s="60"/>
      <c r="G31" s="99"/>
      <c r="H31" s="60"/>
      <c r="I31" s="99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</row>
    <row r="32" spans="1:34" s="101" customFormat="1" ht="21.5" customHeight="1">
      <c r="A32" s="64" t="s">
        <v>192</v>
      </c>
      <c r="B32" s="85"/>
      <c r="C32" s="99">
        <v>-32872358</v>
      </c>
      <c r="D32" s="85"/>
      <c r="E32" s="99">
        <v>0</v>
      </c>
      <c r="F32" s="60"/>
      <c r="G32" s="99">
        <v>-32872358</v>
      </c>
      <c r="H32" s="60"/>
      <c r="I32" s="99">
        <v>0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</row>
    <row r="33" spans="1:9" ht="21.5" customHeight="1">
      <c r="A33" s="64" t="s">
        <v>66</v>
      </c>
      <c r="B33" s="85"/>
      <c r="C33" s="4">
        <v>-17938990</v>
      </c>
      <c r="D33" s="85"/>
      <c r="E33" s="4">
        <v>-7643501</v>
      </c>
      <c r="F33" s="60"/>
      <c r="G33" s="4">
        <v>-17936035</v>
      </c>
      <c r="H33" s="60"/>
      <c r="I33" s="4">
        <v>-7639086</v>
      </c>
    </row>
    <row r="34" spans="1:9" ht="22.5" customHeight="1">
      <c r="A34" s="64"/>
      <c r="B34" s="85"/>
      <c r="C34" s="60">
        <f>SUM(C10:C33)</f>
        <v>2229107918</v>
      </c>
      <c r="D34" s="85"/>
      <c r="E34" s="60">
        <f>SUM(E10:E33)</f>
        <v>1738546509</v>
      </c>
      <c r="F34" s="60"/>
      <c r="G34" s="60">
        <f>SUM(G10:G33)</f>
        <v>2230999467</v>
      </c>
      <c r="H34" s="60"/>
      <c r="I34" s="60">
        <f>SUM(I10:I33)</f>
        <v>1813418951</v>
      </c>
    </row>
    <row r="35" spans="1:9" ht="21.5" customHeight="1">
      <c r="A35" s="88" t="s">
        <v>133</v>
      </c>
      <c r="B35" s="85"/>
      <c r="C35" s="99"/>
      <c r="D35" s="85"/>
      <c r="E35" s="67"/>
      <c r="F35" s="67"/>
      <c r="G35" s="67"/>
      <c r="H35" s="67"/>
      <c r="I35" s="67"/>
    </row>
    <row r="36" spans="1:9" ht="21.5" customHeight="1">
      <c r="A36" s="64" t="s">
        <v>10</v>
      </c>
      <c r="B36" s="85"/>
      <c r="C36" s="99">
        <v>-24538036</v>
      </c>
      <c r="D36" s="85"/>
      <c r="E36" s="99">
        <v>-238447367</v>
      </c>
      <c r="F36" s="67"/>
      <c r="G36" s="99">
        <v>-24538036</v>
      </c>
      <c r="H36" s="67"/>
      <c r="I36" s="99">
        <v>-238447367</v>
      </c>
    </row>
    <row r="37" spans="1:9" ht="21.5" customHeight="1">
      <c r="A37" s="64" t="s">
        <v>11</v>
      </c>
      <c r="B37" s="85"/>
      <c r="C37" s="99">
        <v>-29803892</v>
      </c>
      <c r="D37" s="85"/>
      <c r="E37" s="99">
        <v>9834561</v>
      </c>
      <c r="F37" s="67"/>
      <c r="G37" s="99">
        <v>-29803892</v>
      </c>
      <c r="H37" s="67"/>
      <c r="I37" s="99">
        <v>8045355</v>
      </c>
    </row>
    <row r="38" spans="1:9" ht="21.5" customHeight="1">
      <c r="A38" s="64" t="s">
        <v>13</v>
      </c>
      <c r="B38" s="85"/>
      <c r="C38" s="99">
        <v>-210018723</v>
      </c>
      <c r="D38" s="85"/>
      <c r="E38" s="99">
        <v>64259388</v>
      </c>
      <c r="F38" s="67"/>
      <c r="G38" s="99">
        <v>-210018723</v>
      </c>
      <c r="H38" s="67"/>
      <c r="I38" s="99">
        <v>64259388</v>
      </c>
    </row>
    <row r="39" spans="1:9" ht="21.5" customHeight="1">
      <c r="A39" s="64" t="s">
        <v>14</v>
      </c>
      <c r="B39" s="85"/>
      <c r="C39" s="99">
        <v>19410</v>
      </c>
      <c r="D39" s="85"/>
      <c r="E39" s="99">
        <v>-23720</v>
      </c>
      <c r="F39" s="67"/>
      <c r="G39" s="99">
        <v>19410</v>
      </c>
      <c r="H39" s="67"/>
      <c r="I39" s="99">
        <v>-23720</v>
      </c>
    </row>
    <row r="40" spans="1:9" s="91" customFormat="1" ht="21.5" hidden="1" customHeight="1">
      <c r="A40" s="64" t="s">
        <v>189</v>
      </c>
      <c r="B40" s="85"/>
      <c r="C40" s="99">
        <v>0</v>
      </c>
      <c r="D40" s="85"/>
      <c r="E40" s="99">
        <v>0</v>
      </c>
      <c r="F40" s="67"/>
      <c r="G40" s="99">
        <v>0</v>
      </c>
      <c r="H40" s="67"/>
      <c r="I40" s="99">
        <v>0</v>
      </c>
    </row>
    <row r="41" spans="1:9" ht="21.5" customHeight="1">
      <c r="A41" s="64" t="s">
        <v>24</v>
      </c>
      <c r="B41" s="85"/>
      <c r="C41" s="99">
        <f>-108045+1957207+2559+1</f>
        <v>1851722</v>
      </c>
      <c r="D41" s="85"/>
      <c r="E41" s="99">
        <v>-1947207</v>
      </c>
      <c r="F41" s="67"/>
      <c r="G41" s="99">
        <f>-108045+1</f>
        <v>-108044</v>
      </c>
      <c r="H41" s="67"/>
      <c r="I41" s="99">
        <v>10000</v>
      </c>
    </row>
    <row r="42" spans="1:9" ht="21.5" customHeight="1">
      <c r="A42" s="64" t="s">
        <v>29</v>
      </c>
      <c r="B42" s="85"/>
      <c r="C42" s="99">
        <f>-63998649+1</f>
        <v>-63998648</v>
      </c>
      <c r="D42" s="85"/>
      <c r="E42" s="99">
        <v>124672339</v>
      </c>
      <c r="F42" s="67"/>
      <c r="G42" s="99">
        <f>-63998649+1</f>
        <v>-63998648</v>
      </c>
      <c r="H42" s="67"/>
      <c r="I42" s="99">
        <v>124672339</v>
      </c>
    </row>
    <row r="43" spans="1:9" ht="21.5" customHeight="1">
      <c r="A43" s="64" t="s">
        <v>30</v>
      </c>
      <c r="B43" s="85"/>
      <c r="C43" s="99">
        <v>21695193</v>
      </c>
      <c r="D43" s="85"/>
      <c r="E43" s="99">
        <v>26746470</v>
      </c>
      <c r="F43" s="67"/>
      <c r="G43" s="99">
        <v>21695193</v>
      </c>
      <c r="H43" s="67"/>
      <c r="I43" s="99">
        <v>26746470</v>
      </c>
    </row>
    <row r="44" spans="1:9" s="91" customFormat="1" ht="21.5" customHeight="1">
      <c r="A44" s="64" t="s">
        <v>32</v>
      </c>
      <c r="B44" s="85"/>
      <c r="C44" s="99">
        <f>-44318388+1</f>
        <v>-44318387</v>
      </c>
      <c r="D44" s="85"/>
      <c r="E44" s="99">
        <v>36407939</v>
      </c>
      <c r="F44" s="67"/>
      <c r="G44" s="99">
        <v>-44143207</v>
      </c>
      <c r="H44" s="67"/>
      <c r="I44" s="99">
        <v>36407940</v>
      </c>
    </row>
    <row r="45" spans="1:9" ht="21.5" customHeight="1">
      <c r="A45" s="64" t="s">
        <v>190</v>
      </c>
      <c r="B45" s="85">
        <v>17</v>
      </c>
      <c r="C45" s="4">
        <v>-3982000</v>
      </c>
      <c r="D45" s="85"/>
      <c r="E45" s="4">
        <v>0</v>
      </c>
      <c r="F45" s="67"/>
      <c r="G45" s="4">
        <v>-3982000</v>
      </c>
      <c r="H45" s="67"/>
      <c r="I45" s="4">
        <v>0</v>
      </c>
    </row>
    <row r="46" spans="1:9" ht="22.5" customHeight="1">
      <c r="A46" t="s">
        <v>134</v>
      </c>
      <c r="B46" s="13"/>
      <c r="C46" s="99">
        <f>C34+SUM(C36:C45)</f>
        <v>1876014557</v>
      </c>
      <c r="D46" s="85"/>
      <c r="E46" s="99">
        <f>E34+SUM(E36:E45)</f>
        <v>1760048912</v>
      </c>
      <c r="F46" s="67"/>
      <c r="G46" s="99">
        <f>G34+SUM(G36:G45)</f>
        <v>1876121520</v>
      </c>
      <c r="H46" s="67"/>
      <c r="I46" s="99">
        <f>I34+SUM(I36:I45)</f>
        <v>1835089356</v>
      </c>
    </row>
    <row r="47" spans="1:9" ht="22.5" customHeight="1">
      <c r="A47" t="s">
        <v>135</v>
      </c>
      <c r="B47" s="13"/>
      <c r="C47" s="99">
        <v>-332191178</v>
      </c>
      <c r="D47" s="85"/>
      <c r="E47" s="4">
        <v>-202238306</v>
      </c>
      <c r="F47" s="67"/>
      <c r="G47" s="99">
        <v>-332191178</v>
      </c>
      <c r="H47" s="67"/>
      <c r="I47" s="4">
        <v>-202238263</v>
      </c>
    </row>
    <row r="48" spans="1:9" s="3" customFormat="1" ht="22.5" customHeight="1">
      <c r="A48" s="3" t="s">
        <v>136</v>
      </c>
      <c r="B48" s="18"/>
      <c r="C48" s="26">
        <f>SUM(C46:C47)</f>
        <v>1543823379</v>
      </c>
      <c r="D48" s="81"/>
      <c r="E48" s="26">
        <f>SUM(E46:E47)</f>
        <v>1557810606</v>
      </c>
      <c r="F48" s="113"/>
      <c r="G48" s="26">
        <f>SUM(G46:G47)</f>
        <v>1543930342</v>
      </c>
      <c r="H48" s="113"/>
      <c r="I48" s="26">
        <f>SUM(I46:I47)</f>
        <v>1632851093</v>
      </c>
    </row>
    <row r="49" spans="1:9" ht="23.25" customHeight="1">
      <c r="A49" s="14" t="s">
        <v>0</v>
      </c>
      <c r="D49" s="88"/>
      <c r="E49" s="64"/>
      <c r="F49" s="64"/>
      <c r="H49" s="64"/>
      <c r="I49" s="64"/>
    </row>
    <row r="50" spans="1:9" ht="23.25" customHeight="1">
      <c r="A50" s="14" t="s">
        <v>120</v>
      </c>
      <c r="D50" s="88"/>
      <c r="E50" s="64"/>
      <c r="F50" s="64"/>
      <c r="H50" s="64"/>
      <c r="I50" s="64"/>
    </row>
    <row r="51" spans="1:9" ht="20" customHeight="1">
      <c r="A51" s="14"/>
      <c r="D51" s="88"/>
      <c r="E51" s="64"/>
      <c r="F51" s="64"/>
      <c r="H51" s="64"/>
      <c r="I51" s="64"/>
    </row>
    <row r="52" spans="1:9" ht="21.5" customHeight="1">
      <c r="A52" s="14"/>
      <c r="C52" s="117" t="s">
        <v>1</v>
      </c>
      <c r="D52" s="117"/>
      <c r="E52" s="117"/>
      <c r="F52" s="95"/>
      <c r="G52" s="117" t="s">
        <v>2</v>
      </c>
      <c r="H52" s="117"/>
      <c r="I52" s="117"/>
    </row>
    <row r="53" spans="1:9" ht="21.5" customHeight="1">
      <c r="A53" s="14"/>
      <c r="C53" s="121" t="s">
        <v>62</v>
      </c>
      <c r="D53" s="121"/>
      <c r="E53" s="121"/>
      <c r="F53" s="64"/>
      <c r="G53" s="121" t="s">
        <v>62</v>
      </c>
      <c r="H53" s="121"/>
      <c r="I53" s="121"/>
    </row>
    <row r="54" spans="1:9" ht="21.5" customHeight="1">
      <c r="A54" s="14"/>
      <c r="C54" s="121" t="s">
        <v>63</v>
      </c>
      <c r="D54" s="121"/>
      <c r="E54" s="121"/>
      <c r="F54" s="64"/>
      <c r="G54" s="121" t="s">
        <v>63</v>
      </c>
      <c r="H54" s="121"/>
      <c r="I54" s="121"/>
    </row>
    <row r="55" spans="1:9" ht="21.5" customHeight="1">
      <c r="A55" s="1"/>
      <c r="B55" s="13" t="s">
        <v>5</v>
      </c>
      <c r="C55" s="65">
        <v>2567</v>
      </c>
      <c r="D55" s="85"/>
      <c r="E55" s="65">
        <v>2566</v>
      </c>
      <c r="F55" s="66"/>
      <c r="G55" s="65">
        <v>2567</v>
      </c>
      <c r="H55" s="85"/>
      <c r="I55" s="65">
        <v>2566</v>
      </c>
    </row>
    <row r="56" spans="1:9" ht="21.5" customHeight="1">
      <c r="A56" s="1"/>
      <c r="B56" s="13"/>
      <c r="C56" s="120" t="s">
        <v>6</v>
      </c>
      <c r="D56" s="120"/>
      <c r="E56" s="120"/>
      <c r="F56" s="120"/>
      <c r="G56" s="120"/>
      <c r="H56" s="120"/>
      <c r="I56" s="120"/>
    </row>
    <row r="57" spans="1:9" ht="21.5" customHeight="1">
      <c r="A57" s="17" t="s">
        <v>137</v>
      </c>
      <c r="B57" s="13"/>
      <c r="C57" s="67"/>
      <c r="D57" s="85"/>
      <c r="E57" s="67"/>
      <c r="F57" s="67"/>
      <c r="G57" s="67"/>
      <c r="H57" s="67"/>
      <c r="I57" s="67"/>
    </row>
    <row r="58" spans="1:9" ht="21.5" customHeight="1">
      <c r="A58" t="s">
        <v>138</v>
      </c>
      <c r="B58" s="13"/>
      <c r="C58" s="99">
        <v>4540000000</v>
      </c>
      <c r="D58" s="85"/>
      <c r="E58" s="11">
        <v>5110097800</v>
      </c>
      <c r="F58" s="67"/>
      <c r="G58" s="99">
        <v>4540000000</v>
      </c>
      <c r="H58" s="67"/>
      <c r="I58" s="11">
        <v>5110097800</v>
      </c>
    </row>
    <row r="59" spans="1:9" ht="21.5" customHeight="1">
      <c r="A59" t="s">
        <v>139</v>
      </c>
      <c r="B59" s="13">
        <v>24</v>
      </c>
      <c r="C59" s="99">
        <v>-4650000000</v>
      </c>
      <c r="D59" s="85"/>
      <c r="E59" s="99">
        <v>-4690000000</v>
      </c>
      <c r="F59" s="67"/>
      <c r="G59" s="99">
        <v>-4650000000</v>
      </c>
      <c r="H59" s="67"/>
      <c r="I59" s="99">
        <v>-4690000000</v>
      </c>
    </row>
    <row r="60" spans="1:9" s="91" customFormat="1" ht="21.5" customHeight="1">
      <c r="A60" s="58" t="s">
        <v>194</v>
      </c>
      <c r="B60" s="108"/>
      <c r="C60" s="99"/>
      <c r="D60" s="85"/>
      <c r="E60" s="99"/>
      <c r="F60" s="67"/>
      <c r="G60" s="99"/>
      <c r="H60" s="67"/>
      <c r="I60" s="99"/>
    </row>
    <row r="61" spans="1:9" s="91" customFormat="1" ht="21.5" customHeight="1">
      <c r="A61" s="91" t="s">
        <v>192</v>
      </c>
      <c r="B61" s="108"/>
      <c r="C61" s="99">
        <v>39590692</v>
      </c>
      <c r="D61" s="85"/>
      <c r="E61" s="99">
        <v>0</v>
      </c>
      <c r="F61" s="67"/>
      <c r="G61" s="99">
        <v>39590692</v>
      </c>
      <c r="H61" s="67"/>
      <c r="I61" s="99">
        <v>0</v>
      </c>
    </row>
    <row r="62" spans="1:9" s="91" customFormat="1" ht="21.5" customHeight="1">
      <c r="A62" s="58" t="s">
        <v>181</v>
      </c>
      <c r="B62" s="108">
        <v>7</v>
      </c>
      <c r="C62" s="99">
        <v>46300000</v>
      </c>
      <c r="D62" s="85"/>
      <c r="E62" s="99">
        <v>46300000</v>
      </c>
      <c r="F62" s="67"/>
      <c r="G62" s="99">
        <v>46300000</v>
      </c>
      <c r="H62" s="67"/>
      <c r="I62" s="99">
        <v>46300000</v>
      </c>
    </row>
    <row r="63" spans="1:9" ht="21.5" customHeight="1">
      <c r="A63" s="58" t="s">
        <v>140</v>
      </c>
      <c r="B63" s="13">
        <v>12</v>
      </c>
      <c r="C63" s="99">
        <v>77343000</v>
      </c>
      <c r="D63" s="85"/>
      <c r="E63" s="99">
        <v>0</v>
      </c>
      <c r="F63" s="67"/>
      <c r="G63" s="99">
        <v>77343000</v>
      </c>
      <c r="H63" s="67"/>
      <c r="I63" s="99">
        <v>0</v>
      </c>
    </row>
    <row r="64" spans="1:9" ht="21.5" hidden="1" customHeight="1">
      <c r="A64" s="58" t="s">
        <v>162</v>
      </c>
      <c r="B64" s="13">
        <v>6</v>
      </c>
      <c r="C64" s="33"/>
      <c r="D64" s="85"/>
      <c r="E64" s="33">
        <v>0</v>
      </c>
      <c r="F64" s="67"/>
      <c r="G64" s="99"/>
      <c r="H64" s="67"/>
      <c r="I64" s="33">
        <v>0</v>
      </c>
    </row>
    <row r="65" spans="1:34" ht="21.5" customHeight="1">
      <c r="A65" s="64" t="s">
        <v>141</v>
      </c>
      <c r="B65" s="85"/>
      <c r="C65" s="33">
        <v>57677</v>
      </c>
      <c r="D65" s="85"/>
      <c r="E65" s="33">
        <v>0</v>
      </c>
      <c r="F65" s="67"/>
      <c r="G65" s="99">
        <v>57677</v>
      </c>
      <c r="H65" s="67"/>
      <c r="I65" s="33">
        <v>0</v>
      </c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</row>
    <row r="66" spans="1:34" s="101" customFormat="1" ht="21.5" customHeight="1">
      <c r="A66" s="93" t="s">
        <v>142</v>
      </c>
      <c r="B66" s="85"/>
      <c r="C66" s="99">
        <v>-279502768</v>
      </c>
      <c r="D66" s="85"/>
      <c r="E66" s="99">
        <v>-194744320</v>
      </c>
      <c r="F66" s="67"/>
      <c r="G66" s="99">
        <v>-279502768</v>
      </c>
      <c r="H66" s="67"/>
      <c r="I66" s="99">
        <v>-194744320</v>
      </c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</row>
    <row r="67" spans="1:34" s="101" customFormat="1" ht="21.5" customHeight="1">
      <c r="A67" s="93" t="s">
        <v>193</v>
      </c>
      <c r="B67" s="85"/>
      <c r="C67" s="99">
        <v>-380000</v>
      </c>
      <c r="D67" s="85"/>
      <c r="E67" s="99">
        <v>0</v>
      </c>
      <c r="F67" s="67"/>
      <c r="G67" s="99">
        <v>-380000</v>
      </c>
      <c r="H67" s="67"/>
      <c r="I67" s="99">
        <v>0</v>
      </c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</row>
    <row r="68" spans="1:34" s="90" customFormat="1" ht="21.5" customHeight="1">
      <c r="A68" s="93" t="s">
        <v>173</v>
      </c>
      <c r="B68" s="85">
        <v>13</v>
      </c>
      <c r="C68" s="99">
        <v>0</v>
      </c>
      <c r="D68" s="85"/>
      <c r="E68" s="99">
        <v>0</v>
      </c>
      <c r="F68" s="67"/>
      <c r="G68" s="99">
        <v>0</v>
      </c>
      <c r="H68" s="67"/>
      <c r="I68" s="99">
        <v>-75000000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</row>
    <row r="69" spans="1:34" ht="21.5" customHeight="1">
      <c r="A69" s="64" t="s">
        <v>66</v>
      </c>
      <c r="B69" s="85"/>
      <c r="C69" s="99">
        <v>17938990</v>
      </c>
      <c r="D69" s="85"/>
      <c r="E69" s="99">
        <v>7643501</v>
      </c>
      <c r="F69" s="67"/>
      <c r="G69" s="99">
        <f>17936035</f>
        <v>17936035</v>
      </c>
      <c r="H69" s="67"/>
      <c r="I69" s="99">
        <v>7639086</v>
      </c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</row>
    <row r="70" spans="1:34" ht="21.5" customHeight="1">
      <c r="A70" s="94" t="s">
        <v>179</v>
      </c>
      <c r="B70" s="85"/>
      <c r="C70" s="68">
        <f>SUM(C58:C69)</f>
        <v>-208652409</v>
      </c>
      <c r="D70" s="85"/>
      <c r="E70" s="68">
        <f>SUM(E58:E69)</f>
        <v>279296981</v>
      </c>
      <c r="F70" s="67"/>
      <c r="G70" s="68">
        <f>SUM(G58:G69)</f>
        <v>-208655364</v>
      </c>
      <c r="H70" s="67"/>
      <c r="I70" s="68">
        <f>SUM(I58:I69)</f>
        <v>204292566</v>
      </c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</row>
    <row r="71" spans="1:34" s="91" customFormat="1" ht="11.5" customHeight="1">
      <c r="A71" s="88"/>
      <c r="B71" s="85"/>
      <c r="C71" s="99"/>
      <c r="D71" s="85"/>
      <c r="E71" s="67"/>
      <c r="F71" s="67"/>
      <c r="G71" s="67"/>
      <c r="H71" s="67"/>
      <c r="I71" s="67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</row>
    <row r="72" spans="1:34" ht="21.5" customHeight="1">
      <c r="A72" s="83" t="s">
        <v>143</v>
      </c>
      <c r="B72" s="85"/>
      <c r="C72" s="67"/>
      <c r="D72" s="85"/>
      <c r="E72" s="67"/>
      <c r="F72" s="67"/>
      <c r="G72" s="67"/>
      <c r="H72" s="67"/>
      <c r="I72" s="67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</row>
    <row r="73" spans="1:34" ht="21.5" hidden="1" customHeight="1">
      <c r="A73" s="93" t="s">
        <v>146</v>
      </c>
      <c r="B73" s="85"/>
      <c r="C73" s="99"/>
      <c r="D73" s="85"/>
      <c r="E73" s="99">
        <v>0</v>
      </c>
      <c r="F73" s="67"/>
      <c r="G73" s="99"/>
      <c r="H73" s="67"/>
      <c r="I73" s="99">
        <v>0</v>
      </c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</row>
    <row r="74" spans="1:34" ht="21.5" customHeight="1">
      <c r="A74" s="64" t="s">
        <v>147</v>
      </c>
      <c r="B74" s="85"/>
      <c r="C74" s="99">
        <v>-16637887</v>
      </c>
      <c r="D74" s="85"/>
      <c r="E74" s="99">
        <v>-15430620</v>
      </c>
      <c r="F74" s="67"/>
      <c r="G74" s="99">
        <v>-16637887</v>
      </c>
      <c r="H74" s="67"/>
      <c r="I74" s="99">
        <v>-15430620</v>
      </c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</row>
    <row r="75" spans="1:34" ht="21.5" customHeight="1">
      <c r="A75" s="64" t="s">
        <v>145</v>
      </c>
      <c r="B75" s="85">
        <v>23</v>
      </c>
      <c r="C75" s="99">
        <v>-1430000000</v>
      </c>
      <c r="D75" s="85"/>
      <c r="E75" s="92">
        <v>-1430000000</v>
      </c>
      <c r="F75" s="67"/>
      <c r="G75" s="99">
        <v>-1430000000</v>
      </c>
      <c r="H75" s="67"/>
      <c r="I75" s="92">
        <v>-1430000000</v>
      </c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</row>
    <row r="76" spans="1:34" s="91" customFormat="1" ht="21.5" hidden="1" customHeight="1">
      <c r="A76" s="90" t="s">
        <v>181</v>
      </c>
      <c r="B76" s="85">
        <v>6</v>
      </c>
      <c r="C76" s="99">
        <v>0</v>
      </c>
      <c r="D76" s="85"/>
      <c r="E76" s="99">
        <v>0</v>
      </c>
      <c r="F76" s="67"/>
      <c r="G76" s="99">
        <v>0</v>
      </c>
      <c r="H76" s="67"/>
      <c r="I76" s="99">
        <v>0</v>
      </c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</row>
    <row r="77" spans="1:34" ht="21.5" customHeight="1">
      <c r="A77" s="64" t="s">
        <v>144</v>
      </c>
      <c r="B77" s="85"/>
      <c r="C77" s="99">
        <v>-1519076</v>
      </c>
      <c r="D77" s="85"/>
      <c r="E77" s="92">
        <v>-1831391</v>
      </c>
      <c r="F77" s="67"/>
      <c r="G77" s="99">
        <v>-1519076</v>
      </c>
      <c r="H77" s="67"/>
      <c r="I77" s="92">
        <v>-1831391</v>
      </c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</row>
    <row r="78" spans="1:34" ht="21.5" customHeight="1">
      <c r="A78" s="95" t="s">
        <v>148</v>
      </c>
      <c r="B78" s="85"/>
      <c r="C78" s="68">
        <f>SUM(C73:C77)</f>
        <v>-1448156963</v>
      </c>
      <c r="D78" s="85"/>
      <c r="E78" s="68">
        <f>SUM(E73:E77)</f>
        <v>-1447262011</v>
      </c>
      <c r="F78" s="67"/>
      <c r="G78" s="68">
        <f>SUM(G73:G77)</f>
        <v>-1448156963</v>
      </c>
      <c r="H78" s="67"/>
      <c r="I78" s="68">
        <f>SUM(I73:I77)</f>
        <v>-1447262011</v>
      </c>
    </row>
    <row r="79" spans="1:34" ht="12" customHeight="1">
      <c r="A79" s="96"/>
      <c r="B79" s="97"/>
      <c r="C79" s="69"/>
      <c r="D79" s="97"/>
      <c r="E79" s="69"/>
      <c r="F79" s="69"/>
      <c r="G79" s="69"/>
      <c r="H79" s="69"/>
      <c r="I79" s="69"/>
    </row>
    <row r="80" spans="1:34" ht="21.5" customHeight="1">
      <c r="A80" s="64" t="s">
        <v>201</v>
      </c>
      <c r="B80" s="97"/>
      <c r="C80" s="69"/>
      <c r="D80" s="97"/>
      <c r="E80" s="69"/>
      <c r="F80" s="69"/>
      <c r="G80" s="69"/>
      <c r="H80" s="69"/>
      <c r="I80" s="69"/>
    </row>
    <row r="81" spans="1:9" s="3" customFormat="1" ht="21.5" customHeight="1">
      <c r="A81" s="64" t="s">
        <v>149</v>
      </c>
      <c r="B81" s="81"/>
      <c r="C81" s="70">
        <f>SUM(C48,C70,C78)</f>
        <v>-112985993</v>
      </c>
      <c r="D81" s="85"/>
      <c r="E81" s="70">
        <f>SUM(E48,E70,E78)</f>
        <v>389845576</v>
      </c>
      <c r="F81" s="70"/>
      <c r="G81" s="70">
        <f>SUM(G48,G70,G78)</f>
        <v>-112881985</v>
      </c>
      <c r="H81" s="70"/>
      <c r="I81" s="70">
        <f>SUM(I48,I70,I78)</f>
        <v>389881648</v>
      </c>
    </row>
    <row r="82" spans="1:9" s="3" customFormat="1" ht="21.5" customHeight="1">
      <c r="A82" s="93" t="s">
        <v>150</v>
      </c>
      <c r="B82" s="81"/>
      <c r="C82" s="70"/>
      <c r="D82" s="85"/>
      <c r="E82" s="70"/>
      <c r="F82" s="70"/>
      <c r="G82" s="70"/>
      <c r="H82" s="70"/>
      <c r="I82" s="70"/>
    </row>
    <row r="83" spans="1:9" s="3" customFormat="1" ht="21.5" customHeight="1">
      <c r="A83" s="93" t="s">
        <v>171</v>
      </c>
      <c r="B83" s="81"/>
      <c r="C83" s="71">
        <v>-15648610</v>
      </c>
      <c r="D83" s="85"/>
      <c r="E83" s="71">
        <v>-2707869</v>
      </c>
      <c r="F83" s="70"/>
      <c r="G83" s="71">
        <v>-15648610</v>
      </c>
      <c r="H83" s="70"/>
      <c r="I83" s="71">
        <v>-2707869</v>
      </c>
    </row>
    <row r="84" spans="1:9" s="3" customFormat="1" ht="21.5" customHeight="1">
      <c r="A84" s="94" t="s">
        <v>201</v>
      </c>
      <c r="B84" s="81"/>
      <c r="C84" s="72">
        <f>SUM(C81:C83)</f>
        <v>-128634603</v>
      </c>
      <c r="D84" s="85"/>
      <c r="E84" s="72">
        <f>SUM(E81:E83)</f>
        <v>387137707</v>
      </c>
      <c r="F84" s="70"/>
      <c r="G84" s="72">
        <f>SUM(G81:G83)</f>
        <v>-128530595</v>
      </c>
      <c r="H84" s="70"/>
      <c r="I84" s="72">
        <f>SUM(I81:I83)</f>
        <v>387173779</v>
      </c>
    </row>
    <row r="85" spans="1:9" ht="21.5" customHeight="1">
      <c r="A85" s="64" t="s">
        <v>151</v>
      </c>
      <c r="B85" s="85"/>
      <c r="C85" s="73">
        <f>'7-9'!E9</f>
        <v>549355397</v>
      </c>
      <c r="D85" s="85"/>
      <c r="E85" s="73">
        <v>162217690</v>
      </c>
      <c r="F85" s="60"/>
      <c r="G85" s="73">
        <f>'7-9'!I9</f>
        <v>548670935</v>
      </c>
      <c r="H85" s="60"/>
      <c r="I85" s="73">
        <v>161497156</v>
      </c>
    </row>
    <row r="86" spans="1:9" ht="21.5" customHeight="1" thickBot="1">
      <c r="A86" s="95" t="s">
        <v>152</v>
      </c>
      <c r="B86" s="85">
        <v>6</v>
      </c>
      <c r="C86" s="61">
        <f>SUM(C84:C85)</f>
        <v>420720794</v>
      </c>
      <c r="D86" s="85"/>
      <c r="E86" s="61">
        <f>SUM(E84:E85)</f>
        <v>549355397</v>
      </c>
      <c r="F86" s="67"/>
      <c r="G86" s="61">
        <f>SUM(G84:G85)</f>
        <v>420140340</v>
      </c>
      <c r="H86" s="67"/>
      <c r="I86" s="61">
        <f>SUM(I84:I85)</f>
        <v>548670935</v>
      </c>
    </row>
    <row r="87" spans="1:9" s="91" customFormat="1" ht="12" customHeight="1" thickTop="1">
      <c r="A87" s="96"/>
      <c r="B87" s="97"/>
      <c r="C87" s="69"/>
      <c r="D87" s="97"/>
      <c r="E87" s="69"/>
      <c r="F87" s="69"/>
      <c r="G87" s="69"/>
      <c r="H87" s="69"/>
      <c r="I87" s="69"/>
    </row>
    <row r="88" spans="1:9" ht="22" customHeight="1">
      <c r="A88" s="83" t="s">
        <v>153</v>
      </c>
      <c r="B88" s="64"/>
      <c r="D88" s="64"/>
      <c r="E88" s="64"/>
      <c r="F88" s="64"/>
      <c r="G88" s="60"/>
      <c r="H88" s="64"/>
      <c r="I88" s="64"/>
    </row>
    <row r="89" spans="1:9" ht="22" customHeight="1">
      <c r="A89" s="64" t="s">
        <v>154</v>
      </c>
      <c r="B89" s="88"/>
      <c r="D89" s="88"/>
      <c r="E89" s="64"/>
      <c r="F89" s="64"/>
      <c r="H89" s="64"/>
      <c r="I89" s="64"/>
    </row>
    <row r="90" spans="1:9" ht="22" customHeight="1">
      <c r="A90" s="64" t="s">
        <v>155</v>
      </c>
      <c r="B90" s="85">
        <v>14</v>
      </c>
      <c r="C90" s="23">
        <v>313890434</v>
      </c>
      <c r="D90" s="88"/>
      <c r="E90" s="23">
        <v>70269396</v>
      </c>
      <c r="F90" s="64"/>
      <c r="G90" s="23">
        <v>313890434</v>
      </c>
      <c r="H90" s="64"/>
      <c r="I90" s="23">
        <v>70269396</v>
      </c>
    </row>
    <row r="91" spans="1:9" ht="22" customHeight="1">
      <c r="A91" s="64" t="s">
        <v>156</v>
      </c>
      <c r="B91" s="85"/>
      <c r="C91" s="23">
        <v>7154866</v>
      </c>
      <c r="D91" s="88"/>
      <c r="E91" s="23">
        <v>80009768</v>
      </c>
      <c r="F91" s="64"/>
      <c r="G91" s="23">
        <v>7154866</v>
      </c>
      <c r="H91" s="64"/>
      <c r="I91" s="23">
        <v>80009768</v>
      </c>
    </row>
    <row r="92" spans="1:9" ht="22" customHeight="1">
      <c r="A92" s="64" t="s">
        <v>180</v>
      </c>
      <c r="B92" s="85"/>
      <c r="C92" s="23">
        <v>-41542532</v>
      </c>
      <c r="D92" s="88"/>
      <c r="E92" s="23">
        <v>44465156</v>
      </c>
      <c r="F92" s="64"/>
      <c r="G92" s="23">
        <f>-41542533+1</f>
        <v>-41542532</v>
      </c>
      <c r="H92" s="64"/>
      <c r="I92" s="23">
        <v>44465156</v>
      </c>
    </row>
    <row r="93" spans="1:9" ht="21.5" hidden="1" customHeight="1">
      <c r="A93" s="64" t="s">
        <v>157</v>
      </c>
      <c r="B93" s="85">
        <v>11</v>
      </c>
      <c r="C93" s="99"/>
      <c r="D93" s="88"/>
      <c r="E93" s="99"/>
      <c r="F93" s="64"/>
      <c r="G93" s="99">
        <v>0</v>
      </c>
      <c r="H93" s="64"/>
      <c r="I93" s="92">
        <v>0</v>
      </c>
    </row>
    <row r="94" spans="1:9" ht="21.5" hidden="1" customHeight="1">
      <c r="A94" s="64" t="s">
        <v>158</v>
      </c>
      <c r="B94" s="85"/>
      <c r="C94" s="23">
        <v>0</v>
      </c>
      <c r="D94" s="88"/>
      <c r="E94" s="23">
        <v>0</v>
      </c>
      <c r="F94" s="64"/>
      <c r="G94" s="23">
        <v>0</v>
      </c>
      <c r="H94" s="64"/>
      <c r="I94" s="23">
        <v>0</v>
      </c>
    </row>
    <row r="95" spans="1:9" ht="22" customHeight="1" thickBot="1">
      <c r="A95" s="95" t="s">
        <v>159</v>
      </c>
      <c r="B95" s="88"/>
      <c r="C95" s="75">
        <f>SUM(C90:C94)</f>
        <v>279502768</v>
      </c>
      <c r="D95" s="88"/>
      <c r="E95" s="75">
        <f>SUM(E90:E94)</f>
        <v>194744320</v>
      </c>
      <c r="F95" s="64"/>
      <c r="G95" s="75">
        <f>SUM(G90:G94)</f>
        <v>279502768</v>
      </c>
      <c r="H95" s="64"/>
      <c r="I95" s="75">
        <f>SUM(I90:I94)</f>
        <v>194744320</v>
      </c>
    </row>
    <row r="96" spans="1:9" s="91" customFormat="1" ht="12" customHeight="1" thickTop="1">
      <c r="A96" s="96"/>
      <c r="B96" s="97"/>
      <c r="C96" s="69"/>
      <c r="D96" s="97"/>
      <c r="E96" s="69"/>
      <c r="F96" s="69"/>
      <c r="G96" s="69"/>
      <c r="H96" s="69"/>
      <c r="I96" s="69"/>
    </row>
    <row r="97" spans="1:9" ht="22" customHeight="1">
      <c r="A97" s="98" t="s">
        <v>160</v>
      </c>
      <c r="B97" s="88"/>
      <c r="C97" s="74"/>
      <c r="D97" s="88"/>
      <c r="E97" s="74"/>
      <c r="F97" s="64"/>
      <c r="G97" s="74"/>
      <c r="H97" s="64"/>
      <c r="I97" s="74"/>
    </row>
    <row r="98" spans="1:9" ht="22" customHeight="1">
      <c r="A98" s="93" t="s">
        <v>31</v>
      </c>
      <c r="B98" s="88"/>
      <c r="C98" s="76">
        <v>45201027.509999998</v>
      </c>
      <c r="D98" s="76"/>
      <c r="E98" s="76">
        <v>6578348</v>
      </c>
      <c r="F98" s="76"/>
      <c r="G98" s="76">
        <v>45201027.509999998</v>
      </c>
      <c r="H98" s="76"/>
      <c r="I98" s="76">
        <v>6578348</v>
      </c>
    </row>
    <row r="99" spans="1:9" ht="22" customHeight="1">
      <c r="A99" s="93" t="s">
        <v>33</v>
      </c>
      <c r="B99" s="88"/>
      <c r="C99" s="76">
        <v>55471941</v>
      </c>
      <c r="D99" s="76"/>
      <c r="E99" s="76">
        <v>72109828</v>
      </c>
      <c r="F99" s="76"/>
      <c r="G99" s="76">
        <v>55471941</v>
      </c>
      <c r="H99" s="76"/>
      <c r="I99" s="76">
        <v>72109828</v>
      </c>
    </row>
    <row r="100" spans="1:9" ht="23.25" customHeight="1">
      <c r="A100" s="64"/>
      <c r="B100" s="88"/>
      <c r="C100" s="60"/>
      <c r="D100" s="88"/>
      <c r="E100" s="60"/>
      <c r="F100" s="64"/>
      <c r="G100" s="60"/>
      <c r="H100" s="64"/>
      <c r="I100" s="60"/>
    </row>
    <row r="102" spans="1:9" ht="23.25" customHeight="1">
      <c r="C102" s="63"/>
      <c r="D102" s="63"/>
      <c r="E102" s="63"/>
      <c r="F102" s="63"/>
      <c r="G102" s="111"/>
      <c r="H102" s="2"/>
      <c r="I102" s="2"/>
    </row>
    <row r="104" spans="1:9" ht="23.25" customHeight="1">
      <c r="G104" s="8"/>
    </row>
  </sheetData>
  <mergeCells count="14">
    <mergeCell ref="C56:I56"/>
    <mergeCell ref="G54:I54"/>
    <mergeCell ref="C53:E53"/>
    <mergeCell ref="G53:I53"/>
    <mergeCell ref="C54:E54"/>
    <mergeCell ref="G4:I4"/>
    <mergeCell ref="G52:I52"/>
    <mergeCell ref="C8:I8"/>
    <mergeCell ref="C52:E52"/>
    <mergeCell ref="C4:E4"/>
    <mergeCell ref="C6:E6"/>
    <mergeCell ref="G6:I6"/>
    <mergeCell ref="C5:E5"/>
    <mergeCell ref="G5:I5"/>
  </mergeCells>
  <pageMargins left="0.7" right="0.5" top="0.48" bottom="0.59" header="0.5" footer="0.56000000000000005"/>
  <pageSetup paperSize="9" scale="77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7FC43C-0008-4355-98E0-CDD01AA7AA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650671-5AC2-433C-A458-5D164FC5A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2025-02-24T07:58:45Z</cp:lastPrinted>
  <dcterms:created xsi:type="dcterms:W3CDTF">2004-12-13T06:19:59Z</dcterms:created>
  <dcterms:modified xsi:type="dcterms:W3CDTF">2025-02-24T07:58:49Z</dcterms:modified>
  <cp:category/>
  <cp:contentStatus/>
</cp:coreProperties>
</file>