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38E3CDE8-05FC-4962-921D-AC63C3288C4C}" xr6:coauthVersionLast="47" xr6:coauthVersionMax="47" xr10:uidLastSave="{00000000-0000-0000-0000-000000000000}"/>
  <bookViews>
    <workbookView showHorizontalScroll="0" showVerticalScroll="0" xWindow="-110" yWindow="-110" windowWidth="19420" windowHeight="11500" activeTab="4" xr2:uid="{00000000-000D-0000-FFFF-FFFF00000000}"/>
  </bookViews>
  <sheets>
    <sheet name="5-7" sheetId="1" r:id="rId1"/>
    <sheet name="8" sheetId="4" r:id="rId2"/>
    <sheet name="9-10" sheetId="5" r:id="rId3"/>
    <sheet name="11-12" sheetId="10" r:id="rId4"/>
    <sheet name="13-14" sheetId="11" r:id="rId5"/>
  </sheets>
  <definedNames>
    <definedName name="\a" localSheetId="3">'5-7'!#REF!</definedName>
    <definedName name="\a" localSheetId="4">'13-14'!#REF!</definedName>
    <definedName name="\a" localSheetId="1">'8'!#REF!</definedName>
    <definedName name="\a" localSheetId="2">'5-7'!#REF!</definedName>
    <definedName name="\a">'5-7'!#REF!</definedName>
    <definedName name="\c" localSheetId="3">'5-7'!#REF!</definedName>
    <definedName name="\c" localSheetId="4">'13-14'!#REF!</definedName>
    <definedName name="\c" localSheetId="1">'8'!#REF!</definedName>
    <definedName name="\c" localSheetId="2">'5-7'!#REF!</definedName>
    <definedName name="\c">'5-7'!#REF!</definedName>
    <definedName name="\d" localSheetId="3">'5-7'!#REF!</definedName>
    <definedName name="\d" localSheetId="4">'13-14'!#REF!</definedName>
    <definedName name="\d" localSheetId="1">'8'!#REF!</definedName>
    <definedName name="\d" localSheetId="2">'5-7'!#REF!</definedName>
    <definedName name="\d">'5-7'!#REF!</definedName>
    <definedName name="\e" localSheetId="3">'5-7'!#REF!</definedName>
    <definedName name="\e" localSheetId="4">'13-14'!#REF!</definedName>
    <definedName name="\e" localSheetId="1">'8'!#REF!</definedName>
    <definedName name="\e" localSheetId="2">'5-7'!#REF!</definedName>
    <definedName name="\e">'5-7'!#REF!</definedName>
    <definedName name="\f" localSheetId="3">'5-7'!#REF!</definedName>
    <definedName name="\f" localSheetId="4">'13-14'!#REF!</definedName>
    <definedName name="\f" localSheetId="1">'8'!#REF!</definedName>
    <definedName name="\f" localSheetId="2">'5-7'!#REF!</definedName>
    <definedName name="\f">'5-7'!#REF!</definedName>
    <definedName name="\g" localSheetId="3">'5-7'!#REF!</definedName>
    <definedName name="\g" localSheetId="4">'13-14'!#REF!</definedName>
    <definedName name="\g" localSheetId="1">'8'!#REF!</definedName>
    <definedName name="\g" localSheetId="2">'5-7'!#REF!</definedName>
    <definedName name="\g">'5-7'!#REF!</definedName>
    <definedName name="\h" localSheetId="3">'5-7'!#REF!</definedName>
    <definedName name="\h" localSheetId="4">'13-14'!#REF!</definedName>
    <definedName name="\h" localSheetId="1">'8'!#REF!</definedName>
    <definedName name="\h" localSheetId="2">'5-7'!#REF!</definedName>
    <definedName name="\h">'5-7'!#REF!</definedName>
    <definedName name="_Regression_Int" localSheetId="4" hidden="1">1</definedName>
    <definedName name="_Regression_Int" localSheetId="0" hidden="1">1</definedName>
    <definedName name="_Regression_Int" localSheetId="1" hidden="1">1</definedName>
    <definedName name="_xlnm.Print_Area" localSheetId="3">'11-12'!$A$1:$M$51</definedName>
    <definedName name="_xlnm.Print_Area" localSheetId="4">'13-14'!$A$1:$I$101</definedName>
    <definedName name="_xlnm.Print_Area" localSheetId="0">'5-7'!$A$1:$I$91</definedName>
    <definedName name="_xlnm.Print_Area" localSheetId="1">'8'!$A$1:$I$58</definedName>
    <definedName name="_xlnm.Print_Area" localSheetId="2">'9-10'!$A$1:$O$55</definedName>
    <definedName name="Print_Area_MI" localSheetId="4">'13-14'!#REF!</definedName>
    <definedName name="Print_Area_MI" localSheetId="1">'8'!$A$1:$I$15</definedName>
    <definedName name="Print_Area_MI">'5-7'!$A$70:$I$91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35" i="1" l="1"/>
  <c r="E11" i="11"/>
  <c r="E35" i="11" s="1"/>
  <c r="E46" i="11" s="1"/>
  <c r="I11" i="11"/>
  <c r="E35" i="1"/>
  <c r="M42" i="5" l="1"/>
  <c r="M24" i="5"/>
  <c r="K23" i="5"/>
  <c r="I97" i="11"/>
  <c r="G97" i="11"/>
  <c r="E97" i="11"/>
  <c r="D97" i="11"/>
  <c r="C97" i="11"/>
  <c r="I80" i="11"/>
  <c r="G80" i="11"/>
  <c r="E80" i="11"/>
  <c r="C80" i="11"/>
  <c r="I73" i="11"/>
  <c r="H73" i="11"/>
  <c r="G73" i="11"/>
  <c r="F73" i="11"/>
  <c r="E73" i="11"/>
  <c r="C73" i="11"/>
  <c r="I35" i="11"/>
  <c r="O46" i="5"/>
  <c r="C53" i="4"/>
  <c r="I55" i="1"/>
  <c r="G55" i="1"/>
  <c r="C55" i="1"/>
  <c r="I46" i="11" l="1"/>
  <c r="I48" i="11" s="1"/>
  <c r="E48" i="11"/>
  <c r="D46" i="11"/>
  <c r="H46" i="11"/>
  <c r="G22" i="4"/>
  <c r="C22" i="4"/>
  <c r="G16" i="4"/>
  <c r="G60" i="1"/>
  <c r="G35" i="1"/>
  <c r="G21" i="1"/>
  <c r="C21" i="1"/>
  <c r="C37" i="1" s="1"/>
  <c r="E21" i="1"/>
  <c r="O23" i="5"/>
  <c r="E86" i="11" l="1"/>
  <c r="E88" i="11" s="1"/>
  <c r="N90" i="11" s="1"/>
  <c r="I86" i="11"/>
  <c r="I88" i="11" s="1"/>
  <c r="L90" i="11" s="1"/>
  <c r="M42" i="10"/>
  <c r="I53" i="4"/>
  <c r="K22" i="10" s="1"/>
  <c r="E53" i="4"/>
  <c r="K24" i="5" s="1"/>
  <c r="O24" i="5" s="1"/>
  <c r="I55" i="4" l="1"/>
  <c r="G53" i="4"/>
  <c r="K48" i="10" s="1"/>
  <c r="M48" i="10" s="1"/>
  <c r="K52" i="5"/>
  <c r="I49" i="10" l="1"/>
  <c r="G49" i="10"/>
  <c r="E49" i="10"/>
  <c r="C49" i="10"/>
  <c r="K44" i="10"/>
  <c r="M44" i="10" s="1"/>
  <c r="M27" i="5"/>
  <c r="I27" i="5"/>
  <c r="I42" i="5" s="1"/>
  <c r="G27" i="5"/>
  <c r="G42" i="5" s="1"/>
  <c r="E27" i="5"/>
  <c r="E42" i="5" s="1"/>
  <c r="C27" i="5"/>
  <c r="C42" i="5" s="1"/>
  <c r="M25" i="5"/>
  <c r="K20" i="5"/>
  <c r="O18" i="5"/>
  <c r="O20" i="5" s="1"/>
  <c r="O14" i="5"/>
  <c r="I45" i="4"/>
  <c r="I37" i="4"/>
  <c r="I22" i="4"/>
  <c r="I16" i="4"/>
  <c r="I24" i="4" s="1"/>
  <c r="I28" i="4" s="1"/>
  <c r="I30" i="4" s="1"/>
  <c r="E45" i="4"/>
  <c r="E37" i="4"/>
  <c r="E55" i="4" s="1"/>
  <c r="E22" i="4"/>
  <c r="E16" i="4"/>
  <c r="E24" i="4" s="1"/>
  <c r="E28" i="4" s="1"/>
  <c r="E30" i="4" s="1"/>
  <c r="I89" i="1"/>
  <c r="E89" i="1"/>
  <c r="I60" i="1"/>
  <c r="E60" i="1"/>
  <c r="E55" i="1"/>
  <c r="I35" i="1"/>
  <c r="I21" i="1"/>
  <c r="M16" i="10"/>
  <c r="M12" i="10"/>
  <c r="C51" i="10" l="1"/>
  <c r="G51" i="10"/>
  <c r="I56" i="4"/>
  <c r="K21" i="10"/>
  <c r="M21" i="10" s="1"/>
  <c r="E62" i="1"/>
  <c r="E91" i="1" s="1"/>
  <c r="E56" i="4"/>
  <c r="K25" i="5"/>
  <c r="O25" i="5" s="1"/>
  <c r="O27" i="5" s="1"/>
  <c r="P27" i="5" s="1"/>
  <c r="I37" i="1"/>
  <c r="E37" i="1"/>
  <c r="I62" i="1"/>
  <c r="I91" i="1" s="1"/>
  <c r="I23" i="10"/>
  <c r="I25" i="10" s="1"/>
  <c r="I51" i="10" s="1"/>
  <c r="G23" i="10"/>
  <c r="G25" i="10" s="1"/>
  <c r="E23" i="10"/>
  <c r="E25" i="10" s="1"/>
  <c r="E51" i="10" s="1"/>
  <c r="C23" i="10"/>
  <c r="C25" i="10" s="1"/>
  <c r="M22" i="10"/>
  <c r="K18" i="10"/>
  <c r="M18" i="10" s="1"/>
  <c r="I55" i="5"/>
  <c r="G55" i="5"/>
  <c r="E55" i="5"/>
  <c r="C55" i="5"/>
  <c r="K48" i="5"/>
  <c r="O48" i="5"/>
  <c r="M38" i="10" l="1"/>
  <c r="M23" i="10"/>
  <c r="M25" i="10" s="1"/>
  <c r="K27" i="5"/>
  <c r="K23" i="10"/>
  <c r="K25" i="10" s="1"/>
  <c r="H92" i="1"/>
  <c r="F92" i="1"/>
  <c r="K42" i="5" l="1"/>
  <c r="O42" i="5" s="1"/>
  <c r="C60" i="1"/>
  <c r="C62" i="1" s="1"/>
  <c r="G62" i="1" l="1"/>
  <c r="C45" i="4" l="1"/>
  <c r="G45" i="4"/>
  <c r="G55" i="4" s="1"/>
  <c r="C16" i="4"/>
  <c r="G37" i="4"/>
  <c r="C37" i="4"/>
  <c r="G24" i="4" l="1"/>
  <c r="C55" i="4"/>
  <c r="M52" i="5"/>
  <c r="C24" i="4"/>
  <c r="C28" i="4" l="1"/>
  <c r="C30" i="4" s="1"/>
  <c r="C11" i="11" s="1"/>
  <c r="C35" i="11" s="1"/>
  <c r="G28" i="4"/>
  <c r="G30" i="4" s="1"/>
  <c r="G11" i="11" s="1"/>
  <c r="G35" i="11" s="1"/>
  <c r="G46" i="11" s="1"/>
  <c r="M53" i="5"/>
  <c r="O52" i="5"/>
  <c r="G89" i="1"/>
  <c r="C89" i="1"/>
  <c r="C46" i="11" l="1"/>
  <c r="C48" i="11" s="1"/>
  <c r="C83" i="11" s="1"/>
  <c r="C86" i="11" s="1"/>
  <c r="C88" i="11" s="1"/>
  <c r="P90" i="11" s="1"/>
  <c r="G48" i="11"/>
  <c r="G83" i="11" s="1"/>
  <c r="G86" i="11" s="1"/>
  <c r="G88" i="11" s="1"/>
  <c r="J90" i="11" s="1"/>
  <c r="F46" i="11"/>
  <c r="C56" i="4"/>
  <c r="K51" i="5"/>
  <c r="O51" i="5" s="1"/>
  <c r="K47" i="10"/>
  <c r="G56" i="4"/>
  <c r="M55" i="5"/>
  <c r="C91" i="1"/>
  <c r="G91" i="1"/>
  <c r="K53" i="5" l="1"/>
  <c r="K55" i="5" s="1"/>
  <c r="K49" i="10"/>
  <c r="K51" i="10" s="1"/>
  <c r="M51" i="10" s="1"/>
  <c r="N51" i="10" s="1"/>
  <c r="M47" i="10"/>
  <c r="M49" i="10" s="1"/>
  <c r="G37" i="1"/>
  <c r="G92" i="1" s="1"/>
  <c r="C92" i="1"/>
  <c r="E92" i="1"/>
  <c r="O53" i="5" l="1"/>
  <c r="O55" i="5" s="1"/>
  <c r="P55" i="5" s="1"/>
  <c r="I92" i="1"/>
</calcChain>
</file>

<file path=xl/sharedStrings.xml><?xml version="1.0" encoding="utf-8"?>
<sst xmlns="http://schemas.openxmlformats.org/spreadsheetml/2006/main" count="426" uniqueCount="221">
  <si>
    <t>share capital</t>
  </si>
  <si>
    <t>Total</t>
  </si>
  <si>
    <t>Other current assets</t>
  </si>
  <si>
    <t>Accrued expenses</t>
  </si>
  <si>
    <t>Other income</t>
  </si>
  <si>
    <t>Assets</t>
  </si>
  <si>
    <t>Current assets</t>
  </si>
  <si>
    <t>Total current assets</t>
  </si>
  <si>
    <t>Non-current assets</t>
  </si>
  <si>
    <t>Total assets</t>
  </si>
  <si>
    <t>Note</t>
  </si>
  <si>
    <t>Current liabilities</t>
  </si>
  <si>
    <t>Total current liabilities</t>
  </si>
  <si>
    <t>Total expenses</t>
  </si>
  <si>
    <t>Expenses</t>
  </si>
  <si>
    <t>Total non-current assets</t>
  </si>
  <si>
    <t>Total liabilities</t>
  </si>
  <si>
    <t>paid-up</t>
  </si>
  <si>
    <t xml:space="preserve">Issued and </t>
  </si>
  <si>
    <t>equity</t>
  </si>
  <si>
    <t>(in Baht)</t>
  </si>
  <si>
    <t>Inventories</t>
  </si>
  <si>
    <t>Cash flows from investing activities</t>
  </si>
  <si>
    <t>Intangible assets</t>
  </si>
  <si>
    <t>Other non-current assets</t>
  </si>
  <si>
    <t>Equity</t>
  </si>
  <si>
    <t>Liabilities and equity</t>
  </si>
  <si>
    <t>Total equity</t>
  </si>
  <si>
    <t>Total liabilities and equity</t>
  </si>
  <si>
    <t>Interest received</t>
  </si>
  <si>
    <t>Administrative expenses</t>
  </si>
  <si>
    <t>Cash and cash equivalents</t>
  </si>
  <si>
    <t xml:space="preserve">Cash flows from operating activities </t>
  </si>
  <si>
    <t>Interest income</t>
  </si>
  <si>
    <t>Changes in operating assets and liabilities</t>
  </si>
  <si>
    <t>Other payables</t>
  </si>
  <si>
    <t>Non-current liabilities</t>
  </si>
  <si>
    <t>Finance costs</t>
  </si>
  <si>
    <t>Total comprehensive income for the year</t>
  </si>
  <si>
    <t>Comprehensive income for the year</t>
  </si>
  <si>
    <t>Amortisation of intangible assets</t>
  </si>
  <si>
    <t>Depreciation</t>
  </si>
  <si>
    <t>Interest paid</t>
  </si>
  <si>
    <t>Cash and cash equivalents at 1 January</t>
  </si>
  <si>
    <t>Total non-current liabilities</t>
  </si>
  <si>
    <t>31 December</t>
  </si>
  <si>
    <t>Statement of financial position</t>
  </si>
  <si>
    <t>Statement of comprehensive income</t>
  </si>
  <si>
    <t>Statement of cash flows</t>
  </si>
  <si>
    <t xml:space="preserve">Statement of changes in equity </t>
  </si>
  <si>
    <t>Trade accounts receivable</t>
  </si>
  <si>
    <t>Property, plant and equipment</t>
  </si>
  <si>
    <t>Revenue from sale of goods</t>
  </si>
  <si>
    <t>Cost of sale of goods</t>
  </si>
  <si>
    <t xml:space="preserve">Other comprehensive income </t>
  </si>
  <si>
    <t>Cash flows from financing activities</t>
  </si>
  <si>
    <t xml:space="preserve">Payables on purchase of property, </t>
  </si>
  <si>
    <t>Surplus on</t>
  </si>
  <si>
    <t>share-based</t>
  </si>
  <si>
    <t>payment</t>
  </si>
  <si>
    <t>transactions</t>
  </si>
  <si>
    <t>Profit for the year</t>
  </si>
  <si>
    <t xml:space="preserve">Transactions with owners, recorded </t>
  </si>
  <si>
    <t>directly in equity</t>
  </si>
  <si>
    <t xml:space="preserve">Total transactions with owners, recorded </t>
  </si>
  <si>
    <t>Unappropriated</t>
  </si>
  <si>
    <t>Retained earnings</t>
  </si>
  <si>
    <t>Refundable value added tax</t>
  </si>
  <si>
    <t>reserve</t>
  </si>
  <si>
    <t>Legal</t>
  </si>
  <si>
    <t>Separate financial statements</t>
  </si>
  <si>
    <t>Dividends paid to owners of the Company</t>
  </si>
  <si>
    <t>Supplemental disclosures of cash flows information:</t>
  </si>
  <si>
    <t>Property, plant and equipment paid by cash</t>
  </si>
  <si>
    <t xml:space="preserve">Property, plant and equipment paid by cash 
</t>
  </si>
  <si>
    <t xml:space="preserve">   are detailed as follows: </t>
  </si>
  <si>
    <t>Other comprehensive income for the year,</t>
  </si>
  <si>
    <t>ordinary shares</t>
  </si>
  <si>
    <t xml:space="preserve">   net of income tax</t>
  </si>
  <si>
    <t xml:space="preserve">Net cash from operating activities </t>
  </si>
  <si>
    <t>Other components</t>
  </si>
  <si>
    <t>Investment in joint venture</t>
  </si>
  <si>
    <t>Net cash used in financing activities</t>
  </si>
  <si>
    <t xml:space="preserve">   subsequently to profit or loss</t>
  </si>
  <si>
    <t>Investment in subsidiary</t>
  </si>
  <si>
    <t>Ichitan Group Public Company Limited and its Subsidiary</t>
  </si>
  <si>
    <t>Consolidated financial statements</t>
  </si>
  <si>
    <t>Distribution costs</t>
  </si>
  <si>
    <t>Other current receivables</t>
  </si>
  <si>
    <t>Year ended</t>
  </si>
  <si>
    <t>Provisions for employee benefits</t>
  </si>
  <si>
    <t xml:space="preserve">Acquisition of plant and equipment  </t>
  </si>
  <si>
    <t>Loss on inventories devaluation</t>
  </si>
  <si>
    <t>Exchange differences on translating</t>
  </si>
  <si>
    <t xml:space="preserve">   defined benefit plan</t>
  </si>
  <si>
    <t xml:space="preserve">   during the year</t>
  </si>
  <si>
    <t>Gain on remeasurement of</t>
  </si>
  <si>
    <t>Items that will not be reclassified</t>
  </si>
  <si>
    <t>Share</t>
  </si>
  <si>
    <t>premium on</t>
  </si>
  <si>
    <t>of equity</t>
  </si>
  <si>
    <t xml:space="preserve">Item that will be reclassified </t>
  </si>
  <si>
    <t xml:space="preserve">   will not be reclassified subsequently </t>
  </si>
  <si>
    <t xml:space="preserve">   to profit or loss</t>
  </si>
  <si>
    <t>Exchange</t>
  </si>
  <si>
    <t>differences on</t>
  </si>
  <si>
    <t>translating</t>
  </si>
  <si>
    <t xml:space="preserve">Income tax relating to item that </t>
  </si>
  <si>
    <t>Trade accounts payable to other parties</t>
  </si>
  <si>
    <t>Property, plant and equipment purchased</t>
  </si>
  <si>
    <t>financial statements</t>
  </si>
  <si>
    <t>Separate</t>
  </si>
  <si>
    <t>Consolidated</t>
  </si>
  <si>
    <t xml:space="preserve">   foreign operations</t>
  </si>
  <si>
    <t>foreign</t>
  </si>
  <si>
    <t>operations</t>
  </si>
  <si>
    <r>
      <t xml:space="preserve">Liabilities and equity </t>
    </r>
    <r>
      <rPr>
        <b/>
        <i/>
        <sz val="12"/>
        <rFont val="Times New Roman"/>
        <family val="1"/>
      </rPr>
      <t>(continued)</t>
    </r>
  </si>
  <si>
    <t>Profit from operating activities</t>
  </si>
  <si>
    <t xml:space="preserve">   accounted for using equity method</t>
  </si>
  <si>
    <t>Right-of-use assets</t>
  </si>
  <si>
    <t>Current portion of lease liabilities</t>
  </si>
  <si>
    <t>Payment of lease liabilities</t>
  </si>
  <si>
    <t>Leases liabilities</t>
  </si>
  <si>
    <t>Profit before income tax</t>
  </si>
  <si>
    <t>Adjustments to reconcile profit to cash receipts</t>
  </si>
  <si>
    <t>Investment in unit trusts in debt security</t>
  </si>
  <si>
    <t>Proceeds from sale of unit trusts in debt security</t>
  </si>
  <si>
    <t xml:space="preserve">   investment in joint venture</t>
  </si>
  <si>
    <t>Acquisition of unit trusts in debt security</t>
  </si>
  <si>
    <t>4, 7</t>
  </si>
  <si>
    <t>Gain on sale of unit trusts in debt security</t>
  </si>
  <si>
    <t>5</t>
  </si>
  <si>
    <t>Deferred tax assets</t>
  </si>
  <si>
    <t>Share of profit of joint venture</t>
  </si>
  <si>
    <t>Tax expense</t>
  </si>
  <si>
    <t xml:space="preserve">Tax expense </t>
  </si>
  <si>
    <t xml:space="preserve">   Dividends to owners of the Company</t>
  </si>
  <si>
    <t xml:space="preserve">   Profit</t>
  </si>
  <si>
    <t xml:space="preserve">   Other comprehensive income</t>
  </si>
  <si>
    <t>Advances for purchase of machinery</t>
  </si>
  <si>
    <t xml:space="preserve">   and equipment</t>
  </si>
  <si>
    <t>Income tax payable</t>
  </si>
  <si>
    <t xml:space="preserve">   plant and equipment</t>
  </si>
  <si>
    <t>Other long-term investment</t>
  </si>
  <si>
    <t>12</t>
  </si>
  <si>
    <t xml:space="preserve">Reversal of allowance for impairment loss on </t>
  </si>
  <si>
    <t>Cash and cash equivalents at 31 December</t>
  </si>
  <si>
    <t>Non-cash transactions</t>
  </si>
  <si>
    <t>Payables on purchase of property, plant and equipment</t>
  </si>
  <si>
    <t xml:space="preserve">   before effect of exchange rate changes</t>
  </si>
  <si>
    <t>Cash receipts from reduction of share capital</t>
  </si>
  <si>
    <t>Acquisition of other long-term investment</t>
  </si>
  <si>
    <t>Income</t>
  </si>
  <si>
    <t>Total income</t>
  </si>
  <si>
    <t>Net cash generated from operations</t>
  </si>
  <si>
    <t xml:space="preserve">Tax paid </t>
  </si>
  <si>
    <t xml:space="preserve">Proceeds from sale of plant and equipment </t>
  </si>
  <si>
    <r>
      <rPr>
        <i/>
        <sz val="11"/>
        <rFont val="Times New Roman"/>
        <family val="1"/>
      </rPr>
      <t xml:space="preserve">Add (less) </t>
    </r>
    <r>
      <rPr>
        <sz val="11"/>
        <rFont val="Times New Roman"/>
        <family val="1"/>
      </rPr>
      <t>- Changes in advanced payment</t>
    </r>
  </si>
  <si>
    <t xml:space="preserve">   in joint venture </t>
  </si>
  <si>
    <t>Basic earnings per share</t>
  </si>
  <si>
    <t>Year ended 31 December 2023</t>
  </si>
  <si>
    <t>Balance at 1 January 2023</t>
  </si>
  <si>
    <t>Balance at 31 December 2023</t>
  </si>
  <si>
    <t xml:space="preserve">           511,004,969</t>
  </si>
  <si>
    <t xml:space="preserve">        3,245,380,757</t>
  </si>
  <si>
    <t>23</t>
  </si>
  <si>
    <t>17</t>
  </si>
  <si>
    <t>-</t>
  </si>
  <si>
    <t xml:space="preserve">   classified as held for sale </t>
  </si>
  <si>
    <t xml:space="preserve">Loss on disposal and write-off of </t>
  </si>
  <si>
    <t xml:space="preserve">Effect of exchange rate changes on </t>
  </si>
  <si>
    <t xml:space="preserve">   cash and cash equivalents</t>
  </si>
  <si>
    <t>Current investment</t>
  </si>
  <si>
    <t>13</t>
  </si>
  <si>
    <t>6</t>
  </si>
  <si>
    <t>Impairment loss on investment in subsidiary</t>
  </si>
  <si>
    <t>Acquisition of investment in subsidiary</t>
  </si>
  <si>
    <t>Unrealised loss on exchange</t>
  </si>
  <si>
    <t>Net cash from (used in) investing activities</t>
  </si>
  <si>
    <t>Witholding tax deducted at source</t>
  </si>
  <si>
    <t>Expected credit loss on trade account receivable</t>
  </si>
  <si>
    <t xml:space="preserve">                 - Changes in payables</t>
  </si>
  <si>
    <t>Reversal of allowance for impairment loss on</t>
  </si>
  <si>
    <t>Receipts from sale of current investment</t>
  </si>
  <si>
    <t>Reversal of impairment loss on machinery</t>
  </si>
  <si>
    <t xml:space="preserve">Share capital: </t>
  </si>
  <si>
    <t xml:space="preserve">   (1,300 million ordinary shares, </t>
  </si>
  <si>
    <t xml:space="preserve">      par value at Baht 1 per share)</t>
  </si>
  <si>
    <t xml:space="preserve">   Authorised share capital</t>
  </si>
  <si>
    <t xml:space="preserve">   Issued and paid-up share capital </t>
  </si>
  <si>
    <t xml:space="preserve">   Share premium on ordinary shares</t>
  </si>
  <si>
    <t xml:space="preserve">Retained earnings </t>
  </si>
  <si>
    <t xml:space="preserve">   Appropriated</t>
  </si>
  <si>
    <t xml:space="preserve">   Unappropriated</t>
  </si>
  <si>
    <t>Other components of equity</t>
  </si>
  <si>
    <t>Share premium</t>
  </si>
  <si>
    <t xml:space="preserve">      Legal reserve</t>
  </si>
  <si>
    <t xml:space="preserve">Surplus on share-based payment </t>
  </si>
  <si>
    <t xml:space="preserve">   transactions</t>
  </si>
  <si>
    <t>Year ended 31 December 2024</t>
  </si>
  <si>
    <t>Balance at 1 January 2024</t>
  </si>
  <si>
    <t>Balance at 31 December 2024</t>
  </si>
  <si>
    <t>7, 24</t>
  </si>
  <si>
    <t>5, 8</t>
  </si>
  <si>
    <t>5, 16, 24</t>
  </si>
  <si>
    <t>18</t>
  </si>
  <si>
    <t>5, 20</t>
  </si>
  <si>
    <t>10</t>
  </si>
  <si>
    <t>21</t>
  </si>
  <si>
    <t>14, 15</t>
  </si>
  <si>
    <t>Gain on sale of non-current assets</t>
  </si>
  <si>
    <t>(Gain) loss on fair value adjustment</t>
  </si>
  <si>
    <t>Provisions for employee benefits paid</t>
  </si>
  <si>
    <t>24</t>
  </si>
  <si>
    <t>7</t>
  </si>
  <si>
    <t>Proceeds from sale of current assets</t>
  </si>
  <si>
    <t>Proceeds from sale of current investment</t>
  </si>
  <si>
    <t>Acquisition of intangible assets</t>
  </si>
  <si>
    <t>Net (decrease) increase in cash and cash equivalents</t>
  </si>
  <si>
    <t>14</t>
  </si>
  <si>
    <t>Net (decrease) increase in cash and cash equivalent,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</si>
</sst>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0\ ;\(#,##0.00\)"/>
    <numFmt numFmtId="165" formatCode="#,##0.00;\(#,##0.00\)"/>
    <numFmt numFmtId="166" formatCode="#,##0\ ;\(#,##0\)"/>
    <numFmt numFmtId="167" formatCode="_(* #,##0_);_(* \(#,##0\);_(* &quot;-&quot;??_);_(@_)"/>
    <numFmt numFmtId="168" formatCode="_-* #,##0.00_-;\-* #,##0.00_-;_-* &quot;-&quot;??_-;_-@_-"/>
    <numFmt numFmtId="169" formatCode="&quot;฿&quot;#,##0.00;[Red]\-&quot;฿&quot;#,##0.00"/>
    <numFmt numFmtId="170" formatCode="_-* #,##0_-;\-* #,##0_-;_-* &quot;-&quot;_-;_-@_-"/>
    <numFmt numFmtId="171" formatCode="0.0%"/>
    <numFmt numFmtId="172" formatCode="0.00_)"/>
    <numFmt numFmtId="173" formatCode="_-&quot;Dfl.&quot;\ * #,##0.00_-;_-&quot;Dfl.&quot;\ * #,##0.00\-;_-&quot;Dfl.&quot;\ * &quot;-&quot;??_-;_-@_-"/>
    <numFmt numFmtId="174" formatCode="_-* #,##0.00_-;_-* #,##0.00\-;_-* &quot;-&quot;??_-;_-@_-"/>
    <numFmt numFmtId="175" formatCode="_-&quot;?&quot;* #,##0_-;\-&quot;?&quot;* #,##0_-;_-&quot;?&quot;* &quot;-&quot;_-;_-@_-"/>
    <numFmt numFmtId="176" formatCode="_-&quot;?&quot;* #,##0.00_-;\-&quot;?&quot;* #,##0.00_-;_-&quot;?&quot;* &quot;-&quot;??_-;_-@_-"/>
    <numFmt numFmtId="177" formatCode="_-* #,##0_-;_-* #,##0\-;_-* &quot;-&quot;_-;_-@_-"/>
    <numFmt numFmtId="178" formatCode="_-&quot;Dfl.&quot;\ * #,##0_-;_-&quot;Dfl.&quot;\ * #,##0\-;_-&quot;Dfl.&quot;\ * &quot;-&quot;_-;_-@_-"/>
    <numFmt numFmtId="179" formatCode="&quot;\&quot;#,##0;[Red]&quot;\&quot;\-#,##0"/>
    <numFmt numFmtId="180" formatCode="&quot;\&quot;#,##0.00;[Red]&quot;\&quot;\-#,##0.00"/>
    <numFmt numFmtId="181" formatCode="###0_);[Red]\(###0\)"/>
    <numFmt numFmtId="182" formatCode="#,##0.00&quot; F&quot;_);\(#,##0.00&quot; F&quot;\)"/>
    <numFmt numFmtId="183" formatCode="#,##0\ \ ;\(#,##0\)\ ;\—\ \ \ \ "/>
    <numFmt numFmtId="184" formatCode="0."/>
    <numFmt numFmtId="185" formatCode="&quot;0&quot;#.0"/>
    <numFmt numFmtId="186" formatCode="&quot;0&quot;#"/>
    <numFmt numFmtId="187" formatCode="&quot;?&quot;#,##0;[Red]\-&quot;?&quot;#,##0"/>
    <numFmt numFmtId="188" formatCode="0.0&quot;  &quot;"/>
    <numFmt numFmtId="189" formatCode="_-* #,##0&quot; F&quot;_-;\-* #,##0&quot; F&quot;_-;_-* &quot;-&quot;&quot; F&quot;_-;_-@_-"/>
    <numFmt numFmtId="190" formatCode="_-* #,##0.00&quot; F&quot;_-;\-* #,##0.00&quot; F&quot;_-;_-* &quot;-&quot;??&quot; F&quot;_-;_-@_-"/>
    <numFmt numFmtId="191" formatCode="#,##0.00&quot; $&quot;;\-#,##0.00&quot; $&quot;"/>
    <numFmt numFmtId="192" formatCode="&quot;$&quot;#,##0;[Red]\-&quot;$&quot;#,##0"/>
    <numFmt numFmtId="193" formatCode="#,##0&quot; F&quot;_);[Red]\(#,##0&quot; F&quot;\)"/>
    <numFmt numFmtId="194" formatCode="#,##0&quot;£&quot;_);[Red]\(#,##0&quot;£&quot;\)"/>
    <numFmt numFmtId="195" formatCode="_ * #,##0_ ;_ * \-#,##0_ ;_ * &quot;-&quot;_ ;_ @_ "/>
    <numFmt numFmtId="196" formatCode="&quot;ฃ&quot;#,##0;[Red]\-&quot;ฃ&quot;#,##0"/>
    <numFmt numFmtId="197" formatCode="&quot;ฃ&quot;#,##0.00;[Red]\-&quot;ฃ&quot;#,##0.00"/>
    <numFmt numFmtId="198" formatCode="_ * #,##0.00_ ;_ * \-#,##0.00_ ;_ * &quot;-&quot;??_ ;_ @_ "/>
    <numFmt numFmtId="199" formatCode="_-&quot;\&quot;* #,##0_-;\-&quot;\&quot;* #,##0_-;_-&quot;\&quot;* &quot;-&quot;_-;_-@_-"/>
    <numFmt numFmtId="200" formatCode="_-&quot;\&quot;* #,##0.00_-;\-&quot;\&quot;* #,##0.00_-;_-&quot;\&quot;* &quot;-&quot;??_-;_-@_-"/>
    <numFmt numFmtId="201" formatCode="_ &quot;\&quot;* #,##0_ ;_ &quot;\&quot;* \-#,##0_ ;_ &quot;\&quot;* &quot;-&quot;_ ;_ @_ "/>
    <numFmt numFmtId="202" formatCode="_ &quot;\&quot;* #,##0.00_ ;_ &quot;\&quot;* \-#,##0.00_ ;_ &quot;\&quot;* &quot;-&quot;??_ ;_ @_ "/>
    <numFmt numFmtId="203" formatCode="#,##0.00\ &quot;Esc.&quot;;[Red]\-#,##0.00\ &quot;Esc.&quot;"/>
    <numFmt numFmtId="204" formatCode="_-* #,##0\ _E_s_c_._-;\-* #,##0\ _E_s_c_._-;_-* &quot;-&quot;\ _E_s_c_._-;_-@_-"/>
    <numFmt numFmtId="205" formatCode="General_)"/>
    <numFmt numFmtId="206" formatCode="_-&quot;$&quot;* #,##0_-;\-&quot;$&quot;* #,##0_-;_-&quot;$&quot;* &quot;-&quot;_-;_-@_-"/>
    <numFmt numFmtId="207" formatCode="_-&quot;$&quot;* #,##0.00_-;\-&quot;$&quot;* #,##0.00_-;_-&quot;$&quot;* &quot;-&quot;??_-;_-@_-"/>
    <numFmt numFmtId="208" formatCode="#,##0.0_);\(#,##0.0\)"/>
    <numFmt numFmtId="209" formatCode="#,##0.0_ ;\(#,##0.0\)\ "/>
    <numFmt numFmtId="210" formatCode="#,##0;\(#,##0\)"/>
    <numFmt numFmtId="211" formatCode="\$#,##0.00;\(\$#,##0.00\)"/>
    <numFmt numFmtId="212" formatCode="\$#,##0;\(\$#,##0\)"/>
    <numFmt numFmtId="213" formatCode="mm/dd"/>
    <numFmt numFmtId="214" formatCode="#,##0\ &quot;DM&quot;;[Red]\-#,##0\ &quot;DM&quot;"/>
    <numFmt numFmtId="215" formatCode="#,##0.00\ &quot;DM&quot;;[Red]\-#,##0.00\ &quot;DM&quot;"/>
    <numFmt numFmtId="216" formatCode="#,##0.00;[Red]\(#,##0.00\)"/>
    <numFmt numFmtId="217" formatCode="[$-409]mmm\-yy;@"/>
    <numFmt numFmtId="218" formatCode="#,##0.00\ &quot;FB&quot;;[Red]\-#,##0.00\ &quot;FB&quot;"/>
    <numFmt numFmtId="219" formatCode="dd\-mmm\-yy_)"/>
    <numFmt numFmtId="220" formatCode="_-* #,##0\ _P_t_s_-;\-* #,##0\ _P_t_s_-;_-* &quot;-&quot;\ _P_t_s_-;_-@_-"/>
    <numFmt numFmtId="221" formatCode="_-* #,##0\ &quot;Pts&quot;_-;\-* #,##0\ &quot;Pts&quot;_-;_-* &quot;-&quot;\ &quot;Pts&quot;_-;_-@_-"/>
    <numFmt numFmtId="222" formatCode="dd\ mmm\ yyyy"/>
    <numFmt numFmtId="223" formatCode="#,##0.0"/>
    <numFmt numFmtId="224" formatCode="&quot; &quot;"/>
    <numFmt numFmtId="225" formatCode="yyyymmmdd"/>
    <numFmt numFmtId="226" formatCode="ddmmmyyyy"/>
    <numFmt numFmtId="227" formatCode="_-[$฿-41E]* #,##0.00_-;\-[$฿-41E]* #,##0.00_-;_-[$฿-41E]* &quot;-&quot;??_-;_-@_-"/>
  </numFmts>
  <fonts count="144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sz val="14"/>
      <name val="Times New Roman"/>
      <family val="1"/>
    </font>
    <font>
      <sz val="10"/>
      <name val="Arial"/>
      <family val="2"/>
    </font>
    <font>
      <i/>
      <sz val="15"/>
      <name val="Times New Roman"/>
      <family val="1"/>
    </font>
    <font>
      <sz val="15"/>
      <name val="Angsana New"/>
      <family val="1"/>
    </font>
    <font>
      <sz val="8"/>
      <name val="Arial"/>
      <family val="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0"/>
      <name val="Times New Roman"/>
      <family val="1"/>
    </font>
    <font>
      <b/>
      <sz val="10"/>
      <name val="Arial"/>
      <family val="2"/>
    </font>
    <font>
      <sz val="10"/>
      <color indexed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CordiaUPC"/>
      <family val="2"/>
      <charset val="222"/>
    </font>
    <font>
      <b/>
      <i/>
      <sz val="16"/>
      <name val="Helv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b/>
      <sz val="10"/>
      <name val="MS Sans Serif"/>
      <family val="2"/>
      <charset val="222"/>
    </font>
    <font>
      <sz val="12"/>
      <name val="Helv"/>
      <charset val="222"/>
    </font>
    <font>
      <sz val="6"/>
      <name val="Arial"/>
      <family val="2"/>
    </font>
    <font>
      <sz val="10"/>
      <name val="MS Serif"/>
      <family val="1"/>
    </font>
    <font>
      <b/>
      <sz val="10"/>
      <name val="Tms Rmn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0"/>
      <name val="Geneva"/>
      <family val="2"/>
    </font>
    <font>
      <sz val="7"/>
      <name val="Small Fonts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u/>
      <sz val="9"/>
      <name val="Helv"/>
    </font>
    <font>
      <sz val="10"/>
      <name val="Helv"/>
      <family val="2"/>
    </font>
    <font>
      <b/>
      <sz val="14"/>
      <name val="Cordia New"/>
      <family val="2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Terminal"/>
      <family val="3"/>
      <charset val="255"/>
    </font>
    <font>
      <sz val="11"/>
      <name val="ＭＳ Ｐゴシック"/>
      <family val="3"/>
      <charset val="128"/>
    </font>
    <font>
      <sz val="12"/>
      <name val="นูลมรผ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</font>
    <font>
      <sz val="14"/>
      <name val="AngsanaUPC"/>
      <family val="3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9"/>
      <name val="Arial"/>
      <family val="2"/>
    </font>
    <font>
      <sz val="14"/>
      <name val="Tahoma"/>
      <family val="2"/>
    </font>
    <font>
      <sz val="14"/>
      <name val="CordiaUPC"/>
      <family val="2"/>
    </font>
    <font>
      <sz val="11"/>
      <color indexed="8"/>
      <name val="Tahoma"/>
      <family val="2"/>
    </font>
    <font>
      <sz val="9"/>
      <name val="Times New Roman"/>
      <family val="1"/>
    </font>
    <font>
      <sz val="7"/>
      <name val="Arial"/>
      <family val="2"/>
    </font>
    <font>
      <sz val="8"/>
      <name val="Book Antiqua"/>
      <family val="1"/>
    </font>
    <font>
      <sz val="16"/>
      <name val="KodchiangUPC"/>
      <family val="1"/>
    </font>
    <font>
      <sz val="10"/>
      <name val="Times"/>
    </font>
    <font>
      <b/>
      <i/>
      <sz val="24"/>
      <color indexed="49"/>
      <name val="Arial Narrow"/>
      <family val="2"/>
    </font>
    <font>
      <b/>
      <sz val="14"/>
      <name val="AngsanaUPC"/>
      <family val="1"/>
    </font>
    <font>
      <b/>
      <sz val="14"/>
      <name val="AngsanaUPC"/>
      <family val="1"/>
      <charset val="222"/>
    </font>
    <font>
      <b/>
      <i/>
      <sz val="18"/>
      <color indexed="28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4"/>
      <name val="CordiaUPC"/>
      <family val="2"/>
      <charset val="222"/>
    </font>
    <font>
      <b/>
      <i/>
      <sz val="16"/>
      <name val="Helv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1"/>
      <color indexed="8"/>
      <name val="Calibri"/>
      <family val="2"/>
      <charset val="222"/>
    </font>
    <font>
      <sz val="16"/>
      <name val="KodchiangUPC"/>
      <family val="1"/>
      <charset val="222"/>
    </font>
    <font>
      <sz val="10"/>
      <name val="Times"/>
      <family val="1"/>
    </font>
    <font>
      <u/>
      <sz val="14"/>
      <color indexed="12"/>
      <name val="AngsanaUPC"/>
      <family val="1"/>
      <charset val="222"/>
    </font>
    <font>
      <u/>
      <sz val="14"/>
      <color indexed="36"/>
      <name val="AngsanaUPC"/>
      <family val="1"/>
      <charset val="222"/>
    </font>
    <font>
      <sz val="14"/>
      <color theme="1"/>
      <name val="Angsana New"/>
      <family val="2"/>
      <charset val="222"/>
    </font>
    <font>
      <sz val="11"/>
      <color theme="1"/>
      <name val="Tahoma"/>
      <family val="2"/>
      <charset val="222"/>
    </font>
    <font>
      <sz val="14"/>
      <color theme="1"/>
      <name val="AngsanaUPC"/>
      <family val="2"/>
      <charset val="222"/>
    </font>
    <font>
      <sz val="11"/>
      <color indexed="8"/>
      <name val="Helvetica Neue"/>
    </font>
    <font>
      <sz val="11"/>
      <color rgb="FF000000"/>
      <name val="Calibri"/>
      <family val="2"/>
      <charset val="204"/>
    </font>
    <font>
      <sz val="10"/>
      <color theme="1"/>
      <name val="Tahoma"/>
      <family val="2"/>
    </font>
    <font>
      <sz val="8"/>
      <color rgb="FFFF0000"/>
      <name val="Arial"/>
      <family val="2"/>
    </font>
    <font>
      <u/>
      <sz val="11"/>
      <color theme="10"/>
      <name val="Calibri"/>
      <family val="2"/>
    </font>
    <font>
      <b/>
      <sz val="11"/>
      <color rgb="FF000000"/>
      <name val="Tahoma"/>
      <family val="2"/>
    </font>
    <font>
      <b/>
      <sz val="16"/>
      <color rgb="FF800000"/>
      <name val="Arial"/>
      <family val="2"/>
    </font>
    <font>
      <b/>
      <sz val="10"/>
      <color rgb="FF000000"/>
      <name val="Tahoma"/>
      <family val="2"/>
    </font>
    <font>
      <sz val="8"/>
      <color rgb="FF000000"/>
      <name val="Arial"/>
      <family val="2"/>
    </font>
    <font>
      <b/>
      <sz val="9"/>
      <color rgb="FF000080"/>
      <name val="Arial"/>
      <family val="2"/>
    </font>
    <font>
      <b/>
      <sz val="8"/>
      <color rgb="FF000000"/>
      <name val="Arial"/>
      <family val="2"/>
    </font>
    <font>
      <sz val="10"/>
      <color rgb="FF000000"/>
      <name val="Arial"/>
      <family val="2"/>
    </font>
    <font>
      <sz val="1"/>
      <color rgb="FF000000"/>
      <name val="Arial"/>
      <family val="2"/>
    </font>
    <font>
      <b/>
      <sz val="8"/>
      <color rgb="FF000080"/>
      <name val="Arial"/>
      <family val="2"/>
    </font>
    <font>
      <sz val="8"/>
      <color rgb="FF000000"/>
      <name val="Tahoma"/>
      <family val="2"/>
    </font>
    <font>
      <u/>
      <sz val="12"/>
      <color theme="10"/>
      <name val="Times New Roman"/>
      <family val="1"/>
    </font>
    <font>
      <sz val="11"/>
      <color theme="1"/>
      <name val="Calibri"/>
      <family val="2"/>
      <charset val="1"/>
      <scheme val="minor"/>
    </font>
    <font>
      <sz val="11"/>
      <name val="Calibri"/>
      <family val="2"/>
    </font>
    <font>
      <u/>
      <sz val="11"/>
      <color theme="10"/>
      <name val="Calibri"/>
      <family val="2"/>
      <charset val="1"/>
      <scheme val="minor"/>
    </font>
    <font>
      <sz val="10"/>
      <color theme="1"/>
      <name val="Calibri"/>
      <family val="2"/>
    </font>
    <font>
      <u/>
      <sz val="11"/>
      <color theme="10"/>
      <name val="Calibri"/>
      <family val="2"/>
      <scheme val="minor"/>
    </font>
  </fonts>
  <fills count="4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 diagonalUp="1" diagonalDown="1"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/>
      <diagonal/>
    </border>
  </borders>
  <cellStyleXfs count="11841">
    <xf numFmtId="39" fontId="0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3" fillId="0" borderId="0"/>
    <xf numFmtId="0" fontId="1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168" fontId="16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1" fillId="0" borderId="0"/>
    <xf numFmtId="0" fontId="15" fillId="0" borderId="0"/>
    <xf numFmtId="0" fontId="13" fillId="0" borderId="0"/>
    <xf numFmtId="168" fontId="16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1" fillId="0" borderId="0"/>
    <xf numFmtId="0" fontId="11" fillId="0" borderId="0"/>
    <xf numFmtId="173" fontId="11" fillId="0" borderId="0" applyFont="0" applyFill="0" applyBorder="0" applyAlignment="0" applyProtection="0"/>
    <xf numFmtId="0" fontId="108" fillId="0" borderId="0"/>
    <xf numFmtId="0" fontId="11" fillId="0" borderId="0"/>
    <xf numFmtId="0" fontId="108" fillId="0" borderId="0"/>
    <xf numFmtId="0" fontId="42" fillId="0" borderId="0"/>
    <xf numFmtId="174" fontId="11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170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77" fontId="11" fillId="0" borderId="0" applyFont="0" applyFill="0" applyBorder="0" applyAlignment="0" applyProtection="0"/>
    <xf numFmtId="170" fontId="45" fillId="0" borderId="0" applyFont="0" applyFill="0" applyBorder="0" applyAlignment="0" applyProtection="0"/>
    <xf numFmtId="0" fontId="46" fillId="0" borderId="0"/>
    <xf numFmtId="178" fontId="11" fillId="0" borderId="0" applyFont="0" applyFill="0" applyBorder="0" applyAlignment="0" applyProtection="0"/>
    <xf numFmtId="197" fontId="98" fillId="0" borderId="0"/>
    <xf numFmtId="0" fontId="99" fillId="0" borderId="0"/>
    <xf numFmtId="196" fontId="98" fillId="0" borderId="0"/>
    <xf numFmtId="37" fontId="67" fillId="0" borderId="0"/>
    <xf numFmtId="0" fontId="54" fillId="0" borderId="0"/>
    <xf numFmtId="0" fontId="96" fillId="0" borderId="0"/>
    <xf numFmtId="0" fontId="109" fillId="0" borderId="0"/>
    <xf numFmtId="0" fontId="100" fillId="0" borderId="0"/>
    <xf numFmtId="0" fontId="101" fillId="0" borderId="0"/>
    <xf numFmtId="0" fontId="116" fillId="0" borderId="0"/>
    <xf numFmtId="0" fontId="71" fillId="0" borderId="0"/>
    <xf numFmtId="0" fontId="11" fillId="0" borderId="0"/>
    <xf numFmtId="0" fontId="11" fillId="0" borderId="0"/>
    <xf numFmtId="0" fontId="11" fillId="0" borderId="0"/>
    <xf numFmtId="0" fontId="11" fillId="0" borderId="0" applyBorder="0"/>
    <xf numFmtId="0" fontId="11" fillId="0" borderId="0" applyBorder="0"/>
    <xf numFmtId="0" fontId="11" fillId="0" borderId="0" applyBorder="0"/>
    <xf numFmtId="0" fontId="102" fillId="0" borderId="0"/>
    <xf numFmtId="0" fontId="117" fillId="0" borderId="0"/>
    <xf numFmtId="0" fontId="99" fillId="0" borderId="0"/>
    <xf numFmtId="0" fontId="18" fillId="0" borderId="0">
      <alignment wrapText="1"/>
    </xf>
    <xf numFmtId="37" fontId="67" fillId="0" borderId="0"/>
    <xf numFmtId="0" fontId="54" fillId="0" borderId="0"/>
    <xf numFmtId="0" fontId="11" fillId="0" borderId="0" applyBorder="0"/>
    <xf numFmtId="0" fontId="11" fillId="0" borderId="0" applyBorder="0"/>
    <xf numFmtId="0" fontId="11" fillId="0" borderId="0" applyBorder="0"/>
    <xf numFmtId="0" fontId="11" fillId="0" borderId="0"/>
    <xf numFmtId="0" fontId="11" fillId="0" borderId="0"/>
    <xf numFmtId="0" fontId="11" fillId="0" borderId="0"/>
    <xf numFmtId="0" fontId="101" fillId="0" borderId="0"/>
    <xf numFmtId="0" fontId="116" fillId="0" borderId="0"/>
    <xf numFmtId="196" fontId="98" fillId="0" borderId="0"/>
    <xf numFmtId="0" fontId="100" fillId="0" borderId="0"/>
    <xf numFmtId="0" fontId="18" fillId="0" borderId="0">
      <alignment wrapText="1"/>
    </xf>
    <xf numFmtId="0" fontId="102" fillId="0" borderId="0"/>
    <xf numFmtId="0" fontId="117" fillId="0" borderId="0"/>
    <xf numFmtId="0" fontId="96" fillId="0" borderId="0"/>
    <xf numFmtId="0" fontId="109" fillId="0" borderId="0"/>
    <xf numFmtId="197" fontId="98" fillId="0" borderId="0"/>
    <xf numFmtId="0" fontId="99" fillId="0" borderId="0"/>
    <xf numFmtId="0" fontId="71" fillId="0" borderId="0"/>
    <xf numFmtId="0" fontId="99" fillId="0" borderId="0"/>
    <xf numFmtId="197" fontId="98" fillId="0" borderId="0"/>
    <xf numFmtId="196" fontId="98" fillId="0" borderId="0"/>
    <xf numFmtId="0" fontId="54" fillId="0" borderId="0"/>
    <xf numFmtId="0" fontId="11" fillId="0" borderId="0"/>
    <xf numFmtId="0" fontId="11" fillId="0" borderId="0"/>
    <xf numFmtId="0" fontId="11" fillId="0" borderId="0"/>
    <xf numFmtId="0" fontId="99" fillId="0" borderId="0"/>
    <xf numFmtId="37" fontId="67" fillId="0" borderId="0"/>
    <xf numFmtId="0" fontId="18" fillId="0" borderId="0">
      <alignment wrapText="1"/>
    </xf>
    <xf numFmtId="0" fontId="102" fillId="0" borderId="0"/>
    <xf numFmtId="0" fontId="117" fillId="0" borderId="0"/>
    <xf numFmtId="0" fontId="11" fillId="0" borderId="0" applyBorder="0"/>
    <xf numFmtId="0" fontId="11" fillId="0" borderId="0" applyBorder="0"/>
    <xf numFmtId="0" fontId="11" fillId="0" borderId="0" applyBorder="0"/>
    <xf numFmtId="0" fontId="71" fillId="0" borderId="0"/>
    <xf numFmtId="0" fontId="101" fillId="0" borderId="0"/>
    <xf numFmtId="0" fontId="116" fillId="0" borderId="0"/>
    <xf numFmtId="0" fontId="100" fillId="0" borderId="0"/>
    <xf numFmtId="0" fontId="96" fillId="0" borderId="0"/>
    <xf numFmtId="0" fontId="109" fillId="0" borderId="0"/>
    <xf numFmtId="0" fontId="99" fillId="0" borderId="0"/>
    <xf numFmtId="0" fontId="78" fillId="0" borderId="0"/>
    <xf numFmtId="179" fontId="47" fillId="0" borderId="0" applyFont="0" applyFill="0" applyBorder="0" applyAlignment="0" applyProtection="0"/>
    <xf numFmtId="180" fontId="47" fillId="0" borderId="0" applyFont="0" applyFill="0" applyBorder="0" applyAlignment="0" applyProtection="0"/>
    <xf numFmtId="0" fontId="47" fillId="0" borderId="0"/>
    <xf numFmtId="0" fontId="8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9" fontId="44" fillId="0" borderId="0"/>
    <xf numFmtId="9" fontId="107" fillId="0" borderId="0"/>
    <xf numFmtId="0" fontId="103" fillId="16" borderId="7">
      <alignment horizontal="centerContinuous" vertical="top"/>
    </xf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20" borderId="0" applyNumberFormat="0" applyBorder="0" applyAlignment="0" applyProtection="0"/>
    <xf numFmtId="0" fontId="23" fillId="3" borderId="0" applyNumberFormat="0" applyBorder="0" applyAlignment="0" applyProtection="0"/>
    <xf numFmtId="5" fontId="48" fillId="0" borderId="3" applyAlignment="0" applyProtection="0"/>
    <xf numFmtId="181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24" fillId="21" borderId="8" applyNumberFormat="0" applyAlignment="0" applyProtection="0"/>
    <xf numFmtId="0" fontId="25" fillId="22" borderId="9" applyNumberFormat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208" fontId="95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0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209" fontId="96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0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20" fillId="0" borderId="0" applyFont="0" applyFill="0" applyBorder="0" applyAlignment="0" applyProtection="0"/>
    <xf numFmtId="209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0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0" fontId="15" fillId="0" borderId="0" applyFont="0" applyFill="0" applyBorder="0" applyAlignment="0" applyProtection="0"/>
    <xf numFmtId="3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4" fontId="54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17" fillId="0" borderId="0" applyFont="0" applyFill="0" applyBorder="0" applyAlignment="0" applyProtection="0"/>
    <xf numFmtId="224" fontId="1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53" fillId="0" borderId="0" applyFont="0" applyFill="0" applyBorder="0" applyAlignment="0" applyProtection="0"/>
    <xf numFmtId="168" fontId="17" fillId="0" borderId="0" applyFont="0" applyFill="0" applyBorder="0" applyAlignment="0" applyProtection="0"/>
    <xf numFmtId="40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0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15" fillId="0" borderId="0" applyFont="0" applyFill="0" applyBorder="0" applyAlignment="0" applyProtection="0"/>
    <xf numFmtId="217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208" fontId="9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61" fillId="0" borderId="0" applyFont="0" applyFill="0" applyBorder="0" applyAlignment="0" applyProtection="0"/>
    <xf numFmtId="0" fontId="44" fillId="0" borderId="0"/>
    <xf numFmtId="210" fontId="18" fillId="0" borderId="0"/>
    <xf numFmtId="218" fontId="109" fillId="0" borderId="0"/>
    <xf numFmtId="0" fontId="44" fillId="0" borderId="0"/>
    <xf numFmtId="223" fontId="107" fillId="0" borderId="0"/>
    <xf numFmtId="3" fontId="50" fillId="0" borderId="0" applyFont="0" applyFill="0" applyBorder="0" applyAlignment="0" applyProtection="0"/>
    <xf numFmtId="0" fontId="103" fillId="16" borderId="7">
      <alignment horizontal="centerContinuous" vertical="top"/>
    </xf>
    <xf numFmtId="0" fontId="51" fillId="0" borderId="0" applyNumberFormat="0" applyAlignment="0">
      <alignment horizontal="left"/>
    </xf>
    <xf numFmtId="169" fontId="54" fillId="0" borderId="0" applyFont="0" applyFill="0" applyBorder="0" applyAlignment="0" applyProtection="0"/>
    <xf numFmtId="0" fontId="52" fillId="0" borderId="0"/>
    <xf numFmtId="0" fontId="52" fillId="0" borderId="0"/>
    <xf numFmtId="0" fontId="11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44" fillId="0" borderId="0"/>
    <xf numFmtId="211" fontId="18" fillId="0" borderId="0"/>
    <xf numFmtId="219" fontId="107" fillId="0" borderId="0"/>
    <xf numFmtId="0" fontId="44" fillId="0" borderId="0"/>
    <xf numFmtId="225" fontId="107" fillId="0" borderId="0"/>
    <xf numFmtId="182" fontId="11" fillId="0" borderId="0"/>
    <xf numFmtId="0" fontId="19" fillId="16" borderId="0" applyNumberFormat="0" applyFont="0" applyFill="0" applyBorder="0" applyProtection="0">
      <alignment horizontal="left"/>
    </xf>
    <xf numFmtId="14" fontId="53" fillId="0" borderId="0" applyFill="0" applyBorder="0" applyAlignment="0"/>
    <xf numFmtId="15" fontId="104" fillId="23" borderId="0">
      <alignment horizontal="centerContinuous"/>
    </xf>
    <xf numFmtId="38" fontId="54" fillId="0" borderId="10">
      <alignment vertical="center"/>
    </xf>
    <xf numFmtId="38" fontId="54" fillId="0" borderId="0" applyFont="0" applyFill="0" applyBorder="0" applyAlignment="0" applyProtection="0"/>
    <xf numFmtId="40" fontId="54" fillId="0" borderId="0" applyFont="0" applyFill="0" applyBorder="0" applyAlignment="0" applyProtection="0"/>
    <xf numFmtId="171" fontId="44" fillId="0" borderId="0"/>
    <xf numFmtId="212" fontId="18" fillId="0" borderId="0"/>
    <xf numFmtId="171" fontId="107" fillId="0" borderId="0"/>
    <xf numFmtId="171" fontId="44" fillId="0" borderId="0"/>
    <xf numFmtId="226" fontId="107" fillId="0" borderId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55" fillId="0" borderId="0" applyNumberFormat="0" applyAlignment="0">
      <alignment horizontal="left"/>
    </xf>
    <xf numFmtId="0" fontId="21" fillId="0" borderId="0"/>
    <xf numFmtId="0" fontId="26" fillId="0" borderId="0" applyNumberFormat="0" applyFill="0" applyBorder="0" applyAlignment="0" applyProtection="0"/>
    <xf numFmtId="183" fontId="2" fillId="0" borderId="0">
      <alignment horizontal="right"/>
    </xf>
    <xf numFmtId="0" fontId="54" fillId="0" borderId="0"/>
    <xf numFmtId="0" fontId="27" fillId="4" borderId="0" applyNumberFormat="0" applyBorder="0" applyAlignment="0" applyProtection="0"/>
    <xf numFmtId="40" fontId="105" fillId="24" borderId="5"/>
    <xf numFmtId="38" fontId="14" fillId="16" borderId="0" applyNumberFormat="0" applyBorder="0" applyAlignment="0" applyProtection="0"/>
    <xf numFmtId="0" fontId="56" fillId="0" borderId="11" applyNumberFormat="0" applyAlignment="0" applyProtection="0">
      <alignment horizontal="left" vertical="center"/>
    </xf>
    <xf numFmtId="0" fontId="56" fillId="0" borderId="1">
      <alignment horizontal="left" vertical="center"/>
    </xf>
    <xf numFmtId="184" fontId="57" fillId="25" borderId="0">
      <alignment horizontal="left" vertical="top"/>
    </xf>
    <xf numFmtId="0" fontId="28" fillId="0" borderId="12" applyNumberFormat="0" applyFill="0" applyAlignment="0" applyProtection="0"/>
    <xf numFmtId="0" fontId="29" fillId="0" borderId="13" applyNumberFormat="0" applyFill="0" applyAlignment="0" applyProtection="0"/>
    <xf numFmtId="0" fontId="30" fillId="0" borderId="14" applyNumberFormat="0" applyFill="0" applyAlignment="0" applyProtection="0"/>
    <xf numFmtId="0" fontId="30" fillId="0" borderId="0" applyNumberFormat="0" applyFill="0" applyBorder="0" applyAlignment="0" applyProtection="0"/>
    <xf numFmtId="185" fontId="58" fillId="0" borderId="15">
      <alignment horizontal="left"/>
    </xf>
    <xf numFmtId="186" fontId="59" fillId="0" borderId="7">
      <alignment horizontal="left"/>
    </xf>
    <xf numFmtId="0" fontId="60" fillId="0" borderId="16">
      <alignment horizontal="right"/>
    </xf>
    <xf numFmtId="0" fontId="58" fillId="1" borderId="7">
      <alignment horizontal="left"/>
    </xf>
    <xf numFmtId="0" fontId="38" fillId="0" borderId="0" applyNumberFormat="0" applyFill="0" applyBorder="0" applyAlignment="0" applyProtection="0">
      <alignment vertical="top"/>
      <protection locked="0"/>
    </xf>
    <xf numFmtId="0" fontId="61" fillId="25" borderId="0">
      <alignment horizontal="left" wrapText="1"/>
    </xf>
    <xf numFmtId="187" fontId="11" fillId="0" borderId="0" applyBorder="0" applyAlignment="0"/>
    <xf numFmtId="10" fontId="14" fillId="25" borderId="6" applyNumberFormat="0" applyBorder="0" applyAlignment="0" applyProtection="0"/>
    <xf numFmtId="0" fontId="31" fillId="7" borderId="8" applyNumberFormat="0" applyAlignment="0" applyProtection="0"/>
    <xf numFmtId="188" fontId="11" fillId="0" borderId="0"/>
    <xf numFmtId="171" fontId="62" fillId="0" borderId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38" fontId="63" fillId="0" borderId="0"/>
    <xf numFmtId="38" fontId="64" fillId="0" borderId="0"/>
    <xf numFmtId="38" fontId="9" fillId="0" borderId="0"/>
    <xf numFmtId="38" fontId="65" fillId="0" borderId="0"/>
    <xf numFmtId="0" fontId="2" fillId="0" borderId="0"/>
    <xf numFmtId="0" fontId="2" fillId="0" borderId="0"/>
    <xf numFmtId="0" fontId="18" fillId="0" borderId="0" applyNumberFormat="0" applyFont="0" applyFill="0" applyBorder="0" applyProtection="0">
      <alignment horizontal="left" vertical="center"/>
    </xf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32" fillId="0" borderId="17" applyNumberFormat="0" applyFill="0" applyAlignment="0" applyProtection="0"/>
    <xf numFmtId="0" fontId="66" fillId="0" borderId="0"/>
    <xf numFmtId="0" fontId="67" fillId="0" borderId="0"/>
    <xf numFmtId="0" fontId="66" fillId="0" borderId="0"/>
    <xf numFmtId="0" fontId="67" fillId="0" borderId="0"/>
    <xf numFmtId="0" fontId="68" fillId="0" borderId="0"/>
    <xf numFmtId="220" fontId="11" fillId="0" borderId="0" applyFont="0" applyFill="0" applyBorder="0" applyAlignment="0" applyProtection="0"/>
    <xf numFmtId="38" fontId="69" fillId="0" borderId="0" applyFont="0" applyFill="0" applyBorder="0" applyAlignment="0" applyProtection="0"/>
    <xf numFmtId="40" fontId="69" fillId="0" borderId="0" applyFont="0" applyFill="0" applyBorder="0" applyAlignment="0" applyProtection="0"/>
    <xf numFmtId="6" fontId="69" fillId="0" borderId="0" applyFont="0" applyFill="0" applyBorder="0" applyAlignment="0" applyProtection="0"/>
    <xf numFmtId="8" fontId="69" fillId="0" borderId="0" applyFont="0" applyFill="0" applyBorder="0" applyAlignment="0" applyProtection="0"/>
    <xf numFmtId="221" fontId="11" fillId="0" borderId="0" applyFont="0" applyFill="0" applyBorder="0" applyAlignment="0" applyProtection="0"/>
    <xf numFmtId="189" fontId="70" fillId="0" borderId="0" applyFont="0" applyFill="0" applyBorder="0" applyAlignment="0" applyProtection="0"/>
    <xf numFmtId="190" fontId="70" fillId="0" borderId="0" applyFont="0" applyFill="0" applyBorder="0" applyAlignment="0" applyProtection="0"/>
    <xf numFmtId="191" fontId="44" fillId="0" borderId="0" applyFont="0" applyFill="0" applyBorder="0" applyAlignment="0" applyProtection="0"/>
    <xf numFmtId="192" fontId="15" fillId="0" borderId="0" applyFont="0" applyFill="0" applyBorder="0" applyAlignment="0" applyProtection="0"/>
    <xf numFmtId="40" fontId="40" fillId="0" borderId="0">
      <alignment horizontal="left"/>
    </xf>
    <xf numFmtId="0" fontId="33" fillId="26" borderId="0" applyNumberFormat="0" applyBorder="0" applyAlignment="0" applyProtection="0"/>
    <xf numFmtId="37" fontId="71" fillId="0" borderId="0"/>
    <xf numFmtId="0" fontId="66" fillId="0" borderId="0"/>
    <xf numFmtId="0" fontId="67" fillId="0" borderId="0"/>
    <xf numFmtId="0" fontId="67" fillId="0" borderId="0"/>
    <xf numFmtId="172" fontId="41" fillId="0" borderId="0"/>
    <xf numFmtId="213" fontId="54" fillId="0" borderId="0"/>
    <xf numFmtId="172" fontId="110" fillId="0" borderId="0"/>
    <xf numFmtId="172" fontId="41" fillId="0" borderId="0"/>
    <xf numFmtId="0" fontId="52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21" fillId="0" borderId="0"/>
    <xf numFmtId="0" fontId="15" fillId="0" borderId="0"/>
    <xf numFmtId="0" fontId="15" fillId="0" borderId="0"/>
    <xf numFmtId="0" fontId="96" fillId="0" borderId="0"/>
    <xf numFmtId="0" fontId="1" fillId="0" borderId="0"/>
    <xf numFmtId="0" fontId="21" fillId="0" borderId="0"/>
    <xf numFmtId="0" fontId="11" fillId="0" borderId="0"/>
    <xf numFmtId="0" fontId="11" fillId="0" borderId="0"/>
    <xf numFmtId="0" fontId="44" fillId="0" borderId="0"/>
    <xf numFmtId="0" fontId="96" fillId="0" borderId="0"/>
    <xf numFmtId="0" fontId="53" fillId="0" borderId="0"/>
    <xf numFmtId="0" fontId="11" fillId="0" borderId="0"/>
    <xf numFmtId="0" fontId="121" fillId="0" borderId="0"/>
    <xf numFmtId="0" fontId="96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95" fillId="0" borderId="0"/>
    <xf numFmtId="0" fontId="16" fillId="0" borderId="0"/>
    <xf numFmtId="0" fontId="1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38" fontId="11" fillId="0" borderId="0"/>
    <xf numFmtId="0" fontId="1" fillId="0" borderId="0"/>
    <xf numFmtId="0" fontId="13" fillId="0" borderId="0"/>
    <xf numFmtId="0" fontId="13" fillId="0" borderId="0"/>
    <xf numFmtId="0" fontId="15" fillId="0" borderId="0"/>
    <xf numFmtId="0" fontId="121" fillId="0" borderId="0"/>
    <xf numFmtId="0" fontId="16" fillId="0" borderId="0"/>
    <xf numFmtId="0" fontId="16" fillId="0" borderId="0"/>
    <xf numFmtId="0" fontId="15" fillId="0" borderId="0"/>
    <xf numFmtId="0" fontId="121" fillId="0" borderId="0"/>
    <xf numFmtId="0" fontId="121" fillId="0" borderId="0"/>
    <xf numFmtId="0" fontId="95" fillId="0" borderId="0"/>
    <xf numFmtId="0" fontId="15" fillId="0" borderId="0"/>
    <xf numFmtId="0" fontId="95" fillId="0" borderId="0"/>
    <xf numFmtId="0" fontId="11" fillId="0" borderId="0"/>
    <xf numFmtId="0" fontId="15" fillId="0" borderId="0"/>
    <xf numFmtId="0" fontId="94" fillId="0" borderId="0"/>
    <xf numFmtId="0" fontId="15" fillId="0" borderId="0"/>
    <xf numFmtId="0" fontId="15" fillId="0" borderId="0"/>
    <xf numFmtId="0" fontId="122" fillId="0" borderId="0"/>
    <xf numFmtId="0" fontId="15" fillId="0" borderId="0"/>
    <xf numFmtId="0" fontId="115" fillId="0" borderId="0"/>
    <xf numFmtId="0" fontId="16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95" fillId="0" borderId="0"/>
    <xf numFmtId="0" fontId="6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6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193" fontId="11" fillId="0" borderId="0"/>
    <xf numFmtId="0" fontId="15" fillId="27" borderId="18" applyNumberFormat="0" applyFont="0" applyAlignment="0" applyProtection="0"/>
    <xf numFmtId="0" fontId="34" fillId="21" borderId="19" applyNumberFormat="0" applyAlignment="0" applyProtection="0"/>
    <xf numFmtId="40" fontId="72" fillId="28" borderId="0">
      <alignment horizontal="right"/>
    </xf>
    <xf numFmtId="0" fontId="73" fillId="28" borderId="20"/>
    <xf numFmtId="0" fontId="74" fillId="0" borderId="0">
      <alignment horizontal="center"/>
    </xf>
    <xf numFmtId="0" fontId="75" fillId="0" borderId="0">
      <alignment horizontal="center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9" fillId="0" borderId="21" applyNumberFormat="0" applyBorder="0"/>
    <xf numFmtId="3" fontId="76" fillId="0" borderId="0" applyNumberFormat="0" applyFill="0" applyBorder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54" fillId="0" borderId="0" applyNumberFormat="0" applyFont="0" applyFill="0" applyBorder="0" applyAlignment="0" applyProtection="0">
      <alignment horizontal="left"/>
    </xf>
    <xf numFmtId="15" fontId="54" fillId="0" borderId="0" applyFont="0" applyFill="0" applyBorder="0" applyAlignment="0" applyProtection="0"/>
    <xf numFmtId="4" fontId="54" fillId="0" borderId="0" applyFont="0" applyFill="0" applyBorder="0" applyAlignment="0" applyProtection="0"/>
    <xf numFmtId="0" fontId="48" fillId="0" borderId="22">
      <alignment horizontal="center"/>
    </xf>
    <xf numFmtId="3" fontId="54" fillId="0" borderId="0" applyFont="0" applyFill="0" applyBorder="0" applyAlignment="0" applyProtection="0"/>
    <xf numFmtId="0" fontId="54" fillId="29" borderId="0" applyNumberFormat="0" applyFont="0" applyBorder="0" applyAlignment="0" applyProtection="0"/>
    <xf numFmtId="37" fontId="8" fillId="0" borderId="0"/>
    <xf numFmtId="1" fontId="11" fillId="0" borderId="23" applyNumberFormat="0" applyFill="0" applyAlignment="0" applyProtection="0">
      <alignment horizontal="center" vertical="center"/>
    </xf>
    <xf numFmtId="1" fontId="11" fillId="0" borderId="23" applyNumberFormat="0" applyFill="0" applyAlignment="0" applyProtection="0">
      <alignment horizontal="center" vertical="center"/>
    </xf>
    <xf numFmtId="1" fontId="11" fillId="0" borderId="23" applyNumberFormat="0" applyFill="0" applyAlignment="0" applyProtection="0">
      <alignment horizontal="center" vertical="center"/>
    </xf>
    <xf numFmtId="0" fontId="106" fillId="30" borderId="0"/>
    <xf numFmtId="194" fontId="11" fillId="0" borderId="0" applyNumberFormat="0" applyFill="0" applyBorder="0" applyAlignment="0" applyProtection="0">
      <alignment horizontal="left"/>
    </xf>
    <xf numFmtId="4" fontId="53" fillId="24" borderId="19" applyNumberFormat="0" applyProtection="0">
      <alignment vertical="center"/>
    </xf>
    <xf numFmtId="4" fontId="111" fillId="24" borderId="19" applyNumberFormat="0" applyProtection="0">
      <alignment vertical="center"/>
    </xf>
    <xf numFmtId="4" fontId="53" fillId="24" borderId="19" applyNumberFormat="0" applyProtection="0">
      <alignment horizontal="left" vertical="center" indent="1"/>
    </xf>
    <xf numFmtId="4" fontId="53" fillId="24" borderId="19" applyNumberFormat="0" applyProtection="0">
      <alignment horizontal="left" vertical="center" indent="1"/>
    </xf>
    <xf numFmtId="0" fontId="11" fillId="31" borderId="19" applyNumberFormat="0" applyProtection="0">
      <alignment horizontal="left" vertical="center" indent="1"/>
    </xf>
    <xf numFmtId="4" fontId="53" fillId="32" borderId="19" applyNumberFormat="0" applyProtection="0">
      <alignment horizontal="right" vertical="center"/>
    </xf>
    <xf numFmtId="4" fontId="53" fillId="33" borderId="19" applyNumberFormat="0" applyProtection="0">
      <alignment horizontal="right" vertical="center"/>
    </xf>
    <xf numFmtId="4" fontId="53" fillId="34" borderId="19" applyNumberFormat="0" applyProtection="0">
      <alignment horizontal="right" vertical="center"/>
    </xf>
    <xf numFmtId="4" fontId="53" fillId="35" borderId="19" applyNumberFormat="0" applyProtection="0">
      <alignment horizontal="right" vertical="center"/>
    </xf>
    <xf numFmtId="4" fontId="53" fillId="36" borderId="19" applyNumberFormat="0" applyProtection="0">
      <alignment horizontal="right" vertical="center"/>
    </xf>
    <xf numFmtId="4" fontId="53" fillId="37" borderId="19" applyNumberFormat="0" applyProtection="0">
      <alignment horizontal="right" vertical="center"/>
    </xf>
    <xf numFmtId="4" fontId="53" fillId="38" borderId="19" applyNumberFormat="0" applyProtection="0">
      <alignment horizontal="right" vertical="center"/>
    </xf>
    <xf numFmtId="4" fontId="53" fillId="39" borderId="19" applyNumberFormat="0" applyProtection="0">
      <alignment horizontal="right" vertical="center"/>
    </xf>
    <xf numFmtId="4" fontId="53" fillId="40" borderId="19" applyNumberFormat="0" applyProtection="0">
      <alignment horizontal="right" vertical="center"/>
    </xf>
    <xf numFmtId="4" fontId="112" fillId="41" borderId="19" applyNumberFormat="0" applyProtection="0">
      <alignment horizontal="left" vertical="center" indent="1"/>
    </xf>
    <xf numFmtId="4" fontId="53" fillId="42" borderId="24" applyNumberFormat="0" applyProtection="0">
      <alignment horizontal="left" vertical="center" indent="1"/>
    </xf>
    <xf numFmtId="4" fontId="113" fillId="43" borderId="0" applyNumberFormat="0" applyProtection="0">
      <alignment horizontal="left" vertical="center" indent="1"/>
    </xf>
    <xf numFmtId="0" fontId="11" fillId="31" borderId="19" applyNumberFormat="0" applyProtection="0">
      <alignment horizontal="left" vertical="center" indent="1"/>
    </xf>
    <xf numFmtId="4" fontId="53" fillId="42" borderId="19" applyNumberFormat="0" applyProtection="0">
      <alignment horizontal="left" vertical="center" indent="1"/>
    </xf>
    <xf numFmtId="4" fontId="53" fillId="44" borderId="19" applyNumberFormat="0" applyProtection="0">
      <alignment horizontal="left" vertical="center" indent="1"/>
    </xf>
    <xf numFmtId="0" fontId="11" fillId="44" borderId="19" applyNumberFormat="0" applyProtection="0">
      <alignment horizontal="left" vertical="center" indent="1"/>
    </xf>
    <xf numFmtId="0" fontId="11" fillId="44" borderId="19" applyNumberFormat="0" applyProtection="0">
      <alignment horizontal="left" vertical="center" indent="1"/>
    </xf>
    <xf numFmtId="0" fontId="11" fillId="45" borderId="19" applyNumberFormat="0" applyProtection="0">
      <alignment horizontal="left" vertical="center" indent="1"/>
    </xf>
    <xf numFmtId="0" fontId="11" fillId="45" borderId="19" applyNumberFormat="0" applyProtection="0">
      <alignment horizontal="left" vertical="center" indent="1"/>
    </xf>
    <xf numFmtId="0" fontId="11" fillId="16" borderId="19" applyNumberFormat="0" applyProtection="0">
      <alignment horizontal="left" vertical="center" indent="1"/>
    </xf>
    <xf numFmtId="0" fontId="11" fillId="16" borderId="19" applyNumberFormat="0" applyProtection="0">
      <alignment horizontal="left" vertical="center" indent="1"/>
    </xf>
    <xf numFmtId="0" fontId="11" fillId="31" borderId="19" applyNumberFormat="0" applyProtection="0">
      <alignment horizontal="left" vertical="center" indent="1"/>
    </xf>
    <xf numFmtId="0" fontId="11" fillId="31" borderId="19" applyNumberFormat="0" applyProtection="0">
      <alignment horizontal="left" vertical="center" indent="1"/>
    </xf>
    <xf numFmtId="4" fontId="53" fillId="25" borderId="19" applyNumberFormat="0" applyProtection="0">
      <alignment vertical="center"/>
    </xf>
    <xf numFmtId="4" fontId="111" fillId="25" borderId="19" applyNumberFormat="0" applyProtection="0">
      <alignment vertical="center"/>
    </xf>
    <xf numFmtId="4" fontId="53" fillId="25" borderId="19" applyNumberFormat="0" applyProtection="0">
      <alignment horizontal="left" vertical="center" indent="1"/>
    </xf>
    <xf numFmtId="4" fontId="53" fillId="25" borderId="19" applyNumberFormat="0" applyProtection="0">
      <alignment horizontal="left" vertical="center" indent="1"/>
    </xf>
    <xf numFmtId="4" fontId="53" fillId="42" borderId="19" applyNumberFormat="0" applyProtection="0">
      <alignment horizontal="right" vertical="center"/>
    </xf>
    <xf numFmtId="4" fontId="111" fillId="42" borderId="19" applyNumberFormat="0" applyProtection="0">
      <alignment horizontal="right" vertical="center"/>
    </xf>
    <xf numFmtId="0" fontId="11" fillId="31" borderId="19" applyNumberFormat="0" applyProtection="0">
      <alignment horizontal="left" vertical="center" indent="1"/>
    </xf>
    <xf numFmtId="0" fontId="11" fillId="31" borderId="19" applyNumberFormat="0" applyProtection="0">
      <alignment horizontal="left" vertical="center" indent="1"/>
    </xf>
    <xf numFmtId="0" fontId="114" fillId="0" borderId="0"/>
    <xf numFmtId="4" fontId="20" fillId="42" borderId="19" applyNumberFormat="0" applyProtection="0">
      <alignment horizontal="right" vertical="center"/>
    </xf>
    <xf numFmtId="38" fontId="18" fillId="0" borderId="0" applyNumberFormat="0" applyFont="0" applyFill="0" applyBorder="0" applyAlignment="0"/>
    <xf numFmtId="0" fontId="77" fillId="0" borderId="0">
      <alignment horizontal="left"/>
    </xf>
    <xf numFmtId="222" fontId="11" fillId="0" borderId="0" applyFont="0" applyFill="0" applyBorder="0" applyAlignment="0" applyProtection="0"/>
    <xf numFmtId="0" fontId="11" fillId="0" borderId="0"/>
    <xf numFmtId="39" fontId="78" fillId="0" borderId="0"/>
    <xf numFmtId="0" fontId="53" fillId="0" borderId="0">
      <alignment vertical="top"/>
    </xf>
    <xf numFmtId="0" fontId="14" fillId="0" borderId="0"/>
    <xf numFmtId="0" fontId="11" fillId="0" borderId="25" quotePrefix="1">
      <alignment horizontal="justify" vertical="justify" textRotation="127" wrapText="1" justifyLastLine="1"/>
      <protection hidden="1"/>
    </xf>
    <xf numFmtId="0" fontId="53" fillId="0" borderId="0">
      <alignment vertical="top"/>
    </xf>
    <xf numFmtId="37" fontId="67" fillId="0" borderId="0"/>
    <xf numFmtId="0" fontId="11" fillId="0" borderId="0" applyBorder="0"/>
    <xf numFmtId="0" fontId="54" fillId="0" borderId="0"/>
    <xf numFmtId="0" fontId="11" fillId="0" borderId="0"/>
    <xf numFmtId="0" fontId="96" fillId="0" borderId="0"/>
    <xf numFmtId="0" fontId="71" fillId="0" borderId="0"/>
    <xf numFmtId="196" fontId="98" fillId="0" borderId="0"/>
    <xf numFmtId="196" fontId="98" fillId="0" borderId="0"/>
    <xf numFmtId="0" fontId="100" fillId="0" borderId="0"/>
    <xf numFmtId="0" fontId="101" fillId="0" borderId="0"/>
    <xf numFmtId="0" fontId="14" fillId="0" borderId="0"/>
    <xf numFmtId="0" fontId="54" fillId="0" borderId="0"/>
    <xf numFmtId="0" fontId="18" fillId="0" borderId="0">
      <alignment wrapText="1"/>
    </xf>
    <xf numFmtId="197" fontId="98" fillId="0" borderId="0"/>
    <xf numFmtId="0" fontId="99" fillId="0" borderId="0"/>
    <xf numFmtId="0" fontId="99" fillId="0" borderId="0"/>
    <xf numFmtId="0" fontId="102" fillId="0" borderId="0"/>
    <xf numFmtId="196" fontId="98" fillId="0" borderId="0"/>
    <xf numFmtId="0" fontId="11" fillId="0" borderId="0"/>
    <xf numFmtId="0" fontId="79" fillId="0" borderId="0" applyNumberFormat="0" applyFont="0" applyBorder="0"/>
    <xf numFmtId="0" fontId="80" fillId="25" borderId="0">
      <alignment wrapText="1"/>
    </xf>
    <xf numFmtId="40" fontId="81" fillId="0" borderId="0" applyBorder="0">
      <alignment horizontal="right"/>
    </xf>
    <xf numFmtId="0" fontId="82" fillId="0" borderId="0" applyBorder="0" applyAlignment="0"/>
    <xf numFmtId="49" fontId="53" fillId="0" borderId="0" applyFill="0" applyBorder="0" applyAlignment="0"/>
    <xf numFmtId="0" fontId="11" fillId="0" borderId="0" applyFill="0" applyBorder="0" applyAlignment="0"/>
    <xf numFmtId="195" fontId="11" fillId="0" borderId="0" applyFill="0" applyBorder="0" applyAlignment="0"/>
    <xf numFmtId="40" fontId="3" fillId="0" borderId="0"/>
    <xf numFmtId="0" fontId="35" fillId="0" borderId="0" applyNumberFormat="0" applyFill="0" applyBorder="0" applyAlignment="0" applyProtection="0"/>
    <xf numFmtId="0" fontId="36" fillId="0" borderId="26" applyNumberFormat="0" applyFill="0" applyAlignment="0" applyProtection="0"/>
    <xf numFmtId="38" fontId="54" fillId="0" borderId="0" applyFont="0" applyFill="0" applyBorder="0" applyAlignment="0" applyProtection="0"/>
    <xf numFmtId="40" fontId="54" fillId="0" borderId="0" applyFont="0" applyFill="0" applyBorder="0" applyAlignment="0" applyProtection="0"/>
    <xf numFmtId="196" fontId="54" fillId="0" borderId="0" applyFont="0" applyFill="0" applyBorder="0" applyAlignment="0" applyProtection="0"/>
    <xf numFmtId="42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70" fillId="0" borderId="0" applyNumberFormat="0" applyFont="0" applyFill="0" applyBorder="0" applyProtection="0">
      <alignment horizontal="center" vertical="center" wrapText="1"/>
    </xf>
    <xf numFmtId="214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38" fontId="83" fillId="0" borderId="0" applyFont="0" applyFill="0" applyBorder="0" applyAlignment="0" applyProtection="0"/>
    <xf numFmtId="217" fontId="97" fillId="0" borderId="0" applyFont="0" applyFill="0" applyBorder="0" applyAlignment="0" applyProtection="0"/>
    <xf numFmtId="216" fontId="97" fillId="0" borderId="0" applyFont="0" applyFill="0" applyBorder="0" applyAlignment="0" applyProtection="0"/>
    <xf numFmtId="168" fontId="15" fillId="0" borderId="0" applyFont="0" applyFill="0" applyBorder="0" applyAlignment="0" applyProtection="0"/>
    <xf numFmtId="42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9" fontId="84" fillId="0" borderId="0" applyFont="0" applyFill="0" applyBorder="0" applyAlignment="0" applyProtection="0"/>
    <xf numFmtId="0" fontId="83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1" fillId="0" borderId="0"/>
    <xf numFmtId="6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195" fontId="85" fillId="0" borderId="0" applyFont="0" applyFill="0" applyBorder="0" applyAlignment="0" applyProtection="0"/>
    <xf numFmtId="198" fontId="85" fillId="0" borderId="0" applyFont="0" applyFill="0" applyBorder="0" applyAlignment="0" applyProtection="0"/>
    <xf numFmtId="199" fontId="86" fillId="0" borderId="0" applyFont="0" applyFill="0" applyBorder="0" applyAlignment="0" applyProtection="0"/>
    <xf numFmtId="200" fontId="86" fillId="0" borderId="0" applyFont="0" applyFill="0" applyBorder="0" applyAlignment="0" applyProtection="0"/>
    <xf numFmtId="201" fontId="85" fillId="0" borderId="0" applyFont="0" applyFill="0" applyBorder="0" applyAlignment="0" applyProtection="0"/>
    <xf numFmtId="202" fontId="85" fillId="0" borderId="0" applyFont="0" applyFill="0" applyBorder="0" applyAlignment="0" applyProtection="0"/>
    <xf numFmtId="0" fontId="84" fillId="0" borderId="0"/>
    <xf numFmtId="9" fontId="88" fillId="0" borderId="0" applyFont="0" applyFill="0" applyBorder="0" applyAlignment="0" applyProtection="0"/>
    <xf numFmtId="203" fontId="89" fillId="0" borderId="0" applyFont="0" applyFill="0" applyBorder="0" applyAlignment="0" applyProtection="0"/>
    <xf numFmtId="204" fontId="89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88" fillId="0" borderId="0"/>
    <xf numFmtId="205" fontId="78" fillId="0" borderId="0"/>
    <xf numFmtId="17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90" fillId="0" borderId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91" fillId="0" borderId="0"/>
    <xf numFmtId="0" fontId="92" fillId="0" borderId="0" applyNumberFormat="0" applyFill="0" applyBorder="0" applyAlignment="0" applyProtection="0">
      <alignment vertical="top"/>
      <protection locked="0"/>
    </xf>
    <xf numFmtId="206" fontId="93" fillId="0" borderId="0" applyFont="0" applyFill="0" applyBorder="0" applyAlignment="0" applyProtection="0"/>
    <xf numFmtId="206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Border="0"/>
    <xf numFmtId="0" fontId="11" fillId="0" borderId="0" applyBorder="0"/>
    <xf numFmtId="0" fontId="11" fillId="0" borderId="0" applyBorder="0"/>
    <xf numFmtId="0" fontId="11" fillId="0" borderId="0" applyBorder="0"/>
    <xf numFmtId="0" fontId="11" fillId="0" borderId="0" applyBorder="0"/>
    <xf numFmtId="0" fontId="11" fillId="0" borderId="0" applyBorder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Border="0"/>
    <xf numFmtId="0" fontId="11" fillId="0" borderId="0" applyBorder="0"/>
    <xf numFmtId="0" fontId="11" fillId="0" borderId="0" applyBorder="0"/>
    <xf numFmtId="181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68" fontId="15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82" fontId="11" fillId="0" borderId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88" fontId="11" fillId="0" borderId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220" fontId="11" fillId="0" borderId="0" applyFont="0" applyFill="0" applyBorder="0" applyAlignment="0" applyProtection="0"/>
    <xf numFmtId="221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38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93" fontId="11" fillId="0" borderId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" fontId="11" fillId="0" borderId="23" applyNumberFormat="0" applyFill="0" applyAlignment="0" applyProtection="0">
      <alignment horizontal="center" vertical="center"/>
    </xf>
    <xf numFmtId="1" fontId="11" fillId="0" borderId="23" applyNumberFormat="0" applyFill="0" applyAlignment="0" applyProtection="0">
      <alignment horizontal="center" vertical="center"/>
    </xf>
    <xf numFmtId="194" fontId="11" fillId="0" borderId="0" applyNumberFormat="0" applyFill="0" applyBorder="0" applyAlignment="0" applyProtection="0">
      <alignment horizontal="left"/>
    </xf>
    <xf numFmtId="0" fontId="11" fillId="31" borderId="19" applyNumberFormat="0" applyProtection="0">
      <alignment horizontal="left" vertical="center" indent="1"/>
    </xf>
    <xf numFmtId="0" fontId="11" fillId="31" borderId="19" applyNumberFormat="0" applyProtection="0">
      <alignment horizontal="left" vertical="center" indent="1"/>
    </xf>
    <xf numFmtId="0" fontId="11" fillId="44" borderId="19" applyNumberFormat="0" applyProtection="0">
      <alignment horizontal="left" vertical="center" indent="1"/>
    </xf>
    <xf numFmtId="0" fontId="11" fillId="44" borderId="19" applyNumberFormat="0" applyProtection="0">
      <alignment horizontal="left" vertical="center" indent="1"/>
    </xf>
    <xf numFmtId="0" fontId="11" fillId="45" borderId="19" applyNumberFormat="0" applyProtection="0">
      <alignment horizontal="left" vertical="center" indent="1"/>
    </xf>
    <xf numFmtId="0" fontId="11" fillId="45" borderId="19" applyNumberFormat="0" applyProtection="0">
      <alignment horizontal="left" vertical="center" indent="1"/>
    </xf>
    <xf numFmtId="0" fontId="11" fillId="16" borderId="19" applyNumberFormat="0" applyProtection="0">
      <alignment horizontal="left" vertical="center" indent="1"/>
    </xf>
    <xf numFmtId="0" fontId="11" fillId="16" borderId="19" applyNumberFormat="0" applyProtection="0">
      <alignment horizontal="left" vertical="center" indent="1"/>
    </xf>
    <xf numFmtId="0" fontId="11" fillId="31" borderId="19" applyNumberFormat="0" applyProtection="0">
      <alignment horizontal="left" vertical="center" indent="1"/>
    </xf>
    <xf numFmtId="0" fontId="11" fillId="31" borderId="19" applyNumberFormat="0" applyProtection="0">
      <alignment horizontal="left" vertical="center" indent="1"/>
    </xf>
    <xf numFmtId="0" fontId="11" fillId="31" borderId="19" applyNumberFormat="0" applyProtection="0">
      <alignment horizontal="left" vertical="center" indent="1"/>
    </xf>
    <xf numFmtId="0" fontId="11" fillId="31" borderId="19" applyNumberFormat="0" applyProtection="0">
      <alignment horizontal="left" vertical="center" indent="1"/>
    </xf>
    <xf numFmtId="222" fontId="11" fillId="0" borderId="0" applyFont="0" applyFill="0" applyBorder="0" applyAlignment="0" applyProtection="0"/>
    <xf numFmtId="0" fontId="11" fillId="0" borderId="25" quotePrefix="1">
      <alignment horizontal="justify" vertical="justify" textRotation="127" wrapText="1" justifyLastLine="1"/>
      <protection hidden="1"/>
    </xf>
    <xf numFmtId="0" fontId="11" fillId="0" borderId="0" applyBorder="0"/>
    <xf numFmtId="0" fontId="11" fillId="0" borderId="0"/>
    <xf numFmtId="0" fontId="11" fillId="0" borderId="0"/>
    <xf numFmtId="0" fontId="11" fillId="0" borderId="0" applyFill="0" applyBorder="0" applyAlignment="0"/>
    <xf numFmtId="195" fontId="11" fillId="0" borderId="0" applyFill="0" applyBorder="0" applyAlignment="0"/>
    <xf numFmtId="0" fontId="1" fillId="0" borderId="0"/>
    <xf numFmtId="0" fontId="121" fillId="0" borderId="0"/>
    <xf numFmtId="0" fontId="16" fillId="0" borderId="0"/>
    <xf numFmtId="168" fontId="16" fillId="0" borderId="0" applyFont="0" applyFill="0" applyBorder="0" applyAlignment="0" applyProtection="0"/>
    <xf numFmtId="0" fontId="1" fillId="0" borderId="0"/>
    <xf numFmtId="0" fontId="108" fillId="0" borderId="0"/>
    <xf numFmtId="0" fontId="11" fillId="0" borderId="0"/>
    <xf numFmtId="0" fontId="11" fillId="0" borderId="0"/>
    <xf numFmtId="0" fontId="10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17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17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17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208" fontId="9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0" fontId="15" fillId="0" borderId="0" applyFont="0" applyFill="0" applyBorder="0" applyAlignment="0" applyProtection="0"/>
    <xf numFmtId="40" fontId="15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38" fontId="11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208" fontId="9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0" fontId="15" fillId="0" borderId="0" applyFont="0" applyFill="0" applyBorder="0" applyAlignment="0" applyProtection="0"/>
    <xf numFmtId="40" fontId="15" fillId="0" borderId="0" applyFont="0" applyFill="0" applyBorder="0" applyAlignment="0" applyProtection="0"/>
    <xf numFmtId="40" fontId="15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0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0" fontId="15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61" fillId="0" borderId="0" applyFont="0" applyFill="0" applyBorder="0" applyAlignment="0" applyProtection="0"/>
    <xf numFmtId="168" fontId="61" fillId="0" borderId="0" applyFont="0" applyFill="0" applyBorder="0" applyAlignment="0" applyProtection="0"/>
    <xf numFmtId="168" fontId="61" fillId="0" borderId="0" applyFont="0" applyFill="0" applyBorder="0" applyAlignment="0" applyProtection="0"/>
    <xf numFmtId="0" fontId="44" fillId="0" borderId="0"/>
    <xf numFmtId="223" fontId="107" fillId="0" borderId="0"/>
    <xf numFmtId="0" fontId="44" fillId="0" borderId="0"/>
    <xf numFmtId="225" fontId="107" fillId="0" borderId="0"/>
    <xf numFmtId="171" fontId="44" fillId="0" borderId="0"/>
    <xf numFmtId="226" fontId="107" fillId="0" borderId="0"/>
    <xf numFmtId="172" fontId="41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5" fillId="0" borderId="0"/>
    <xf numFmtId="0" fontId="15" fillId="0" borderId="0"/>
    <xf numFmtId="0" fontId="1" fillId="0" borderId="0"/>
    <xf numFmtId="0" fontId="21" fillId="0" borderId="0"/>
    <xf numFmtId="0" fontId="11" fillId="0" borderId="0"/>
    <xf numFmtId="0" fontId="15" fillId="0" borderId="0"/>
    <xf numFmtId="0" fontId="120" fillId="0" borderId="0"/>
    <xf numFmtId="0" fontId="121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9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95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21" fillId="0" borderId="0"/>
    <xf numFmtId="0" fontId="16" fillId="0" borderId="0"/>
    <xf numFmtId="0" fontId="121" fillId="0" borderId="0"/>
    <xf numFmtId="0" fontId="16" fillId="0" borderId="0"/>
    <xf numFmtId="0" fontId="95" fillId="0" borderId="0"/>
    <xf numFmtId="0" fontId="16" fillId="0" borderId="0"/>
    <xf numFmtId="0" fontId="95" fillId="0" borderId="0"/>
    <xf numFmtId="0" fontId="16" fillId="0" borderId="0"/>
    <xf numFmtId="0" fontId="16" fillId="0" borderId="0"/>
    <xf numFmtId="0" fontId="16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16" fillId="0" borderId="0"/>
    <xf numFmtId="0" fontId="1" fillId="0" borderId="0"/>
    <xf numFmtId="38" fontId="11" fillId="0" borderId="0"/>
    <xf numFmtId="0" fontId="95" fillId="0" borderId="0"/>
    <xf numFmtId="0" fontId="16" fillId="0" borderId="0"/>
    <xf numFmtId="0" fontId="16" fillId="0" borderId="0"/>
    <xf numFmtId="0" fontId="95" fillId="0" borderId="0"/>
    <xf numFmtId="0" fontId="95" fillId="0" borderId="0"/>
    <xf numFmtId="0" fontId="15" fillId="0" borderId="0"/>
    <xf numFmtId="0" fontId="1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1" fillId="0" borderId="0"/>
    <xf numFmtId="0" fontId="9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27" borderId="18" applyNumberFormat="0" applyFont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3" fillId="0" borderId="0">
      <alignment vertical="top"/>
    </xf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168" fontId="1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0" fontId="11" fillId="0" borderId="0"/>
    <xf numFmtId="0" fontId="15" fillId="0" borderId="0"/>
    <xf numFmtId="0" fontId="11" fillId="0" borderId="0"/>
    <xf numFmtId="168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5" fillId="0" borderId="0" applyFont="0" applyFill="0" applyBorder="0" applyAlignment="0" applyProtection="0"/>
    <xf numFmtId="0" fontId="1" fillId="0" borderId="0"/>
    <xf numFmtId="0" fontId="11" fillId="0" borderId="0"/>
    <xf numFmtId="0" fontId="15" fillId="0" borderId="0"/>
    <xf numFmtId="0" fontId="16" fillId="0" borderId="0"/>
    <xf numFmtId="0" fontId="95" fillId="0" borderId="0"/>
    <xf numFmtId="0" fontId="16" fillId="0" borderId="0"/>
    <xf numFmtId="0" fontId="16" fillId="0" borderId="0"/>
    <xf numFmtId="0" fontId="1" fillId="0" borderId="0"/>
    <xf numFmtId="9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1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" fillId="0" borderId="0"/>
    <xf numFmtId="9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3" fillId="0" borderId="0"/>
    <xf numFmtId="0" fontId="123" fillId="0" borderId="0" applyNumberFormat="0" applyFill="0" applyBorder="0" applyProtection="0">
      <alignment vertical="top"/>
    </xf>
    <xf numFmtId="9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3" fillId="0" borderId="0"/>
    <xf numFmtId="43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" fillId="0" borderId="0"/>
    <xf numFmtId="168" fontId="16" fillId="0" borderId="0" applyFont="0" applyFill="0" applyBorder="0" applyAlignment="0" applyProtection="0"/>
    <xf numFmtId="0" fontId="16" fillId="0" borderId="0"/>
    <xf numFmtId="168" fontId="1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168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20" fillId="0" borderId="0" applyFont="0" applyFill="0" applyBorder="0" applyAlignment="0" applyProtection="0"/>
    <xf numFmtId="0" fontId="1" fillId="0" borderId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24" fillId="0" borderId="0"/>
    <xf numFmtId="168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3" fillId="0" borderId="0"/>
    <xf numFmtId="0" fontId="15" fillId="0" borderId="0"/>
    <xf numFmtId="43" fontId="1" fillId="0" borderId="0" applyFont="0" applyFill="0" applyBorder="0" applyAlignment="0" applyProtection="0"/>
    <xf numFmtId="0" fontId="15" fillId="0" borderId="0"/>
    <xf numFmtId="168" fontId="15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5" fillId="0" borderId="0" applyFont="0" applyFill="0" applyBorder="0" applyAlignment="0" applyProtection="0"/>
    <xf numFmtId="0" fontId="15" fillId="0" borderId="0"/>
    <xf numFmtId="168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" fillId="0" borderId="0"/>
    <xf numFmtId="0" fontId="15" fillId="0" borderId="0"/>
    <xf numFmtId="0" fontId="15" fillId="0" borderId="0"/>
    <xf numFmtId="0" fontId="1" fillId="0" borderId="0"/>
    <xf numFmtId="9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25" fillId="0" borderId="0"/>
    <xf numFmtId="168" fontId="125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0" fontId="15" fillId="0" borderId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0" fontId="1" fillId="0" borderId="0"/>
    <xf numFmtId="0" fontId="11" fillId="0" borderId="0"/>
    <xf numFmtId="44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5" fillId="0" borderId="0"/>
    <xf numFmtId="0" fontId="15" fillId="0" borderId="0"/>
    <xf numFmtId="37" fontId="8" fillId="46" borderId="0"/>
    <xf numFmtId="9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70" fontId="8" fillId="0" borderId="0" applyFont="0" applyFill="0" applyBorder="0" applyAlignment="0" applyProtection="0"/>
    <xf numFmtId="37" fontId="8" fillId="46" borderId="0"/>
    <xf numFmtId="195" fontId="21" fillId="0" borderId="0" applyFont="0" applyFill="0" applyBorder="0" applyAlignment="0" applyProtection="0"/>
    <xf numFmtId="227" fontId="1" fillId="0" borderId="0"/>
    <xf numFmtId="198" fontId="21" fillId="0" borderId="0" applyFont="0" applyFill="0" applyBorder="0" applyAlignment="0" applyProtection="0"/>
    <xf numFmtId="4" fontId="128" fillId="0" borderId="0">
      <alignment horizontal="center" vertical="top"/>
    </xf>
    <xf numFmtId="4" fontId="129" fillId="0" borderId="0">
      <alignment horizontal="center" vertical="top"/>
    </xf>
    <xf numFmtId="4" fontId="130" fillId="0" borderId="0">
      <alignment horizontal="center" vertical="top"/>
    </xf>
    <xf numFmtId="4" fontId="131" fillId="0" borderId="0">
      <alignment horizontal="right" vertical="top"/>
    </xf>
    <xf numFmtId="4" fontId="132" fillId="0" borderId="0">
      <alignment horizontal="center" vertical="top"/>
    </xf>
    <xf numFmtId="4" fontId="133" fillId="0" borderId="0">
      <alignment horizontal="left" vertical="top"/>
    </xf>
    <xf numFmtId="4" fontId="131" fillId="0" borderId="0">
      <alignment horizontal="left" vertical="top"/>
    </xf>
    <xf numFmtId="0" fontId="11" fillId="0" borderId="0"/>
    <xf numFmtId="4" fontId="134" fillId="0" borderId="0">
      <alignment horizontal="left" vertical="top"/>
    </xf>
    <xf numFmtId="4" fontId="135" fillId="0" borderId="0">
      <alignment horizontal="left" vertical="top"/>
    </xf>
    <xf numFmtId="4" fontId="136" fillId="0" borderId="0">
      <alignment horizontal="right" vertical="top"/>
    </xf>
    <xf numFmtId="4" fontId="137" fillId="0" borderId="0">
      <alignment horizontal="center" vertical="top"/>
    </xf>
    <xf numFmtId="4" fontId="137" fillId="0" borderId="0">
      <alignment horizontal="left" vertical="top"/>
    </xf>
    <xf numFmtId="4" fontId="137" fillId="0" borderId="0">
      <alignment horizontal="right" vertical="top"/>
    </xf>
    <xf numFmtId="4" fontId="136" fillId="0" borderId="0">
      <alignment horizontal="right" vertical="top"/>
    </xf>
    <xf numFmtId="0" fontId="1" fillId="0" borderId="0"/>
    <xf numFmtId="0" fontId="138" fillId="0" borderId="0" applyNumberFormat="0" applyFill="0" applyBorder="0" applyAlignment="0" applyProtection="0">
      <alignment vertical="top"/>
      <protection locked="0"/>
    </xf>
    <xf numFmtId="41" fontId="139" fillId="0" borderId="0" applyFont="0" applyFill="0" applyBorder="0" applyAlignment="0" applyProtection="0"/>
    <xf numFmtId="4" fontId="136" fillId="0" borderId="0">
      <alignment horizontal="right" vertical="top"/>
    </xf>
    <xf numFmtId="4" fontId="137" fillId="0" borderId="0">
      <alignment horizontal="center" vertical="top"/>
    </xf>
    <xf numFmtId="4" fontId="135" fillId="0" borderId="0">
      <alignment horizontal="left" vertical="top"/>
    </xf>
    <xf numFmtId="4" fontId="137" fillId="0" borderId="0">
      <alignment horizontal="left" vertical="top"/>
    </xf>
    <xf numFmtId="4" fontId="137" fillId="0" borderId="0">
      <alignment horizontal="right" vertical="top"/>
    </xf>
    <xf numFmtId="4" fontId="126" fillId="0" borderId="0">
      <alignment horizontal="left" vertical="top"/>
    </xf>
    <xf numFmtId="4" fontId="133" fillId="0" borderId="0">
      <alignment horizontal="right" vertical="top"/>
    </xf>
    <xf numFmtId="4" fontId="126" fillId="0" borderId="0">
      <alignment horizontal="left" vertical="top"/>
    </xf>
    <xf numFmtId="37" fontId="8" fillId="46" borderId="0"/>
    <xf numFmtId="9" fontId="8" fillId="0" borderId="0" applyFont="0" applyFill="0" applyBorder="0" applyAlignment="0" applyProtection="0"/>
    <xf numFmtId="37" fontId="8" fillId="46" borderId="0"/>
    <xf numFmtId="168" fontId="11" fillId="0" borderId="0" applyFont="0" applyFill="0" applyBorder="0" applyAlignment="0" applyProtection="0"/>
    <xf numFmtId="0" fontId="140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37" fontId="8" fillId="46" borderId="0"/>
    <xf numFmtId="41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0" fontId="15" fillId="0" borderId="0"/>
    <xf numFmtId="9" fontId="15" fillId="0" borderId="0" applyFont="0" applyFill="0" applyBorder="0" applyAlignment="0" applyProtection="0"/>
    <xf numFmtId="0" fontId="108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37" fontId="8" fillId="46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83" fillId="0" borderId="0">
      <alignment vertical="center"/>
    </xf>
    <xf numFmtId="40" fontId="83" fillId="0" borderId="0" applyFont="0" applyFill="0" applyBorder="0" applyAlignment="0" applyProtection="0">
      <alignment vertical="center"/>
    </xf>
    <xf numFmtId="195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38" fontId="83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9" fontId="11" fillId="0" borderId="0" applyFont="0" applyFill="0" applyBorder="0" applyAlignment="0" applyProtection="0"/>
    <xf numFmtId="0" fontId="15" fillId="0" borderId="0"/>
    <xf numFmtId="9" fontId="97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97" fillId="0" borderId="0" applyFont="0" applyFill="0" applyBorder="0" applyAlignment="0" applyProtection="0"/>
    <xf numFmtId="0" fontId="15" fillId="0" borderId="0"/>
    <xf numFmtId="9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5" fillId="0" borderId="0"/>
    <xf numFmtId="208" fontId="95" fillId="0" borderId="0" applyFont="0" applyFill="0" applyBorder="0" applyAlignment="0" applyProtection="0"/>
    <xf numFmtId="43" fontId="1" fillId="0" borderId="0" applyFont="0" applyFill="0" applyBorder="0" applyAlignment="0" applyProtection="0"/>
    <xf numFmtId="209" fontId="96" fillId="0" borderId="0" applyFont="0" applyFill="0" applyBorder="0" applyAlignment="0" applyProtection="0"/>
    <xf numFmtId="43" fontId="107" fillId="0" borderId="0" applyFont="0" applyFill="0" applyBorder="0" applyAlignment="0" applyProtection="0"/>
    <xf numFmtId="168" fontId="120" fillId="0" borderId="0" applyFont="0" applyFill="0" applyBorder="0" applyAlignment="0" applyProtection="0"/>
    <xf numFmtId="209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0" fontId="15" fillId="0" borderId="0" applyFont="0" applyFill="0" applyBorder="0" applyAlignment="0" applyProtection="0"/>
    <xf numFmtId="38" fontId="11" fillId="0" borderId="0" applyFont="0" applyFill="0" applyBorder="0" applyAlignment="0" applyProtection="0"/>
    <xf numFmtId="4" fontId="54" fillId="0" borderId="0" applyFont="0" applyFill="0" applyBorder="0" applyAlignment="0" applyProtection="0"/>
    <xf numFmtId="43" fontId="11" fillId="0" borderId="0" applyFont="0" applyFill="0" applyBorder="0" applyAlignment="0" applyProtection="0"/>
    <xf numFmtId="40" fontId="15" fillId="0" borderId="0" applyFont="0" applyFill="0" applyBorder="0" applyAlignment="0" applyProtection="0"/>
    <xf numFmtId="4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96" fillId="0" borderId="0"/>
    <xf numFmtId="0" fontId="1" fillId="0" borderId="0"/>
    <xf numFmtId="0" fontId="21" fillId="0" borderId="0"/>
    <xf numFmtId="0" fontId="11" fillId="0" borderId="0"/>
    <xf numFmtId="0" fontId="44" fillId="0" borderId="0"/>
    <xf numFmtId="0" fontId="9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95" fillId="0" borderId="0"/>
    <xf numFmtId="0" fontId="11" fillId="0" borderId="0"/>
    <xf numFmtId="0" fontId="15" fillId="0" borderId="0"/>
    <xf numFmtId="0" fontId="15" fillId="0" borderId="0"/>
    <xf numFmtId="0" fontId="122" fillId="0" borderId="0"/>
    <xf numFmtId="0" fontId="115" fillId="0" borderId="0"/>
    <xf numFmtId="0" fontId="61" fillId="0" borderId="0"/>
    <xf numFmtId="0" fontId="15" fillId="27" borderId="18" applyNumberFormat="0" applyFont="0" applyAlignment="0" applyProtection="0"/>
    <xf numFmtId="9" fontId="9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" fillId="0" borderId="0"/>
    <xf numFmtId="9" fontId="15" fillId="0" borderId="0" applyFont="0" applyFill="0" applyBorder="0" applyAlignment="0" applyProtection="0"/>
    <xf numFmtId="0" fontId="15" fillId="0" borderId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23" fillId="0" borderId="0" applyNumberFormat="0" applyFill="0" applyBorder="0" applyProtection="0">
      <alignment vertical="top"/>
    </xf>
    <xf numFmtId="9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39" fontId="2" fillId="0" borderId="0"/>
    <xf numFmtId="43" fontId="2" fillId="0" borderId="0" applyFont="0" applyFill="0" applyBorder="0" applyAlignment="0" applyProtection="0"/>
    <xf numFmtId="0" fontId="15" fillId="0" borderId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5" fillId="0" borderId="0"/>
    <xf numFmtId="5" fontId="48" fillId="0" borderId="3" applyAlignment="0" applyProtection="0"/>
    <xf numFmtId="0" fontId="24" fillId="21" borderId="8" applyNumberFormat="0" applyAlignment="0" applyProtection="0"/>
    <xf numFmtId="43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37" fontId="8" fillId="46" borderId="0"/>
    <xf numFmtId="43" fontId="11" fillId="0" borderId="0" applyFont="0" applyFill="0" applyBorder="0" applyAlignment="0" applyProtection="0"/>
    <xf numFmtId="40" fontId="105" fillId="24" borderId="5"/>
    <xf numFmtId="0" fontId="31" fillId="7" borderId="8" applyNumberFormat="0" applyAlignment="0" applyProtection="0"/>
    <xf numFmtId="0" fontId="1" fillId="0" borderId="0"/>
    <xf numFmtId="0" fontId="1" fillId="0" borderId="0"/>
    <xf numFmtId="0" fontId="1" fillId="0" borderId="0"/>
    <xf numFmtId="0" fontId="34" fillId="21" borderId="19" applyNumberFormat="0" applyAlignment="0" applyProtection="0"/>
    <xf numFmtId="4" fontId="53" fillId="24" borderId="19" applyNumberFormat="0" applyProtection="0">
      <alignment vertical="center"/>
    </xf>
    <xf numFmtId="4" fontId="111" fillId="24" borderId="19" applyNumberFormat="0" applyProtection="0">
      <alignment vertical="center"/>
    </xf>
    <xf numFmtId="4" fontId="53" fillId="24" borderId="19" applyNumberFormat="0" applyProtection="0">
      <alignment horizontal="left" vertical="center" indent="1"/>
    </xf>
    <xf numFmtId="4" fontId="53" fillId="24" borderId="19" applyNumberFormat="0" applyProtection="0">
      <alignment horizontal="left" vertical="center" indent="1"/>
    </xf>
    <xf numFmtId="4" fontId="53" fillId="32" borderId="19" applyNumberFormat="0" applyProtection="0">
      <alignment horizontal="right" vertical="center"/>
    </xf>
    <xf numFmtId="4" fontId="53" fillId="33" borderId="19" applyNumberFormat="0" applyProtection="0">
      <alignment horizontal="right" vertical="center"/>
    </xf>
    <xf numFmtId="4" fontId="53" fillId="34" borderId="19" applyNumberFormat="0" applyProtection="0">
      <alignment horizontal="right" vertical="center"/>
    </xf>
    <xf numFmtId="4" fontId="53" fillId="35" borderId="19" applyNumberFormat="0" applyProtection="0">
      <alignment horizontal="right" vertical="center"/>
    </xf>
    <xf numFmtId="4" fontId="53" fillId="36" borderId="19" applyNumberFormat="0" applyProtection="0">
      <alignment horizontal="right" vertical="center"/>
    </xf>
    <xf numFmtId="4" fontId="53" fillId="37" borderId="19" applyNumberFormat="0" applyProtection="0">
      <alignment horizontal="right" vertical="center"/>
    </xf>
    <xf numFmtId="4" fontId="53" fillId="38" borderId="19" applyNumberFormat="0" applyProtection="0">
      <alignment horizontal="right" vertical="center"/>
    </xf>
    <xf numFmtId="4" fontId="53" fillId="39" borderId="19" applyNumberFormat="0" applyProtection="0">
      <alignment horizontal="right" vertical="center"/>
    </xf>
    <xf numFmtId="4" fontId="53" fillId="40" borderId="19" applyNumberFormat="0" applyProtection="0">
      <alignment horizontal="right" vertical="center"/>
    </xf>
    <xf numFmtId="4" fontId="112" fillId="41" borderId="19" applyNumberFormat="0" applyProtection="0">
      <alignment horizontal="left" vertical="center" indent="1"/>
    </xf>
    <xf numFmtId="4" fontId="53" fillId="42" borderId="19" applyNumberFormat="0" applyProtection="0">
      <alignment horizontal="left" vertical="center" indent="1"/>
    </xf>
    <xf numFmtId="4" fontId="53" fillId="44" borderId="19" applyNumberFormat="0" applyProtection="0">
      <alignment horizontal="left" vertical="center" indent="1"/>
    </xf>
    <xf numFmtId="4" fontId="53" fillId="25" borderId="19" applyNumberFormat="0" applyProtection="0">
      <alignment vertical="center"/>
    </xf>
    <xf numFmtId="4" fontId="111" fillId="25" borderId="19" applyNumberFormat="0" applyProtection="0">
      <alignment vertical="center"/>
    </xf>
    <xf numFmtId="4" fontId="53" fillId="25" borderId="19" applyNumberFormat="0" applyProtection="0">
      <alignment horizontal="left" vertical="center" indent="1"/>
    </xf>
    <xf numFmtId="4" fontId="53" fillId="25" borderId="19" applyNumberFormat="0" applyProtection="0">
      <alignment horizontal="left" vertical="center" indent="1"/>
    </xf>
    <xf numFmtId="4" fontId="53" fillId="42" borderId="19" applyNumberFormat="0" applyProtection="0">
      <alignment horizontal="right" vertical="center"/>
    </xf>
    <xf numFmtId="4" fontId="111" fillId="42" borderId="19" applyNumberFormat="0" applyProtection="0">
      <alignment horizontal="right" vertical="center"/>
    </xf>
    <xf numFmtId="4" fontId="20" fillId="42" borderId="19" applyNumberFormat="0" applyProtection="0">
      <alignment horizontal="right" vertical="center"/>
    </xf>
    <xf numFmtId="0" fontId="140" fillId="0" borderId="0"/>
    <xf numFmtId="4" fontId="131" fillId="0" borderId="0">
      <alignment horizontal="left" vertical="top"/>
    </xf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0" fontId="8" fillId="0" borderId="0" applyFont="0" applyFill="0" applyBorder="0" applyAlignment="0" applyProtection="0"/>
    <xf numFmtId="41" fontId="139" fillId="0" borderId="0" applyFont="0" applyFill="0" applyBorder="0" applyAlignment="0" applyProtection="0"/>
    <xf numFmtId="0" fontId="141" fillId="0" borderId="0" applyNumberFormat="0" applyFill="0" applyBorder="0" applyAlignment="0" applyProtection="0"/>
    <xf numFmtId="41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37" fontId="8" fillId="46" borderId="0"/>
    <xf numFmtId="0" fontId="36" fillId="0" borderId="26" applyNumberFormat="0" applyFill="0" applyAlignment="0" applyProtection="0"/>
    <xf numFmtId="9" fontId="139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140" fillId="0" borderId="0"/>
    <xf numFmtId="195" fontId="21" fillId="0" borderId="0" applyFont="0" applyFill="0" applyBorder="0" applyAlignment="0" applyProtection="0"/>
    <xf numFmtId="0" fontId="140" fillId="0" borderId="0"/>
    <xf numFmtId="9" fontId="8" fillId="0" borderId="0" applyFont="0" applyFill="0" applyBorder="0" applyAlignment="0" applyProtection="0"/>
    <xf numFmtId="37" fontId="8" fillId="46" borderId="0"/>
    <xf numFmtId="43" fontId="11" fillId="0" borderId="0" applyFont="0" applyFill="0" applyBorder="0" applyAlignment="0" applyProtection="0"/>
    <xf numFmtId="37" fontId="8" fillId="46" borderId="0"/>
    <xf numFmtId="9" fontId="8" fillId="0" borderId="0" applyFont="0" applyFill="0" applyBorder="0" applyAlignment="0" applyProtection="0"/>
    <xf numFmtId="37" fontId="8" fillId="46" borderId="0"/>
    <xf numFmtId="0" fontId="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37" fontId="8" fillId="46" borderId="0"/>
    <xf numFmtId="43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37" fontId="8" fillId="46" borderId="0"/>
    <xf numFmtId="37" fontId="8" fillId="46" borderId="0"/>
    <xf numFmtId="43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37" fontId="8" fillId="46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40" fontId="105" fillId="24" borderId="5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5" fontId="48" fillId="0" borderId="3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8" fillId="46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37" fontId="8" fillId="46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8" fillId="46" borderId="0"/>
    <xf numFmtId="37" fontId="8" fillId="46" borderId="0"/>
    <xf numFmtId="0" fontId="1" fillId="0" borderId="0"/>
    <xf numFmtId="37" fontId="8" fillId="46" borderId="0"/>
    <xf numFmtId="37" fontId="8" fillId="46" borderId="0"/>
    <xf numFmtId="37" fontId="8" fillId="46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24" fillId="0" borderId="0"/>
    <xf numFmtId="168" fontId="124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4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168" fontId="15" fillId="0" borderId="0" applyFont="0" applyFill="0" applyBorder="0" applyAlignment="0" applyProtection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2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24" fillId="0" borderId="0"/>
    <xf numFmtId="168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4" fillId="0" borderId="0"/>
    <xf numFmtId="168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120" fillId="0" borderId="0" applyFont="0" applyFill="0" applyBorder="0" applyAlignment="0" applyProtection="0"/>
    <xf numFmtId="0" fontId="11" fillId="0" borderId="0"/>
    <xf numFmtId="0" fontId="21" fillId="0" borderId="0"/>
    <xf numFmtId="0" fontId="1" fillId="0" borderId="0"/>
    <xf numFmtId="0" fontId="44" fillId="0" borderId="0"/>
    <xf numFmtId="0" fontId="1" fillId="0" borderId="0"/>
    <xf numFmtId="0" fontId="15" fillId="0" borderId="0"/>
    <xf numFmtId="0" fontId="1" fillId="0" borderId="0"/>
    <xf numFmtId="0" fontId="95" fillId="0" borderId="0"/>
    <xf numFmtId="0" fontId="11" fillId="0" borderId="0"/>
    <xf numFmtId="9" fontId="124" fillId="0" borderId="0" applyFont="0" applyFill="0" applyBorder="0" applyAlignment="0" applyProtection="0"/>
    <xf numFmtId="0" fontId="1" fillId="0" borderId="0"/>
    <xf numFmtId="168" fontId="124" fillId="0" borderId="0" applyFont="0" applyFill="0" applyBorder="0" applyAlignment="0" applyProtection="0"/>
    <xf numFmtId="0" fontId="12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4" fillId="21" borderId="8" applyNumberFormat="0" applyAlignment="0" applyProtection="0"/>
    <xf numFmtId="43" fontId="1" fillId="0" borderId="0" applyFont="0" applyFill="0" applyBorder="0" applyAlignment="0" applyProtection="0"/>
    <xf numFmtId="0" fontId="31" fillId="7" borderId="8" applyNumberFormat="0" applyAlignment="0" applyProtection="0"/>
    <xf numFmtId="0" fontId="1" fillId="0" borderId="0"/>
    <xf numFmtId="0" fontId="1" fillId="0" borderId="0"/>
    <xf numFmtId="0" fontId="1" fillId="0" borderId="0"/>
    <xf numFmtId="0" fontId="15" fillId="27" borderId="18" applyNumberFormat="0" applyFont="0" applyAlignment="0" applyProtection="0"/>
    <xf numFmtId="0" fontId="34" fillId="21" borderId="19" applyNumberFormat="0" applyAlignment="0" applyProtection="0"/>
    <xf numFmtId="5" fontId="48" fillId="0" borderId="3" applyAlignment="0" applyProtection="0"/>
    <xf numFmtId="4" fontId="53" fillId="24" borderId="19" applyNumberFormat="0" applyProtection="0">
      <alignment vertical="center"/>
    </xf>
    <xf numFmtId="4" fontId="111" fillId="24" borderId="19" applyNumberFormat="0" applyProtection="0">
      <alignment vertical="center"/>
    </xf>
    <xf numFmtId="4" fontId="53" fillId="24" borderId="19" applyNumberFormat="0" applyProtection="0">
      <alignment horizontal="left" vertical="center" indent="1"/>
    </xf>
    <xf numFmtId="4" fontId="53" fillId="24" borderId="19" applyNumberFormat="0" applyProtection="0">
      <alignment horizontal="left" vertical="center" indent="1"/>
    </xf>
    <xf numFmtId="0" fontId="11" fillId="31" borderId="19" applyNumberFormat="0" applyProtection="0">
      <alignment horizontal="left" vertical="center" indent="1"/>
    </xf>
    <xf numFmtId="4" fontId="53" fillId="32" borderId="19" applyNumberFormat="0" applyProtection="0">
      <alignment horizontal="right" vertical="center"/>
    </xf>
    <xf numFmtId="4" fontId="53" fillId="33" borderId="19" applyNumberFormat="0" applyProtection="0">
      <alignment horizontal="right" vertical="center"/>
    </xf>
    <xf numFmtId="4" fontId="53" fillId="34" borderId="19" applyNumberFormat="0" applyProtection="0">
      <alignment horizontal="right" vertical="center"/>
    </xf>
    <xf numFmtId="4" fontId="53" fillId="35" borderId="19" applyNumberFormat="0" applyProtection="0">
      <alignment horizontal="right" vertical="center"/>
    </xf>
    <xf numFmtId="4" fontId="53" fillId="36" borderId="19" applyNumberFormat="0" applyProtection="0">
      <alignment horizontal="right" vertical="center"/>
    </xf>
    <xf numFmtId="4" fontId="53" fillId="37" borderId="19" applyNumberFormat="0" applyProtection="0">
      <alignment horizontal="right" vertical="center"/>
    </xf>
    <xf numFmtId="4" fontId="53" fillId="38" borderId="19" applyNumberFormat="0" applyProtection="0">
      <alignment horizontal="right" vertical="center"/>
    </xf>
    <xf numFmtId="4" fontId="53" fillId="39" borderId="19" applyNumberFormat="0" applyProtection="0">
      <alignment horizontal="right" vertical="center"/>
    </xf>
    <xf numFmtId="4" fontId="53" fillId="40" borderId="19" applyNumberFormat="0" applyProtection="0">
      <alignment horizontal="right" vertical="center"/>
    </xf>
    <xf numFmtId="4" fontId="112" fillId="41" borderId="19" applyNumberFormat="0" applyProtection="0">
      <alignment horizontal="left" vertical="center" indent="1"/>
    </xf>
    <xf numFmtId="0" fontId="11" fillId="31" borderId="19" applyNumberFormat="0" applyProtection="0">
      <alignment horizontal="left" vertical="center" indent="1"/>
    </xf>
    <xf numFmtId="4" fontId="53" fillId="42" borderId="19" applyNumberFormat="0" applyProtection="0">
      <alignment horizontal="left" vertical="center" indent="1"/>
    </xf>
    <xf numFmtId="4" fontId="53" fillId="44" borderId="19" applyNumberFormat="0" applyProtection="0">
      <alignment horizontal="left" vertical="center" indent="1"/>
    </xf>
    <xf numFmtId="0" fontId="11" fillId="44" borderId="19" applyNumberFormat="0" applyProtection="0">
      <alignment horizontal="left" vertical="center" indent="1"/>
    </xf>
    <xf numFmtId="0" fontId="11" fillId="44" borderId="19" applyNumberFormat="0" applyProtection="0">
      <alignment horizontal="left" vertical="center" indent="1"/>
    </xf>
    <xf numFmtId="0" fontId="11" fillId="45" borderId="19" applyNumberFormat="0" applyProtection="0">
      <alignment horizontal="left" vertical="center" indent="1"/>
    </xf>
    <xf numFmtId="0" fontId="11" fillId="45" borderId="19" applyNumberFormat="0" applyProtection="0">
      <alignment horizontal="left" vertical="center" indent="1"/>
    </xf>
    <xf numFmtId="0" fontId="11" fillId="16" borderId="19" applyNumberFormat="0" applyProtection="0">
      <alignment horizontal="left" vertical="center" indent="1"/>
    </xf>
    <xf numFmtId="0" fontId="11" fillId="16" borderId="19" applyNumberFormat="0" applyProtection="0">
      <alignment horizontal="left" vertical="center" indent="1"/>
    </xf>
    <xf numFmtId="0" fontId="11" fillId="31" borderId="19" applyNumberFormat="0" applyProtection="0">
      <alignment horizontal="left" vertical="center" indent="1"/>
    </xf>
    <xf numFmtId="0" fontId="11" fillId="31" borderId="19" applyNumberFormat="0" applyProtection="0">
      <alignment horizontal="left" vertical="center" indent="1"/>
    </xf>
    <xf numFmtId="4" fontId="53" fillId="25" borderId="19" applyNumberFormat="0" applyProtection="0">
      <alignment vertical="center"/>
    </xf>
    <xf numFmtId="4" fontId="111" fillId="25" borderId="19" applyNumberFormat="0" applyProtection="0">
      <alignment vertical="center"/>
    </xf>
    <xf numFmtId="4" fontId="53" fillId="25" borderId="19" applyNumberFormat="0" applyProtection="0">
      <alignment horizontal="left" vertical="center" indent="1"/>
    </xf>
    <xf numFmtId="4" fontId="53" fillId="25" borderId="19" applyNumberFormat="0" applyProtection="0">
      <alignment horizontal="left" vertical="center" indent="1"/>
    </xf>
    <xf numFmtId="4" fontId="53" fillId="42" borderId="19" applyNumberFormat="0" applyProtection="0">
      <alignment horizontal="right" vertical="center"/>
    </xf>
    <xf numFmtId="4" fontId="111" fillId="42" borderId="19" applyNumberFormat="0" applyProtection="0">
      <alignment horizontal="right" vertical="center"/>
    </xf>
    <xf numFmtId="0" fontId="11" fillId="31" borderId="19" applyNumberFormat="0" applyProtection="0">
      <alignment horizontal="left" vertical="center" indent="1"/>
    </xf>
    <xf numFmtId="0" fontId="11" fillId="31" borderId="19" applyNumberFormat="0" applyProtection="0">
      <alignment horizontal="left" vertical="center" indent="1"/>
    </xf>
    <xf numFmtId="4" fontId="20" fillId="42" borderId="19" applyNumberFormat="0" applyProtection="0">
      <alignment horizontal="right" vertical="center"/>
    </xf>
    <xf numFmtId="0" fontId="36" fillId="0" borderId="26" applyNumberFormat="0" applyFill="0" applyAlignment="0" applyProtection="0"/>
    <xf numFmtId="0" fontId="1" fillId="0" borderId="0"/>
    <xf numFmtId="9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27" borderId="18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0" fontId="16" fillId="0" borderId="0"/>
    <xf numFmtId="168" fontId="16" fillId="0" borderId="0" applyFont="0" applyFill="0" applyBorder="0" applyAlignment="0" applyProtection="0"/>
    <xf numFmtId="208" fontId="95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95" fillId="0" borderId="0"/>
    <xf numFmtId="0" fontId="108" fillId="0" borderId="0"/>
    <xf numFmtId="43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1" fillId="0" borderId="0"/>
    <xf numFmtId="0" fontId="1" fillId="0" borderId="0"/>
    <xf numFmtId="0" fontId="16" fillId="0" borderId="0"/>
    <xf numFmtId="9" fontId="15" fillId="0" borderId="0" applyFont="0" applyFill="0" applyBorder="0" applyAlignment="0" applyProtection="0"/>
    <xf numFmtId="0" fontId="1" fillId="0" borderId="0"/>
    <xf numFmtId="0" fontId="95" fillId="0" borderId="0"/>
    <xf numFmtId="168" fontId="11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38" fontId="11" fillId="0" borderId="0" applyFont="0" applyFill="0" applyBorder="0" applyAlignment="0" applyProtection="0"/>
    <xf numFmtId="0" fontId="16" fillId="0" borderId="0"/>
    <xf numFmtId="38" fontId="11" fillId="0" borderId="0"/>
    <xf numFmtId="0" fontId="16" fillId="0" borderId="0"/>
    <xf numFmtId="9" fontId="11" fillId="0" borderId="0" applyFont="0" applyFill="0" applyBorder="0" applyAlignment="0" applyProtection="0"/>
    <xf numFmtId="0" fontId="95" fillId="0" borderId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6" fillId="0" borderId="0"/>
    <xf numFmtId="0" fontId="16" fillId="0" borderId="0"/>
    <xf numFmtId="0" fontId="95" fillId="0" borderId="0"/>
    <xf numFmtId="168" fontId="16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95" fillId="0" borderId="0"/>
    <xf numFmtId="0" fontId="16" fillId="0" borderId="0"/>
    <xf numFmtId="0" fontId="16" fillId="0" borderId="0"/>
    <xf numFmtId="0" fontId="16" fillId="0" borderId="0"/>
    <xf numFmtId="9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20" fillId="0" borderId="0"/>
    <xf numFmtId="0" fontId="1" fillId="0" borderId="0"/>
    <xf numFmtId="0" fontId="21" fillId="0" borderId="0"/>
    <xf numFmtId="0" fontId="15" fillId="0" borderId="0"/>
    <xf numFmtId="0" fontId="1" fillId="0" borderId="0"/>
    <xf numFmtId="0" fontId="1" fillId="0" borderId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" fillId="0" borderId="0"/>
    <xf numFmtId="0" fontId="95" fillId="0" borderId="0"/>
    <xf numFmtId="0" fontId="95" fillId="0" borderId="0"/>
    <xf numFmtId="168" fontId="9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97" fillId="0" borderId="0" applyFont="0" applyFill="0" applyBorder="0" applyAlignment="0" applyProtection="0"/>
    <xf numFmtId="0" fontId="15" fillId="0" borderId="0"/>
    <xf numFmtId="0" fontId="95" fillId="0" borderId="0"/>
    <xf numFmtId="0" fontId="95" fillId="0" borderId="0"/>
    <xf numFmtId="0" fontId="1" fillId="0" borderId="0"/>
    <xf numFmtId="43" fontId="1" fillId="0" borderId="0" applyFont="0" applyFill="0" applyBorder="0" applyAlignment="0" applyProtection="0"/>
    <xf numFmtId="0" fontId="95" fillId="0" borderId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6" fillId="0" borderId="0"/>
    <xf numFmtId="0" fontId="16" fillId="0" borderId="0"/>
    <xf numFmtId="168" fontId="15" fillId="0" borderId="0" applyFont="0" applyFill="0" applyBorder="0" applyAlignment="0" applyProtection="0"/>
    <xf numFmtId="0" fontId="95" fillId="0" borderId="0"/>
    <xf numFmtId="0" fontId="11" fillId="0" borderId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6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61" fillId="0" borderId="0" applyFont="0" applyFill="0" applyBorder="0" applyAlignment="0" applyProtection="0"/>
    <xf numFmtId="168" fontId="6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6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5" fillId="0" borderId="0"/>
    <xf numFmtId="168" fontId="16" fillId="0" borderId="0" applyFont="0" applyFill="0" applyBorder="0" applyAlignment="0" applyProtection="0"/>
    <xf numFmtId="0" fontId="11" fillId="0" borderId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6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8" fontId="16" fillId="0" borderId="0" applyFont="0" applyFill="0" applyBorder="0" applyAlignment="0" applyProtection="0"/>
    <xf numFmtId="0" fontId="16" fillId="0" borderId="0"/>
    <xf numFmtId="0" fontId="95" fillId="0" borderId="0"/>
    <xf numFmtId="168" fontId="16" fillId="0" borderId="0" applyFont="0" applyFill="0" applyBorder="0" applyAlignment="0" applyProtection="0"/>
    <xf numFmtId="0" fontId="16" fillId="0" borderId="0"/>
    <xf numFmtId="168" fontId="16" fillId="0" borderId="0" applyFont="0" applyFill="0" applyBorder="0" applyAlignment="0" applyProtection="0"/>
    <xf numFmtId="0" fontId="16" fillId="0" borderId="0"/>
    <xf numFmtId="0" fontId="95" fillId="0" borderId="0"/>
    <xf numFmtId="43" fontId="1" fillId="0" borderId="0" applyFont="0" applyFill="0" applyBorder="0" applyAlignment="0" applyProtection="0"/>
    <xf numFmtId="0" fontId="1" fillId="0" borderId="0"/>
    <xf numFmtId="0" fontId="95" fillId="0" borderId="0"/>
    <xf numFmtId="168" fontId="16" fillId="0" borderId="0" applyFont="0" applyFill="0" applyBorder="0" applyAlignment="0" applyProtection="0"/>
    <xf numFmtId="0" fontId="16" fillId="0" borderId="0"/>
    <xf numFmtId="168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95" fillId="0" borderId="0"/>
    <xf numFmtId="168" fontId="16" fillId="0" borderId="0" applyFont="0" applyFill="0" applyBorder="0" applyAlignment="0" applyProtection="0"/>
    <xf numFmtId="0" fontId="16" fillId="0" borderId="0"/>
    <xf numFmtId="0" fontId="95" fillId="0" borderId="0"/>
    <xf numFmtId="168" fontId="16" fillId="0" borderId="0" applyFont="0" applyFill="0" applyBorder="0" applyAlignment="0" applyProtection="0"/>
    <xf numFmtId="0" fontId="16" fillId="0" borderId="0"/>
    <xf numFmtId="0" fontId="15" fillId="0" borderId="0"/>
    <xf numFmtId="9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5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5" fillId="0" borderId="0"/>
    <xf numFmtId="0" fontId="1" fillId="0" borderId="0"/>
    <xf numFmtId="9" fontId="1" fillId="0" borderId="0" applyFont="0" applyFill="0" applyBorder="0" applyAlignment="0" applyProtection="0"/>
    <xf numFmtId="0" fontId="11" fillId="0" borderId="0"/>
    <xf numFmtId="168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6" fillId="0" borderId="0"/>
    <xf numFmtId="0" fontId="95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9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95" fillId="0" borderId="0"/>
    <xf numFmtId="0" fontId="124" fillId="0" borderId="0"/>
    <xf numFmtId="168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3" fillId="0" borderId="0" applyNumberFormat="0" applyFill="0" applyBorder="0" applyProtection="0">
      <alignment vertical="top"/>
    </xf>
    <xf numFmtId="43" fontId="1" fillId="0" borderId="0" applyFont="0" applyFill="0" applyBorder="0" applyAlignment="0" applyProtection="0"/>
    <xf numFmtId="0" fontId="95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0" fontId="95" fillId="0" borderId="0"/>
    <xf numFmtId="43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95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5" fillId="0" borderId="0"/>
    <xf numFmtId="0" fontId="95" fillId="0" borderId="0"/>
    <xf numFmtId="0" fontId="95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95" fillId="0" borderId="0"/>
    <xf numFmtId="0" fontId="95" fillId="0" borderId="0"/>
    <xf numFmtId="168" fontId="1" fillId="0" borderId="0" applyFont="0" applyFill="0" applyBorder="0" applyAlignment="0" applyProtection="0"/>
    <xf numFmtId="0" fontId="95" fillId="0" borderId="0"/>
    <xf numFmtId="0" fontId="95" fillId="0" borderId="0"/>
    <xf numFmtId="0" fontId="1" fillId="0" borderId="0"/>
    <xf numFmtId="43" fontId="1" fillId="0" borderId="0" applyFont="0" applyFill="0" applyBorder="0" applyAlignment="0" applyProtection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43" fontId="1" fillId="0" borderId="0" applyFont="0" applyFill="0" applyBorder="0" applyAlignment="0" applyProtection="0"/>
    <xf numFmtId="0" fontId="1" fillId="0" borderId="0"/>
    <xf numFmtId="0" fontId="95" fillId="0" borderId="0"/>
    <xf numFmtId="0" fontId="95" fillId="0" borderId="0"/>
    <xf numFmtId="168" fontId="16" fillId="0" borderId="0" applyFont="0" applyFill="0" applyBorder="0" applyAlignment="0" applyProtection="0"/>
    <xf numFmtId="0" fontId="16" fillId="0" borderId="0"/>
    <xf numFmtId="0" fontId="95" fillId="0" borderId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8" fontId="16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6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2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" fillId="0" borderId="0"/>
    <xf numFmtId="0" fontId="11" fillId="0" borderId="0"/>
    <xf numFmtId="0" fontId="11" fillId="0" borderId="0"/>
    <xf numFmtId="168" fontId="16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6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95" fillId="0" borderId="0"/>
    <xf numFmtId="0" fontId="95" fillId="0" borderId="0"/>
    <xf numFmtId="0" fontId="11" fillId="0" borderId="0"/>
    <xf numFmtId="168" fontId="16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61" fillId="0" borderId="0" applyFont="0" applyFill="0" applyBorder="0" applyAlignment="0" applyProtection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3" fillId="0" borderId="0"/>
    <xf numFmtId="0" fontId="15" fillId="0" borderId="0"/>
    <xf numFmtId="39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" fillId="0" borderId="0"/>
    <xf numFmtId="0" fontId="95" fillId="0" borderId="0"/>
    <xf numFmtId="0" fontId="95" fillId="0" borderId="0"/>
    <xf numFmtId="0" fontId="95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" fillId="0" borderId="0"/>
    <xf numFmtId="9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/>
    <xf numFmtId="0" fontId="15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23" fillId="0" borderId="0" applyNumberFormat="0" applyFill="0" applyBorder="0" applyProtection="0">
      <alignment vertical="top"/>
    </xf>
    <xf numFmtId="168" fontId="1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95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168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1" fillId="0" borderId="0"/>
    <xf numFmtId="0" fontId="15" fillId="0" borderId="0"/>
    <xf numFmtId="0" fontId="95" fillId="0" borderId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" fillId="0" borderId="0"/>
    <xf numFmtId="0" fontId="11" fillId="0" borderId="0"/>
    <xf numFmtId="0" fontId="15" fillId="0" borderId="0"/>
    <xf numFmtId="9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2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4" fillId="0" borderId="0"/>
    <xf numFmtId="43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0" fontId="11" fillId="0" borderId="0"/>
    <xf numFmtId="9" fontId="13" fillId="0" borderId="0" applyFont="0" applyFill="0" applyBorder="0" applyAlignment="0" applyProtection="0"/>
    <xf numFmtId="168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1" fillId="0" borderId="0"/>
    <xf numFmtId="168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" fillId="0" borderId="0"/>
    <xf numFmtId="0" fontId="11" fillId="0" borderId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0" fontId="15" fillId="0" borderId="0"/>
    <xf numFmtId="5" fontId="48" fillId="0" borderId="27" applyAlignment="0" applyProtection="0"/>
    <xf numFmtId="168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168" fontId="15" fillId="0" borderId="0" applyFont="0" applyFill="0" applyBorder="0" applyAlignment="0" applyProtection="0"/>
    <xf numFmtId="0" fontId="15" fillId="0" borderId="0"/>
    <xf numFmtId="168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5" fontId="48" fillId="0" borderId="27" applyAlignment="0" applyProtection="0"/>
    <xf numFmtId="9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5" fillId="0" borderId="0"/>
    <xf numFmtId="168" fontId="15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0" fontId="15" fillId="0" borderId="0"/>
    <xf numFmtId="0" fontId="11" fillId="0" borderId="0"/>
    <xf numFmtId="168" fontId="15" fillId="0" borderId="0" applyFont="0" applyFill="0" applyBorder="0" applyAlignment="0" applyProtection="0"/>
    <xf numFmtId="0" fontId="15" fillId="0" borderId="0"/>
    <xf numFmtId="0" fontId="11" fillId="0" borderId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1" fillId="0" borderId="0"/>
    <xf numFmtId="43" fontId="125" fillId="0" borderId="0" applyFont="0" applyFill="0" applyBorder="0" applyAlignment="0" applyProtection="0"/>
    <xf numFmtId="0" fontId="11" fillId="0" borderId="0"/>
    <xf numFmtId="0" fontId="15" fillId="0" borderId="0"/>
    <xf numFmtId="0" fontId="15" fillId="0" borderId="0"/>
    <xf numFmtId="168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0" fontId="11" fillId="0" borderId="0"/>
    <xf numFmtId="168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1" fillId="0" borderId="0"/>
    <xf numFmtId="0" fontId="11" fillId="0" borderId="0"/>
    <xf numFmtId="43" fontId="1" fillId="0" borderId="0" applyFont="0" applyFill="0" applyBorder="0" applyAlignment="0" applyProtection="0"/>
    <xf numFmtId="0" fontId="15" fillId="0" borderId="0"/>
    <xf numFmtId="0" fontId="11" fillId="0" borderId="0"/>
    <xf numFmtId="0" fontId="11" fillId="0" borderId="0"/>
    <xf numFmtId="0" fontId="11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1" fillId="0" borderId="0"/>
    <xf numFmtId="168" fontId="15" fillId="0" borderId="0" applyFont="0" applyFill="0" applyBorder="0" applyAlignment="0" applyProtection="0"/>
    <xf numFmtId="0" fontId="15" fillId="0" borderId="0"/>
    <xf numFmtId="0" fontId="11" fillId="0" borderId="0"/>
    <xf numFmtId="0" fontId="11" fillId="0" borderId="0"/>
    <xf numFmtId="0" fontId="11" fillId="0" borderId="0"/>
    <xf numFmtId="9" fontId="15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1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1" fillId="0" borderId="0"/>
    <xf numFmtId="168" fontId="15" fillId="0" borderId="0" applyFont="0" applyFill="0" applyBorder="0" applyAlignment="0" applyProtection="0"/>
    <xf numFmtId="0" fontId="1" fillId="0" borderId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1" fillId="0" borderId="0"/>
    <xf numFmtId="168" fontId="15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9" fontId="15" fillId="0" borderId="0" applyFont="0" applyFill="0" applyBorder="0" applyAlignment="0" applyProtection="0"/>
    <xf numFmtId="0" fontId="11" fillId="0" borderId="0"/>
    <xf numFmtId="9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1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1" fillId="0" borderId="0"/>
    <xf numFmtId="0" fontId="15" fillId="0" borderId="0"/>
    <xf numFmtId="0" fontId="15" fillId="0" borderId="0"/>
    <xf numFmtId="168" fontId="15" fillId="0" borderId="0" applyFont="0" applyFill="0" applyBorder="0" applyAlignment="0" applyProtection="0"/>
    <xf numFmtId="0" fontId="15" fillId="0" borderId="0"/>
    <xf numFmtId="0" fontId="11" fillId="0" borderId="0"/>
    <xf numFmtId="0" fontId="1" fillId="0" borderId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9" fontId="1" fillId="0" borderId="0" applyFont="0" applyFill="0" applyBorder="0" applyAlignment="0" applyProtection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0" fontId="15" fillId="0" borderId="0"/>
    <xf numFmtId="0" fontId="11" fillId="0" borderId="0"/>
    <xf numFmtId="168" fontId="15" fillId="0" borderId="0" applyFont="0" applyFill="0" applyBorder="0" applyAlignment="0" applyProtection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168" fontId="15" fillId="0" borderId="0" applyFont="0" applyFill="0" applyBorder="0" applyAlignment="0" applyProtection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168" fontId="15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168" fontId="15" fillId="0" borderId="0" applyFont="0" applyFill="0" applyBorder="0" applyAlignment="0" applyProtection="0"/>
    <xf numFmtId="0" fontId="15" fillId="0" borderId="0"/>
    <xf numFmtId="168" fontId="15" fillId="0" borderId="0" applyFont="0" applyFill="0" applyBorder="0" applyAlignment="0" applyProtection="0"/>
    <xf numFmtId="0" fontId="11" fillId="0" borderId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3" fillId="0" borderId="0"/>
    <xf numFmtId="0" fontId="15" fillId="0" borderId="0"/>
    <xf numFmtId="43" fontId="1" fillId="0" borderId="0" applyFont="0" applyFill="0" applyBorder="0" applyAlignment="0" applyProtection="0"/>
    <xf numFmtId="0" fontId="13" fillId="0" borderId="0"/>
    <xf numFmtId="0" fontId="13" fillId="0" borderId="0"/>
    <xf numFmtId="43" fontId="11" fillId="0" borderId="0" applyFont="0" applyFill="0" applyBorder="0" applyAlignment="0" applyProtection="0"/>
    <xf numFmtId="0" fontId="1" fillId="0" borderId="0"/>
    <xf numFmtId="0" fontId="13" fillId="0" borderId="0"/>
    <xf numFmtId="0" fontId="1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0" fontId="15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43" fontId="11" fillId="0" borderId="0" applyFont="0" applyFill="0" applyBorder="0" applyAlignment="0" applyProtection="0"/>
    <xf numFmtId="0" fontId="13" fillId="0" borderId="0"/>
    <xf numFmtId="43" fontId="11" fillId="0" borderId="0" applyFont="0" applyFill="0" applyBorder="0" applyAlignment="0" applyProtection="0"/>
    <xf numFmtId="0" fontId="13" fillId="0" borderId="0"/>
    <xf numFmtId="43" fontId="11" fillId="0" borderId="0" applyFont="0" applyFill="0" applyBorder="0" applyAlignment="0" applyProtection="0"/>
    <xf numFmtId="0" fontId="13" fillId="0" borderId="0"/>
    <xf numFmtId="43" fontId="11" fillId="0" borderId="0" applyFont="0" applyFill="0" applyBorder="0" applyAlignment="0" applyProtection="0"/>
    <xf numFmtId="0" fontId="15" fillId="0" borderId="0"/>
    <xf numFmtId="168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09" fillId="0" borderId="0">
      <alignment vertical="center"/>
    </xf>
    <xf numFmtId="0" fontId="11" fillId="0" borderId="0"/>
    <xf numFmtId="0" fontId="96" fillId="0" borderId="0"/>
    <xf numFmtId="43" fontId="1" fillId="0" borderId="0" applyFont="0" applyFill="0" applyBorder="0" applyAlignment="0" applyProtection="0"/>
    <xf numFmtId="0" fontId="96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0" fontId="1" fillId="0" borderId="0"/>
    <xf numFmtId="0" fontId="11" fillId="0" borderId="0"/>
    <xf numFmtId="0" fontId="15" fillId="0" borderId="0"/>
    <xf numFmtId="168" fontId="15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11" fillId="0" borderId="0"/>
    <xf numFmtId="0" fontId="1" fillId="0" borderId="0"/>
    <xf numFmtId="168" fontId="15" fillId="0" borderId="0" applyFont="0" applyFill="0" applyBorder="0" applyAlignment="0" applyProtection="0"/>
    <xf numFmtId="0" fontId="15" fillId="0" borderId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" fillId="0" borderId="0"/>
    <xf numFmtId="0" fontId="121" fillId="0" borderId="0"/>
    <xf numFmtId="0" fontId="16" fillId="0" borderId="0"/>
    <xf numFmtId="168" fontId="15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168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168" fontId="1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1" fillId="0" borderId="0"/>
    <xf numFmtId="9" fontId="15" fillId="0" borderId="0" applyFont="0" applyFill="0" applyBorder="0" applyAlignment="0" applyProtection="0"/>
    <xf numFmtId="0" fontId="15" fillId="0" borderId="0"/>
    <xf numFmtId="0" fontId="11" fillId="0" borderId="0"/>
    <xf numFmtId="0" fontId="11" fillId="0" borderId="0"/>
    <xf numFmtId="43" fontId="1" fillId="0" borderId="0" applyFont="0" applyFill="0" applyBorder="0" applyAlignment="0" applyProtection="0"/>
    <xf numFmtId="0" fontId="17" fillId="0" borderId="0"/>
    <xf numFmtId="0" fontId="1" fillId="0" borderId="0"/>
    <xf numFmtId="168" fontId="16" fillId="0" borderId="0" applyFont="0" applyFill="0" applyBorder="0" applyAlignment="0" applyProtection="0"/>
    <xf numFmtId="0" fontId="1" fillId="0" borderId="0"/>
    <xf numFmtId="0" fontId="1" fillId="0" borderId="0"/>
    <xf numFmtId="168" fontId="15" fillId="0" borderId="0" applyFont="0" applyFill="0" applyBorder="0" applyAlignment="0" applyProtection="0"/>
    <xf numFmtId="0" fontId="16" fillId="0" borderId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1" fillId="0" borderId="0"/>
    <xf numFmtId="0" fontId="15" fillId="0" borderId="0"/>
    <xf numFmtId="9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" fillId="0" borderId="0"/>
    <xf numFmtId="0" fontId="11" fillId="0" borderId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5" fillId="0" borderId="0" applyFont="0" applyFill="0" applyBorder="0" applyAlignment="0" applyProtection="0"/>
    <xf numFmtId="0" fontId="1" fillId="0" borderId="0"/>
    <xf numFmtId="168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" fillId="0" borderId="0"/>
    <xf numFmtId="0" fontId="16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168" fontId="12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4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" fillId="0" borderId="0"/>
    <xf numFmtId="168" fontId="12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5" fillId="0" borderId="0" applyFont="0" applyFill="0" applyBorder="0" applyAlignment="0" applyProtection="0"/>
    <xf numFmtId="0" fontId="11" fillId="0" borderId="0"/>
    <xf numFmtId="0" fontId="16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6" fillId="0" borderId="0"/>
    <xf numFmtId="0" fontId="11" fillId="0" borderId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1" fillId="0" borderId="0"/>
    <xf numFmtId="168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39" fontId="2" fillId="0" borderId="0"/>
    <xf numFmtId="0" fontId="1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0" fontId="15" fillId="0" borderId="0"/>
    <xf numFmtId="0" fontId="1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6" fillId="0" borderId="0"/>
    <xf numFmtId="168" fontId="16" fillId="0" borderId="0" applyFont="0" applyFill="0" applyBorder="0" applyAlignment="0" applyProtection="0"/>
    <xf numFmtId="0" fontId="16" fillId="0" borderId="0"/>
    <xf numFmtId="168" fontId="16" fillId="0" borderId="0" applyFont="0" applyFill="0" applyBorder="0" applyAlignment="0" applyProtection="0"/>
    <xf numFmtId="0" fontId="16" fillId="0" borderId="0"/>
    <xf numFmtId="168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0" fontId="11" fillId="0" borderId="0"/>
    <xf numFmtId="168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5" fillId="0" borderId="0" applyFont="0" applyFill="0" applyBorder="0" applyAlignment="0" applyProtection="0"/>
    <xf numFmtId="0" fontId="1" fillId="0" borderId="0"/>
    <xf numFmtId="0" fontId="11" fillId="0" borderId="0"/>
    <xf numFmtId="0" fontId="15" fillId="0" borderId="0"/>
    <xf numFmtId="0" fontId="1" fillId="0" borderId="0"/>
    <xf numFmtId="9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1" fillId="0" borderId="0"/>
    <xf numFmtId="44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40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08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" fillId="46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0" fontId="83" fillId="0" borderId="0" applyFont="0" applyFill="0" applyBorder="0" applyAlignment="0" applyProtection="0">
      <alignment vertical="center"/>
    </xf>
    <xf numFmtId="0" fontId="1" fillId="0" borderId="0"/>
    <xf numFmtId="0" fontId="15" fillId="0" borderId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5" fillId="0" borderId="0"/>
    <xf numFmtId="0" fontId="95" fillId="0" borderId="0"/>
    <xf numFmtId="0" fontId="15" fillId="0" borderId="0"/>
    <xf numFmtId="0" fontId="115" fillId="0" borderId="0"/>
    <xf numFmtId="0" fontId="61" fillId="0" borderId="0"/>
    <xf numFmtId="9" fontId="96" fillId="0" borderId="0" applyFont="0" applyFill="0" applyBorder="0" applyAlignment="0" applyProtection="0"/>
    <xf numFmtId="0" fontId="15" fillId="0" borderId="0"/>
    <xf numFmtId="0" fontId="16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37" fontId="8" fillId="46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8" fillId="46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24" fillId="0" borderId="0"/>
    <xf numFmtId="0" fontId="15" fillId="0" borderId="0"/>
    <xf numFmtId="168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" fillId="0" borderId="0"/>
    <xf numFmtId="168" fontId="16" fillId="0" borderId="0" applyFont="0" applyFill="0" applyBorder="0" applyAlignment="0" applyProtection="0"/>
    <xf numFmtId="208" fontId="95" fillId="0" borderId="0" applyFont="0" applyFill="0" applyBorder="0" applyAlignment="0" applyProtection="0"/>
    <xf numFmtId="0" fontId="95" fillId="0" borderId="0"/>
    <xf numFmtId="0" fontId="108" fillId="0" borderId="0"/>
    <xf numFmtId="168" fontId="1" fillId="0" borderId="0" applyFont="0" applyFill="0" applyBorder="0" applyAlignment="0" applyProtection="0"/>
    <xf numFmtId="0" fontId="1" fillId="0" borderId="0"/>
    <xf numFmtId="0" fontId="121" fillId="0" borderId="0"/>
    <xf numFmtId="0" fontId="1" fillId="0" borderId="0"/>
    <xf numFmtId="16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5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97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168" fontId="15" fillId="0" borderId="0" applyFont="0" applyFill="0" applyBorder="0" applyAlignment="0" applyProtection="0"/>
    <xf numFmtId="0" fontId="16" fillId="0" borderId="0"/>
    <xf numFmtId="168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95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95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95" fillId="0" borderId="0"/>
    <xf numFmtId="0" fontId="124" fillId="0" borderId="0"/>
    <xf numFmtId="0" fontId="95" fillId="0" borderId="0"/>
    <xf numFmtId="9" fontId="1" fillId="0" borderId="0" applyFont="0" applyFill="0" applyBorder="0" applyAlignment="0" applyProtection="0"/>
    <xf numFmtId="0" fontId="95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95" fillId="0" borderId="0"/>
    <xf numFmtId="43" fontId="1" fillId="0" borderId="0" applyFont="0" applyFill="0" applyBorder="0" applyAlignment="0" applyProtection="0"/>
    <xf numFmtId="0" fontId="95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6" fillId="0" borderId="0"/>
    <xf numFmtId="0" fontId="15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6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" fillId="0" borderId="0"/>
    <xf numFmtId="0" fontId="95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5" fontId="48" fillId="0" borderId="3" applyAlignment="0" applyProtection="0"/>
    <xf numFmtId="0" fontId="15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5" fillId="0" borderId="0" applyFont="0" applyFill="0" applyBorder="0" applyAlignment="0" applyProtection="0"/>
    <xf numFmtId="0" fontId="1" fillId="0" borderId="0"/>
    <xf numFmtId="0" fontId="1" fillId="0" borderId="0"/>
    <xf numFmtId="5" fontId="48" fillId="0" borderId="3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5" fontId="48" fillId="0" borderId="3" applyAlignment="0" applyProtection="0"/>
    <xf numFmtId="9" fontId="1" fillId="0" borderId="0" applyFon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5" fontId="48" fillId="0" borderId="27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1" fillId="0" borderId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27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2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5" fontId="48" fillId="0" borderId="27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1" fillId="0" borderId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5" fillId="0" borderId="0" applyFont="0" applyFill="0" applyBorder="0" applyAlignment="0" applyProtection="0"/>
    <xf numFmtId="0" fontId="1" fillId="0" borderId="0"/>
    <xf numFmtId="227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6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227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48" fillId="0" borderId="27" applyAlignment="0" applyProtection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227" fontId="1" fillId="0" borderId="0"/>
    <xf numFmtId="43" fontId="1" fillId="0" borderId="0" applyFont="0" applyFill="0" applyBorder="0" applyAlignment="0" applyProtection="0"/>
    <xf numFmtId="227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5" fontId="48" fillId="0" borderId="3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5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5" fontId="48" fillId="0" borderId="27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5" fillId="0" borderId="0"/>
    <xf numFmtId="0" fontId="1" fillId="0" borderId="0"/>
    <xf numFmtId="0" fontId="1" fillId="0" borderId="0"/>
    <xf numFmtId="22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27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" fillId="0" borderId="0"/>
    <xf numFmtId="0" fontId="108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6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0" fontId="16" fillId="0" borderId="0"/>
    <xf numFmtId="0" fontId="1" fillId="0" borderId="0"/>
    <xf numFmtId="9" fontId="1" fillId="0" borderId="0" applyFont="0" applyFill="0" applyBorder="0" applyAlignment="0" applyProtection="0"/>
    <xf numFmtId="0" fontId="95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8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6" fillId="0" borderId="0"/>
    <xf numFmtId="0" fontId="1" fillId="0" borderId="0"/>
    <xf numFmtId="0" fontId="1" fillId="0" borderId="0"/>
    <xf numFmtId="0" fontId="1" fillId="0" borderId="0"/>
    <xf numFmtId="0" fontId="2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20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37" fontId="8" fillId="46" borderId="0"/>
    <xf numFmtId="168" fontId="1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6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0" borderId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6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8" fontId="15" fillId="0" borderId="0" applyFont="0" applyFill="0" applyBorder="0" applyAlignment="0" applyProtection="0"/>
    <xf numFmtId="0" fontId="15" fillId="0" borderId="0"/>
    <xf numFmtId="0" fontId="1" fillId="0" borderId="0"/>
    <xf numFmtId="0" fontId="108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5" fillId="27" borderId="18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5" fillId="27" borderId="18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5" fontId="48" fillId="0" borderId="3" applyAlignment="0" applyProtection="0"/>
    <xf numFmtId="0" fontId="24" fillId="21" borderId="8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31" fillId="7" borderId="8" applyNumberFormat="0" applyAlignment="0" applyProtection="0"/>
    <xf numFmtId="0" fontId="1" fillId="0" borderId="0"/>
    <xf numFmtId="0" fontId="1" fillId="0" borderId="0"/>
    <xf numFmtId="0" fontId="1" fillId="0" borderId="0"/>
    <xf numFmtId="0" fontId="34" fillId="21" borderId="19" applyNumberFormat="0" applyAlignment="0" applyProtection="0"/>
    <xf numFmtId="4" fontId="53" fillId="24" borderId="19" applyNumberFormat="0" applyProtection="0">
      <alignment vertical="center"/>
    </xf>
    <xf numFmtId="4" fontId="111" fillId="24" borderId="19" applyNumberFormat="0" applyProtection="0">
      <alignment vertical="center"/>
    </xf>
    <xf numFmtId="4" fontId="53" fillId="24" borderId="19" applyNumberFormat="0" applyProtection="0">
      <alignment horizontal="left" vertical="center" indent="1"/>
    </xf>
    <xf numFmtId="4" fontId="53" fillId="24" borderId="19" applyNumberFormat="0" applyProtection="0">
      <alignment horizontal="left" vertical="center" indent="1"/>
    </xf>
    <xf numFmtId="0" fontId="11" fillId="31" borderId="19" applyNumberFormat="0" applyProtection="0">
      <alignment horizontal="left" vertical="center" indent="1"/>
    </xf>
    <xf numFmtId="4" fontId="53" fillId="32" borderId="19" applyNumberFormat="0" applyProtection="0">
      <alignment horizontal="right" vertical="center"/>
    </xf>
    <xf numFmtId="4" fontId="53" fillId="33" borderId="19" applyNumberFormat="0" applyProtection="0">
      <alignment horizontal="right" vertical="center"/>
    </xf>
    <xf numFmtId="4" fontId="53" fillId="34" borderId="19" applyNumberFormat="0" applyProtection="0">
      <alignment horizontal="right" vertical="center"/>
    </xf>
    <xf numFmtId="4" fontId="53" fillId="35" borderId="19" applyNumberFormat="0" applyProtection="0">
      <alignment horizontal="right" vertical="center"/>
    </xf>
    <xf numFmtId="4" fontId="53" fillId="36" borderId="19" applyNumberFormat="0" applyProtection="0">
      <alignment horizontal="right" vertical="center"/>
    </xf>
    <xf numFmtId="4" fontId="53" fillId="37" borderId="19" applyNumberFormat="0" applyProtection="0">
      <alignment horizontal="right" vertical="center"/>
    </xf>
    <xf numFmtId="4" fontId="53" fillId="38" borderId="19" applyNumberFormat="0" applyProtection="0">
      <alignment horizontal="right" vertical="center"/>
    </xf>
    <xf numFmtId="4" fontId="53" fillId="39" borderId="19" applyNumberFormat="0" applyProtection="0">
      <alignment horizontal="right" vertical="center"/>
    </xf>
    <xf numFmtId="4" fontId="53" fillId="40" borderId="19" applyNumberFormat="0" applyProtection="0">
      <alignment horizontal="right" vertical="center"/>
    </xf>
    <xf numFmtId="4" fontId="112" fillId="41" borderId="19" applyNumberFormat="0" applyProtection="0">
      <alignment horizontal="left" vertical="center" indent="1"/>
    </xf>
    <xf numFmtId="0" fontId="11" fillId="31" borderId="19" applyNumberFormat="0" applyProtection="0">
      <alignment horizontal="left" vertical="center" indent="1"/>
    </xf>
    <xf numFmtId="4" fontId="53" fillId="42" borderId="19" applyNumberFormat="0" applyProtection="0">
      <alignment horizontal="left" vertical="center" indent="1"/>
    </xf>
    <xf numFmtId="4" fontId="53" fillId="44" borderId="19" applyNumberFormat="0" applyProtection="0">
      <alignment horizontal="left" vertical="center" indent="1"/>
    </xf>
    <xf numFmtId="0" fontId="11" fillId="44" borderId="19" applyNumberFormat="0" applyProtection="0">
      <alignment horizontal="left" vertical="center" indent="1"/>
    </xf>
    <xf numFmtId="0" fontId="11" fillId="44" borderId="19" applyNumberFormat="0" applyProtection="0">
      <alignment horizontal="left" vertical="center" indent="1"/>
    </xf>
    <xf numFmtId="0" fontId="11" fillId="45" borderId="19" applyNumberFormat="0" applyProtection="0">
      <alignment horizontal="left" vertical="center" indent="1"/>
    </xf>
    <xf numFmtId="0" fontId="11" fillId="45" borderId="19" applyNumberFormat="0" applyProtection="0">
      <alignment horizontal="left" vertical="center" indent="1"/>
    </xf>
    <xf numFmtId="0" fontId="11" fillId="16" borderId="19" applyNumberFormat="0" applyProtection="0">
      <alignment horizontal="left" vertical="center" indent="1"/>
    </xf>
    <xf numFmtId="0" fontId="11" fillId="16" borderId="19" applyNumberFormat="0" applyProtection="0">
      <alignment horizontal="left" vertical="center" indent="1"/>
    </xf>
    <xf numFmtId="0" fontId="11" fillId="31" borderId="19" applyNumberFormat="0" applyProtection="0">
      <alignment horizontal="left" vertical="center" indent="1"/>
    </xf>
    <xf numFmtId="0" fontId="11" fillId="31" borderId="19" applyNumberFormat="0" applyProtection="0">
      <alignment horizontal="left" vertical="center" indent="1"/>
    </xf>
    <xf numFmtId="4" fontId="53" fillId="25" borderId="19" applyNumberFormat="0" applyProtection="0">
      <alignment vertical="center"/>
    </xf>
    <xf numFmtId="4" fontId="111" fillId="25" borderId="19" applyNumberFormat="0" applyProtection="0">
      <alignment vertical="center"/>
    </xf>
    <xf numFmtId="4" fontId="53" fillId="25" borderId="19" applyNumberFormat="0" applyProtection="0">
      <alignment horizontal="left" vertical="center" indent="1"/>
    </xf>
    <xf numFmtId="4" fontId="53" fillId="25" borderId="19" applyNumberFormat="0" applyProtection="0">
      <alignment horizontal="left" vertical="center" indent="1"/>
    </xf>
    <xf numFmtId="4" fontId="53" fillId="42" borderId="19" applyNumberFormat="0" applyProtection="0">
      <alignment horizontal="right" vertical="center"/>
    </xf>
    <xf numFmtId="4" fontId="111" fillId="42" borderId="19" applyNumberFormat="0" applyProtection="0">
      <alignment horizontal="right" vertical="center"/>
    </xf>
    <xf numFmtId="0" fontId="11" fillId="31" borderId="19" applyNumberFormat="0" applyProtection="0">
      <alignment horizontal="left" vertical="center" indent="1"/>
    </xf>
    <xf numFmtId="0" fontId="11" fillId="31" borderId="19" applyNumberFormat="0" applyProtection="0">
      <alignment horizontal="left" vertical="center" indent="1"/>
    </xf>
    <xf numFmtId="4" fontId="20" fillId="42" borderId="19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6" fillId="0" borderId="26" applyNumberFormat="0" applyFill="0" applyAlignment="0" applyProtection="0"/>
    <xf numFmtId="168" fontId="16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37" fontId="8" fillId="46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1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95" fillId="0" borderId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" fillId="0" borderId="0"/>
    <xf numFmtId="43" fontId="1" fillId="0" borderId="0" applyFont="0" applyFill="0" applyBorder="0" applyAlignment="0" applyProtection="0"/>
    <xf numFmtId="0" fontId="16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5" fontId="48" fillId="0" borderId="3" applyAlignment="0" applyProtection="0"/>
    <xf numFmtId="168" fontId="1" fillId="0" borderId="0" applyFont="0" applyFill="0" applyBorder="0" applyAlignment="0" applyProtection="0"/>
    <xf numFmtId="0" fontId="1" fillId="0" borderId="0"/>
    <xf numFmtId="0" fontId="15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6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5" fontId="48" fillId="0" borderId="3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6" fillId="0" borderId="0" applyFont="0" applyFill="0" applyBorder="0" applyAlignment="0" applyProtection="0"/>
    <xf numFmtId="0" fontId="15" fillId="0" borderId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" fillId="0" borderId="0"/>
    <xf numFmtId="0" fontId="1" fillId="0" borderId="0"/>
    <xf numFmtId="9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6" fillId="0" borderId="0"/>
    <xf numFmtId="168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168" fontId="16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43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16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" fillId="0" borderId="0"/>
    <xf numFmtId="168" fontId="16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0" fontId="108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6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9" fontId="1" fillId="0" borderId="0" applyFont="0" applyFill="0" applyBorder="0" applyAlignment="0" applyProtection="0"/>
    <xf numFmtId="0" fontId="1" fillId="0" borderId="0"/>
    <xf numFmtId="168" fontId="16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8" fillId="46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6" fillId="0" borderId="0" applyFont="0" applyFill="0" applyBorder="0" applyAlignment="0" applyProtection="0"/>
    <xf numFmtId="0" fontId="16" fillId="0" borderId="0"/>
    <xf numFmtId="9" fontId="12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0" fontId="1" fillId="0" borderId="0"/>
    <xf numFmtId="168" fontId="15" fillId="0" borderId="0" applyFont="0" applyFill="0" applyBorder="0" applyAlignment="0" applyProtection="0"/>
    <xf numFmtId="0" fontId="1" fillId="0" borderId="0"/>
    <xf numFmtId="168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6" fillId="0" borderId="0"/>
    <xf numFmtId="0" fontId="10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6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6" fillId="0" borderId="0" applyFont="0" applyFill="0" applyBorder="0" applyAlignment="0" applyProtection="0"/>
    <xf numFmtId="208" fontId="9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16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6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" fillId="0" borderId="0"/>
    <xf numFmtId="0" fontId="15" fillId="0" borderId="0"/>
    <xf numFmtId="0" fontId="108" fillId="0" borderId="0"/>
    <xf numFmtId="0" fontId="1" fillId="0" borderId="0"/>
    <xf numFmtId="0" fontId="1" fillId="0" borderId="0"/>
    <xf numFmtId="0" fontId="15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09" fillId="0" borderId="0">
      <alignment vertical="center"/>
    </xf>
    <xf numFmtId="0" fontId="96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0" fontId="121" fillId="0" borderId="0"/>
    <xf numFmtId="0" fontId="16" fillId="0" borderId="0"/>
    <xf numFmtId="168" fontId="15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" fillId="0" borderId="0"/>
    <xf numFmtId="168" fontId="16" fillId="0" borderId="0" applyFont="0" applyFill="0" applyBorder="0" applyAlignment="0" applyProtection="0"/>
    <xf numFmtId="0" fontId="11" fillId="0" borderId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24" fillId="0" borderId="0"/>
    <xf numFmtId="168" fontId="124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24" fillId="0" borderId="0" applyFont="0" applyFill="0" applyBorder="0" applyAlignment="0" applyProtection="0"/>
    <xf numFmtId="0" fontId="124" fillId="0" borderId="0"/>
    <xf numFmtId="168" fontId="124" fillId="0" borderId="0" applyFont="0" applyFill="0" applyBorder="0" applyAlignment="0" applyProtection="0"/>
    <xf numFmtId="0" fontId="95" fillId="0" borderId="0"/>
    <xf numFmtId="9" fontId="1" fillId="0" borderId="0" applyFont="0" applyFill="0" applyBorder="0" applyAlignment="0" applyProtection="0"/>
    <xf numFmtId="168" fontId="124" fillId="0" borderId="0" applyFont="0" applyFill="0" applyBorder="0" applyAlignment="0" applyProtection="0"/>
    <xf numFmtId="0" fontId="124" fillId="0" borderId="0"/>
    <xf numFmtId="0" fontId="1" fillId="0" borderId="0"/>
    <xf numFmtId="0" fontId="16" fillId="0" borderId="0"/>
    <xf numFmtId="43" fontId="1" fillId="0" borderId="0" applyFont="0" applyFill="0" applyBorder="0" applyAlignment="0" applyProtection="0"/>
    <xf numFmtId="0" fontId="121" fillId="0" borderId="0"/>
    <xf numFmtId="168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95" fillId="0" borderId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95" fillId="0" borderId="0"/>
    <xf numFmtId="43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37" fontId="8" fillId="46" borderId="0"/>
    <xf numFmtId="168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6" fillId="0" borderId="0" applyFont="0" applyFill="0" applyBorder="0" applyAlignment="0" applyProtection="0"/>
    <xf numFmtId="0" fontId="1" fillId="0" borderId="0"/>
    <xf numFmtId="0" fontId="15" fillId="27" borderId="18" applyNumberFormat="0" applyFont="0" applyAlignment="0" applyProtection="0"/>
    <xf numFmtId="168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9" fontId="95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" fillId="0" borderId="0"/>
    <xf numFmtId="0" fontId="1" fillId="0" borderId="0"/>
    <xf numFmtId="168" fontId="16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0" fontId="1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8" fillId="46" borderId="0"/>
    <xf numFmtId="0" fontId="44" fillId="0" borderId="0"/>
    <xf numFmtId="168" fontId="107" fillId="0" borderId="0" applyFont="0" applyFill="0" applyBorder="0" applyAlignment="0" applyProtection="0"/>
    <xf numFmtId="0" fontId="121" fillId="0" borderId="0"/>
    <xf numFmtId="0" fontId="16" fillId="0" borderId="0"/>
    <xf numFmtId="168" fontId="16" fillId="0" borderId="0" applyFont="0" applyFill="0" applyBorder="0" applyAlignment="0" applyProtection="0"/>
    <xf numFmtId="0" fontId="16" fillId="0" borderId="0"/>
    <xf numFmtId="0" fontId="16" fillId="0" borderId="0"/>
    <xf numFmtId="168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3" fillId="0" borderId="0"/>
    <xf numFmtId="0" fontId="123" fillId="0" borderId="0" applyNumberFormat="0" applyFill="0" applyBorder="0" applyProtection="0">
      <alignment vertical="top"/>
    </xf>
    <xf numFmtId="168" fontId="16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5" fillId="0" borderId="0"/>
    <xf numFmtId="0" fontId="1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37" fontId="8" fillId="46" borderId="0"/>
    <xf numFmtId="43" fontId="1" fillId="0" borderId="0" applyFont="0" applyFill="0" applyBorder="0" applyAlignment="0" applyProtection="0"/>
    <xf numFmtId="37" fontId="8" fillId="46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37" fontId="8" fillId="46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8" fillId="46" borderId="0"/>
    <xf numFmtId="43" fontId="11" fillId="0" borderId="0" applyFont="0" applyFill="0" applyBorder="0" applyAlignment="0" applyProtection="0"/>
    <xf numFmtId="37" fontId="8" fillId="46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37" fontId="8" fillId="46" borderId="0"/>
    <xf numFmtId="37" fontId="8" fillId="46" borderId="0"/>
    <xf numFmtId="43" fontId="11" fillId="0" borderId="0" applyFont="0" applyFill="0" applyBorder="0" applyAlignment="0" applyProtection="0"/>
    <xf numFmtId="37" fontId="8" fillId="46" borderId="0"/>
    <xf numFmtId="37" fontId="8" fillId="46" borderId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37" fontId="8" fillId="46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8" fillId="46" borderId="0"/>
    <xf numFmtId="37" fontId="8" fillId="46" borderId="0"/>
    <xf numFmtId="43" fontId="11" fillId="0" borderId="0" applyFont="0" applyFill="0" applyBorder="0" applyAlignment="0" applyProtection="0"/>
    <xf numFmtId="37" fontId="8" fillId="46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0" fillId="0" borderId="0"/>
    <xf numFmtId="9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5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37" fontId="8" fillId="46" borderId="0"/>
    <xf numFmtId="37" fontId="8" fillId="46" borderId="0"/>
    <xf numFmtId="37" fontId="8" fillId="46" borderId="0"/>
    <xf numFmtId="37" fontId="8" fillId="46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24" fillId="0" borderId="0" applyFont="0" applyFill="0" applyBorder="0" applyAlignment="0" applyProtection="0"/>
    <xf numFmtId="0" fontId="1" fillId="0" borderId="0"/>
    <xf numFmtId="168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48" fillId="0" borderId="3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25" fillId="0" borderId="0" applyFont="0" applyFill="0" applyBorder="0" applyAlignment="0" applyProtection="0"/>
    <xf numFmtId="168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8" fillId="46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0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37" fontId="8" fillId="46" borderId="0"/>
    <xf numFmtId="168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8" fillId="46" borderId="0"/>
    <xf numFmtId="0" fontId="1" fillId="0" borderId="0"/>
    <xf numFmtId="43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" fillId="0" borderId="0"/>
    <xf numFmtId="9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37" fontId="8" fillId="46" borderId="0"/>
    <xf numFmtId="168" fontId="16" fillId="0" borderId="0" applyFont="0" applyFill="0" applyBorder="0" applyAlignment="0" applyProtection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37" fontId="8" fillId="46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37" fontId="8" fillId="46" borderId="0"/>
    <xf numFmtId="37" fontId="8" fillId="46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1" fillId="0" borderId="0" applyFont="0" applyFill="0" applyBorder="0" applyAlignment="0" applyProtection="0"/>
    <xf numFmtId="37" fontId="8" fillId="46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24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95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8" fillId="46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" fillId="0" borderId="0"/>
    <xf numFmtId="168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0" borderId="0"/>
    <xf numFmtId="0" fontId="123" fillId="0" borderId="0" applyNumberFormat="0" applyFill="0" applyBorder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5" fillId="0" borderId="0" applyFont="0" applyFill="0" applyBorder="0" applyAlignment="0" applyProtection="0"/>
    <xf numFmtId="0" fontId="15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37" fontId="8" fillId="46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27" borderId="18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5" fontId="48" fillId="0" borderId="3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5" fontId="48" fillId="0" borderId="3" applyAlignment="0" applyProtection="0"/>
    <xf numFmtId="0" fontId="15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4" fillId="0" borderId="0"/>
    <xf numFmtId="5" fontId="48" fillId="0" borderId="3" applyAlignment="0" applyProtection="0"/>
    <xf numFmtId="5" fontId="48" fillId="0" borderId="3" applyAlignment="0" applyProtection="0"/>
    <xf numFmtId="5" fontId="48" fillId="0" borderId="3" applyAlignment="0" applyProtection="0"/>
    <xf numFmtId="5" fontId="48" fillId="0" borderId="3" applyAlignment="0" applyProtection="0"/>
    <xf numFmtId="5" fontId="48" fillId="0" borderId="3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9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7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5" fontId="48" fillId="0" borderId="3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" fillId="0" borderId="0"/>
    <xf numFmtId="0" fontId="115" fillId="0" borderId="0"/>
    <xf numFmtId="5" fontId="48" fillId="0" borderId="3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48" fillId="0" borderId="27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5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08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227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27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48" fillId="0" borderId="27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0" fontId="95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9" fontId="1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1" fillId="0" borderId="0"/>
    <xf numFmtId="0" fontId="1" fillId="0" borderId="0"/>
    <xf numFmtId="168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48" fillId="0" borderId="27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5" fontId="48" fillId="0" borderId="27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6" fillId="0" borderId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1" fillId="0" borderId="0"/>
    <xf numFmtId="0" fontId="1" fillId="0" borderId="0"/>
    <xf numFmtId="0" fontId="1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9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2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5" fontId="48" fillId="0" borderId="27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227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5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0" fontId="83" fillId="0" borderId="0" applyFont="0" applyFill="0" applyBorder="0" applyAlignment="0" applyProtection="0">
      <alignment vertical="center"/>
    </xf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168" fontId="15" fillId="0" borderId="0" applyFont="0" applyFill="0" applyBorder="0" applyAlignment="0" applyProtection="0"/>
    <xf numFmtId="0" fontId="1" fillId="0" borderId="0"/>
    <xf numFmtId="0" fontId="1" fillId="0" borderId="0"/>
    <xf numFmtId="0" fontId="6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5" fontId="48" fillId="0" borderId="27" applyAlignment="0" applyProtection="0"/>
    <xf numFmtId="0" fontId="1" fillId="0" borderId="0"/>
    <xf numFmtId="43" fontId="1" fillId="0" borderId="0" applyFont="0" applyFill="0" applyBorder="0" applyAlignment="0" applyProtection="0"/>
    <xf numFmtId="5" fontId="48" fillId="0" borderId="27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27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0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27" fontId="1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227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27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1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" fillId="0" borderId="0" applyFont="0" applyFill="0" applyBorder="0" applyAlignment="0" applyProtection="0"/>
    <xf numFmtId="0" fontId="13" fillId="0" borderId="0"/>
    <xf numFmtId="0" fontId="13" fillId="0" borderId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0" fontId="15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9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61" fillId="0" borderId="0"/>
    <xf numFmtId="0" fontId="1" fillId="0" borderId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" fillId="0" borderId="0"/>
    <xf numFmtId="0" fontId="121" fillId="0" borderId="0"/>
    <xf numFmtId="0" fontId="16" fillId="0" borderId="0"/>
    <xf numFmtId="168" fontId="15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168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7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2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4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2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5" fontId="48" fillId="0" borderId="3" applyAlignment="0" applyProtection="0"/>
    <xf numFmtId="43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5" fontId="48" fillId="0" borderId="3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5" fontId="48" fillId="0" borderId="27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5" fontId="48" fillId="0" borderId="27" applyAlignment="0" applyProtection="0"/>
    <xf numFmtId="5" fontId="48" fillId="0" borderId="27" applyAlignment="0" applyProtection="0"/>
    <xf numFmtId="5" fontId="48" fillId="0" borderId="27" applyAlignment="0" applyProtection="0"/>
    <xf numFmtId="5" fontId="48" fillId="0" borderId="27" applyAlignment="0" applyProtection="0"/>
    <xf numFmtId="5" fontId="48" fillId="0" borderId="27" applyAlignment="0" applyProtection="0"/>
    <xf numFmtId="5" fontId="48" fillId="0" borderId="3" applyAlignment="0" applyProtection="0"/>
    <xf numFmtId="5" fontId="48" fillId="0" borderId="3" applyAlignment="0" applyProtection="0"/>
    <xf numFmtId="5" fontId="48" fillId="0" borderId="3" applyAlignment="0" applyProtection="0"/>
    <xf numFmtId="9" fontId="15" fillId="0" borderId="0" applyFont="0" applyFill="0" applyBorder="0" applyAlignment="0" applyProtection="0"/>
    <xf numFmtId="5" fontId="48" fillId="0" borderId="3" applyAlignment="0" applyProtection="0"/>
    <xf numFmtId="168" fontId="1" fillId="0" borderId="0" applyFont="0" applyFill="0" applyBorder="0" applyAlignment="0" applyProtection="0"/>
    <xf numFmtId="5" fontId="48" fillId="0" borderId="3" applyAlignment="0" applyProtection="0"/>
    <xf numFmtId="5" fontId="48" fillId="0" borderId="3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5" fillId="0" borderId="0"/>
    <xf numFmtId="0" fontId="15" fillId="0" borderId="0"/>
    <xf numFmtId="0" fontId="11" fillId="0" borderId="0"/>
    <xf numFmtId="168" fontId="15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0" fontId="1" fillId="0" borderId="0"/>
    <xf numFmtId="168" fontId="15" fillId="0" borderId="0" applyFont="0" applyFill="0" applyBorder="0" applyAlignment="0" applyProtection="0"/>
    <xf numFmtId="0" fontId="1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5" fontId="48" fillId="0" borderId="3" applyAlignment="0" applyProtection="0"/>
    <xf numFmtId="0" fontId="15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5" fontId="48" fillId="0" borderId="3" applyAlignment="0" applyProtection="0"/>
    <xf numFmtId="0" fontId="11" fillId="0" borderId="0"/>
    <xf numFmtId="0" fontId="11" fillId="0" borderId="0"/>
    <xf numFmtId="0" fontId="11" fillId="0" borderId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5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1" fillId="0" borderId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5" fontId="48" fillId="0" borderId="3" applyAlignment="0" applyProtection="0"/>
    <xf numFmtId="0" fontId="15" fillId="0" borderId="0"/>
    <xf numFmtId="0" fontId="15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0" fontId="95" fillId="0" borderId="0"/>
    <xf numFmtId="168" fontId="1" fillId="0" borderId="0" applyFont="0" applyFill="0" applyBorder="0" applyAlignment="0" applyProtection="0"/>
    <xf numFmtId="0" fontId="1" fillId="0" borderId="0"/>
    <xf numFmtId="5" fontId="48" fillId="0" borderId="3" applyAlignment="0" applyProtection="0"/>
    <xf numFmtId="168" fontId="1" fillId="0" borderId="0" applyFont="0" applyFill="0" applyBorder="0" applyAlignment="0" applyProtection="0"/>
    <xf numFmtId="0" fontId="1" fillId="0" borderId="0"/>
    <xf numFmtId="0" fontId="15" fillId="0" borderId="0"/>
    <xf numFmtId="0" fontId="61" fillId="0" borderId="0"/>
    <xf numFmtId="0" fontId="11" fillId="0" borderId="0"/>
    <xf numFmtId="5" fontId="48" fillId="0" borderId="3" applyAlignment="0" applyProtection="0"/>
    <xf numFmtId="0" fontId="11" fillId="0" borderId="0"/>
    <xf numFmtId="43" fontId="1" fillId="0" borderId="0" applyFont="0" applyFill="0" applyBorder="0" applyAlignment="0" applyProtection="0"/>
    <xf numFmtId="0" fontId="11" fillId="0" borderId="0"/>
    <xf numFmtId="168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1" fillId="0" borderId="0"/>
    <xf numFmtId="5" fontId="48" fillId="0" borderId="27" applyAlignment="0" applyProtection="0"/>
    <xf numFmtId="5" fontId="48" fillId="0" borderId="27" applyAlignment="0" applyProtection="0"/>
    <xf numFmtId="5" fontId="48" fillId="0" borderId="27" applyAlignment="0" applyProtection="0"/>
    <xf numFmtId="5" fontId="48" fillId="0" borderId="27" applyAlignment="0" applyProtection="0"/>
    <xf numFmtId="5" fontId="48" fillId="0" borderId="27" applyAlignment="0" applyProtection="0"/>
    <xf numFmtId="5" fontId="48" fillId="0" borderId="27" applyAlignment="0" applyProtection="0"/>
    <xf numFmtId="5" fontId="48" fillId="0" borderId="27" applyAlignment="0" applyProtection="0"/>
    <xf numFmtId="5" fontId="48" fillId="0" borderId="27" applyAlignment="0" applyProtection="0"/>
    <xf numFmtId="5" fontId="48" fillId="0" borderId="27" applyAlignment="0" applyProtection="0"/>
    <xf numFmtId="5" fontId="48" fillId="0" borderId="27" applyAlignment="0" applyProtection="0"/>
    <xf numFmtId="0" fontId="1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3" fillId="0" borderId="0"/>
    <xf numFmtId="43" fontId="11" fillId="0" borderId="0" applyFont="0" applyFill="0" applyBorder="0" applyAlignment="0" applyProtection="0"/>
    <xf numFmtId="0" fontId="1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3" fillId="0" borderId="0"/>
    <xf numFmtId="0" fontId="13" fillId="0" borderId="0"/>
    <xf numFmtId="43" fontId="11" fillId="0" borderId="0" applyFont="0" applyFill="0" applyBorder="0" applyAlignment="0" applyProtection="0"/>
    <xf numFmtId="0" fontId="13" fillId="0" borderId="0"/>
    <xf numFmtId="0" fontId="13" fillId="0" borderId="0"/>
    <xf numFmtId="43" fontId="11" fillId="0" borderId="0" applyFont="0" applyFill="0" applyBorder="0" applyAlignment="0" applyProtection="0"/>
    <xf numFmtId="0" fontId="13" fillId="0" borderId="0"/>
    <xf numFmtId="5" fontId="48" fillId="0" borderId="27" applyAlignment="0" applyProtection="0"/>
    <xf numFmtId="5" fontId="48" fillId="0" borderId="27" applyAlignment="0" applyProtection="0"/>
    <xf numFmtId="5" fontId="48" fillId="0" borderId="27" applyAlignment="0" applyProtection="0"/>
  </cellStyleXfs>
  <cellXfs count="220">
    <xf numFmtId="39" fontId="0" fillId="0" borderId="0" xfId="0"/>
    <xf numFmtId="39" fontId="3" fillId="0" borderId="0" xfId="0" applyFont="1" applyFill="1" applyBorder="1"/>
    <xf numFmtId="37" fontId="3" fillId="0" borderId="0" xfId="0" applyNumberFormat="1" applyFont="1" applyFill="1" applyAlignment="1">
      <alignment horizontal="left"/>
    </xf>
    <xf numFmtId="39" fontId="5" fillId="0" borderId="0" xfId="0" quotePrefix="1" applyFont="1" applyFill="1" applyAlignment="1">
      <alignment horizontal="left"/>
    </xf>
    <xf numFmtId="49" fontId="4" fillId="0" borderId="0" xfId="0" quotePrefix="1" applyNumberFormat="1" applyFont="1" applyFill="1" applyBorder="1" applyAlignment="1">
      <alignment horizontal="center"/>
    </xf>
    <xf numFmtId="0" fontId="3" fillId="0" borderId="0" xfId="0" applyNumberFormat="1" applyFont="1" applyFill="1"/>
    <xf numFmtId="0" fontId="5" fillId="0" borderId="0" xfId="0" applyNumberFormat="1" applyFont="1" applyFill="1" applyBorder="1"/>
    <xf numFmtId="0" fontId="7" fillId="0" borderId="0" xfId="0" applyNumberFormat="1" applyFont="1" applyFill="1" applyAlignment="1"/>
    <xf numFmtId="0" fontId="3" fillId="0" borderId="0" xfId="0" quotePrefix="1" applyNumberFormat="1" applyFont="1" applyFill="1" applyAlignment="1">
      <alignment horizontal="left"/>
    </xf>
    <xf numFmtId="0" fontId="3" fillId="0" borderId="0" xfId="0" applyNumberFormat="1" applyFont="1" applyFill="1" applyBorder="1"/>
    <xf numFmtId="0" fontId="0" fillId="0" borderId="0" xfId="0" applyNumberFormat="1" applyFont="1" applyFill="1" applyBorder="1"/>
    <xf numFmtId="0" fontId="4" fillId="0" borderId="0" xfId="0" applyNumberFormat="1" applyFont="1" applyFill="1"/>
    <xf numFmtId="0" fontId="0" fillId="0" borderId="0" xfId="0" applyNumberFormat="1" applyFont="1" applyFill="1"/>
    <xf numFmtId="39" fontId="0" fillId="0" borderId="0" xfId="0" applyFont="1" applyFill="1" applyBorder="1"/>
    <xf numFmtId="39" fontId="0" fillId="0" borderId="0" xfId="0" applyFont="1" applyFill="1"/>
    <xf numFmtId="0" fontId="3" fillId="0" borderId="0" xfId="0" applyNumberFormat="1" applyFont="1" applyFill="1" applyAlignment="1"/>
    <xf numFmtId="0" fontId="0" fillId="0" borderId="0" xfId="0" applyNumberFormat="1" applyFont="1" applyFill="1" applyAlignment="1">
      <alignment horizontal="left"/>
    </xf>
    <xf numFmtId="43" fontId="0" fillId="0" borderId="0" xfId="1" applyFont="1" applyFill="1"/>
    <xf numFmtId="39" fontId="7" fillId="0" borderId="0" xfId="0" applyFont="1" applyFill="1" applyAlignment="1">
      <alignment horizontal="left"/>
    </xf>
    <xf numFmtId="41" fontId="3" fillId="0" borderId="1" xfId="0" applyNumberFormat="1" applyFont="1" applyFill="1" applyBorder="1"/>
    <xf numFmtId="41" fontId="3" fillId="0" borderId="0" xfId="0" applyNumberFormat="1" applyFont="1" applyFill="1"/>
    <xf numFmtId="41" fontId="3" fillId="0" borderId="0" xfId="0" applyNumberFormat="1" applyFont="1" applyFill="1" applyBorder="1"/>
    <xf numFmtId="41" fontId="0" fillId="0" borderId="0" xfId="0" applyNumberFormat="1" applyFont="1" applyFill="1" applyBorder="1"/>
    <xf numFmtId="41" fontId="3" fillId="0" borderId="4" xfId="0" applyNumberFormat="1" applyFont="1" applyFill="1" applyBorder="1"/>
    <xf numFmtId="41" fontId="3" fillId="0" borderId="1" xfId="0" applyNumberFormat="1" applyFont="1" applyFill="1" applyBorder="1" applyAlignment="1">
      <alignment horizontal="right"/>
    </xf>
    <xf numFmtId="41" fontId="3" fillId="0" borderId="0" xfId="0" applyNumberFormat="1" applyFont="1" applyFill="1" applyBorder="1" applyAlignment="1">
      <alignment horizontal="right"/>
    </xf>
    <xf numFmtId="41" fontId="0" fillId="0" borderId="0" xfId="0" applyNumberFormat="1" applyFont="1" applyFill="1" applyBorder="1" applyAlignment="1">
      <alignment horizontal="right"/>
    </xf>
    <xf numFmtId="39" fontId="6" fillId="0" borderId="0" xfId="0" applyFont="1" applyFill="1" applyAlignment="1"/>
    <xf numFmtId="41" fontId="0" fillId="0" borderId="0" xfId="0" applyNumberFormat="1" applyFont="1" applyFill="1" applyBorder="1" applyAlignment="1"/>
    <xf numFmtId="37" fontId="0" fillId="0" borderId="0" xfId="0" applyNumberFormat="1" applyFont="1" applyFill="1"/>
    <xf numFmtId="41" fontId="0" fillId="0" borderId="0" xfId="0" applyNumberFormat="1" applyFont="1" applyFill="1"/>
    <xf numFmtId="0" fontId="0" fillId="0" borderId="0" xfId="0" quotePrefix="1" applyNumberFormat="1" applyFont="1" applyFill="1" applyAlignment="1">
      <alignment horizontal="left"/>
    </xf>
    <xf numFmtId="37" fontId="0" fillId="0" borderId="0" xfId="0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39" fontId="0" fillId="0" borderId="0" xfId="0" applyFont="1" applyFill="1" applyAlignment="1">
      <alignment horizontal="right"/>
    </xf>
    <xf numFmtId="39" fontId="3" fillId="0" borderId="0" xfId="0" applyFont="1" applyFill="1" applyAlignment="1"/>
    <xf numFmtId="41" fontId="0" fillId="0" borderId="0" xfId="1" applyNumberFormat="1" applyFont="1" applyFill="1" applyBorder="1" applyAlignment="1"/>
    <xf numFmtId="37" fontId="0" fillId="0" borderId="0" xfId="0" applyNumberFormat="1" applyFont="1" applyFill="1" applyBorder="1"/>
    <xf numFmtId="166" fontId="0" fillId="0" borderId="0" xfId="0" applyNumberFormat="1" applyFont="1" applyFill="1" applyBorder="1"/>
    <xf numFmtId="39" fontId="8" fillId="0" borderId="0" xfId="0" applyFont="1" applyFill="1"/>
    <xf numFmtId="37" fontId="7" fillId="0" borderId="0" xfId="0" applyNumberFormat="1" applyFont="1" applyFill="1" applyAlignment="1">
      <alignment horizontal="left"/>
    </xf>
    <xf numFmtId="39" fontId="3" fillId="0" borderId="0" xfId="0" applyFont="1" applyFill="1" applyAlignment="1">
      <alignment horizontal="left"/>
    </xf>
    <xf numFmtId="39" fontId="10" fillId="0" borderId="0" xfId="0" applyFont="1" applyFill="1"/>
    <xf numFmtId="41" fontId="0" fillId="0" borderId="4" xfId="0" applyNumberFormat="1" applyFont="1" applyFill="1" applyBorder="1" applyAlignment="1">
      <alignment horizontal="right"/>
    </xf>
    <xf numFmtId="49" fontId="5" fillId="0" borderId="0" xfId="0" applyNumberFormat="1" applyFont="1" applyFill="1" applyBorder="1" applyAlignment="1">
      <alignment horizontal="center"/>
    </xf>
    <xf numFmtId="41" fontId="3" fillId="0" borderId="2" xfId="0" applyNumberFormat="1" applyFont="1" applyFill="1" applyBorder="1" applyAlignment="1">
      <alignment horizontal="right"/>
    </xf>
    <xf numFmtId="165" fontId="0" fillId="0" borderId="0" xfId="0" applyNumberFormat="1" applyFont="1" applyFill="1" applyBorder="1" applyAlignment="1">
      <alignment horizontal="center"/>
    </xf>
    <xf numFmtId="39" fontId="3" fillId="0" borderId="0" xfId="0" applyFont="1" applyFill="1"/>
    <xf numFmtId="0" fontId="3" fillId="0" borderId="0" xfId="0" quotePrefix="1" applyNumberFormat="1" applyFont="1" applyFill="1" applyAlignment="1"/>
    <xf numFmtId="0" fontId="4" fillId="0" borderId="0" xfId="0" applyNumberFormat="1" applyFont="1" applyFill="1" applyAlignment="1">
      <alignment horizontal="center"/>
    </xf>
    <xf numFmtId="43" fontId="4" fillId="0" borderId="0" xfId="1" applyFont="1" applyFill="1" applyAlignment="1">
      <alignment horizontal="center"/>
    </xf>
    <xf numFmtId="39" fontId="0" fillId="0" borderId="0" xfId="0" applyFont="1" applyFill="1" applyAlignment="1">
      <alignment horizontal="left"/>
    </xf>
    <xf numFmtId="0" fontId="4" fillId="0" borderId="0" xfId="0" quotePrefix="1" applyNumberFormat="1" applyFont="1" applyFill="1" applyAlignment="1">
      <alignment horizontal="center"/>
    </xf>
    <xf numFmtId="41" fontId="0" fillId="0" borderId="0" xfId="2" applyNumberFormat="1" applyFont="1" applyFill="1"/>
    <xf numFmtId="43" fontId="3" fillId="0" borderId="0" xfId="1" applyFont="1" applyFill="1" applyBorder="1"/>
    <xf numFmtId="39" fontId="6" fillId="0" borderId="0" xfId="0" applyFont="1" applyFill="1" applyAlignment="1">
      <alignment horizontal="left"/>
    </xf>
    <xf numFmtId="37" fontId="10" fillId="0" borderId="0" xfId="0" applyNumberFormat="1" applyFont="1" applyFill="1" applyAlignment="1">
      <alignment horizontal="right"/>
    </xf>
    <xf numFmtId="49" fontId="9" fillId="0" borderId="0" xfId="0" applyNumberFormat="1" applyFont="1" applyFill="1" applyAlignment="1">
      <alignment horizontal="center"/>
    </xf>
    <xf numFmtId="37" fontId="8" fillId="0" borderId="0" xfId="0" applyNumberFormat="1" applyFont="1" applyFill="1" applyAlignment="1">
      <alignment horizontal="right"/>
    </xf>
    <xf numFmtId="39" fontId="3" fillId="0" borderId="0" xfId="0" applyFont="1" applyFill="1" applyBorder="1" applyAlignment="1"/>
    <xf numFmtId="39" fontId="5" fillId="0" borderId="0" xfId="0" quotePrefix="1" applyFont="1" applyFill="1" applyBorder="1" applyAlignment="1">
      <alignment horizontal="left"/>
    </xf>
    <xf numFmtId="39" fontId="3" fillId="0" borderId="0" xfId="0" quotePrefix="1" applyFont="1" applyFill="1" applyBorder="1" applyAlignment="1">
      <alignment horizontal="left"/>
    </xf>
    <xf numFmtId="39" fontId="0" fillId="0" borderId="0" xfId="0" quotePrefix="1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39" fontId="0" fillId="0" borderId="0" xfId="0" applyFont="1" applyFill="1" applyBorder="1" applyAlignment="1">
      <alignment horizontal="center"/>
    </xf>
    <xf numFmtId="39" fontId="0" fillId="0" borderId="0" xfId="0" applyFont="1" applyFill="1" applyAlignment="1">
      <alignment horizontal="center"/>
    </xf>
    <xf numFmtId="39" fontId="0" fillId="0" borderId="0" xfId="0" quotePrefix="1" applyFont="1" applyFill="1" applyBorder="1" applyAlignment="1">
      <alignment horizontal="left"/>
    </xf>
    <xf numFmtId="164" fontId="0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left" indent="1"/>
    </xf>
    <xf numFmtId="0" fontId="4" fillId="0" borderId="0" xfId="0" applyNumberFormat="1" applyFont="1" applyFill="1" applyBorder="1" applyAlignment="1">
      <alignment horizontal="center"/>
    </xf>
    <xf numFmtId="41" fontId="0" fillId="0" borderId="0" xfId="0" applyNumberFormat="1" applyFont="1" applyFill="1" applyBorder="1" applyAlignment="1">
      <alignment horizontal="center"/>
    </xf>
    <xf numFmtId="39" fontId="3" fillId="0" borderId="0" xfId="0" applyFont="1" applyFill="1" applyAlignment="1">
      <alignment horizontal="left" indent="1"/>
    </xf>
    <xf numFmtId="41" fontId="0" fillId="0" borderId="4" xfId="0" applyNumberFormat="1" applyFont="1" applyFill="1" applyBorder="1"/>
    <xf numFmtId="41" fontId="3" fillId="0" borderId="2" xfId="0" applyNumberFormat="1" applyFont="1" applyFill="1" applyBorder="1"/>
    <xf numFmtId="167" fontId="0" fillId="0" borderId="0" xfId="1" applyNumberFormat="1" applyFont="1" applyFill="1" applyBorder="1" applyAlignment="1">
      <alignment horizontal="right"/>
    </xf>
    <xf numFmtId="0" fontId="4" fillId="0" borderId="0" xfId="0" quotePrefix="1" applyNumberFormat="1" applyFont="1" applyFill="1" applyBorder="1" applyAlignment="1">
      <alignment horizontal="center"/>
    </xf>
    <xf numFmtId="41" fontId="3" fillId="0" borderId="0" xfId="0" applyNumberFormat="1" applyFont="1" applyFill="1" applyAlignment="1">
      <alignment horizontal="right"/>
    </xf>
    <xf numFmtId="0" fontId="5" fillId="0" borderId="0" xfId="0" applyNumberFormat="1" applyFont="1" applyFill="1" applyBorder="1" applyAlignment="1">
      <alignment horizontal="center"/>
    </xf>
    <xf numFmtId="41" fontId="3" fillId="0" borderId="0" xfId="0" applyNumberFormat="1" applyFont="1" applyFill="1" applyBorder="1" applyAlignment="1"/>
    <xf numFmtId="39" fontId="5" fillId="0" borderId="0" xfId="0" applyNumberFormat="1" applyFont="1" applyFill="1" applyBorder="1" applyAlignment="1">
      <alignment horizontal="center"/>
    </xf>
    <xf numFmtId="39" fontId="3" fillId="0" borderId="0" xfId="0" applyNumberFormat="1" applyFont="1" applyFill="1" applyBorder="1" applyAlignment="1"/>
    <xf numFmtId="39" fontId="6" fillId="0" borderId="0" xfId="0" applyFont="1" applyFill="1"/>
    <xf numFmtId="39" fontId="7" fillId="0" borderId="0" xfId="0" applyFont="1" applyFill="1"/>
    <xf numFmtId="0" fontId="3" fillId="0" borderId="0" xfId="0" quotePrefix="1" applyNumberFormat="1" applyFont="1" applyFill="1"/>
    <xf numFmtId="0" fontId="7" fillId="0" borderId="0" xfId="0" applyNumberFormat="1" applyFont="1" applyFill="1" applyAlignment="1">
      <alignment horizontal="left"/>
    </xf>
    <xf numFmtId="0" fontId="5" fillId="0" borderId="0" xfId="0" applyNumberFormat="1" applyFont="1" applyFill="1"/>
    <xf numFmtId="41" fontId="3" fillId="0" borderId="3" xfId="0" applyNumberFormat="1" applyFont="1" applyFill="1" applyBorder="1"/>
    <xf numFmtId="37" fontId="3" fillId="0" borderId="0" xfId="0" applyNumberFormat="1" applyFont="1" applyFill="1"/>
    <xf numFmtId="0" fontId="4" fillId="0" borderId="0" xfId="0" applyNumberFormat="1" applyFont="1" applyFill="1" applyAlignment="1">
      <alignment horizontal="left"/>
    </xf>
    <xf numFmtId="49" fontId="4" fillId="0" borderId="0" xfId="0" quotePrefix="1" applyNumberFormat="1" applyFont="1" applyFill="1" applyAlignment="1">
      <alignment horizontal="center"/>
    </xf>
    <xf numFmtId="43" fontId="0" fillId="0" borderId="0" xfId="1" quotePrefix="1" applyFont="1" applyFill="1" applyAlignment="1">
      <alignment horizontal="center"/>
    </xf>
    <xf numFmtId="43" fontId="4" fillId="0" borderId="0" xfId="1" quotePrefix="1" applyFont="1" applyFill="1" applyAlignment="1">
      <alignment horizontal="center"/>
    </xf>
    <xf numFmtId="49" fontId="4" fillId="0" borderId="0" xfId="0" applyNumberFormat="1" applyFont="1" applyFill="1" applyAlignment="1">
      <alignment horizontal="center" vertical="center"/>
    </xf>
    <xf numFmtId="41" fontId="0" fillId="0" borderId="0" xfId="2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41" fontId="3" fillId="0" borderId="1" xfId="0" applyNumberFormat="1" applyFont="1" applyFill="1" applyBorder="1" applyAlignment="1"/>
    <xf numFmtId="41" fontId="3" fillId="0" borderId="0" xfId="0" applyNumberFormat="1" applyFont="1" applyFill="1" applyAlignment="1"/>
    <xf numFmtId="41" fontId="0" fillId="0" borderId="2" xfId="2" applyNumberFormat="1" applyFont="1" applyFill="1" applyBorder="1"/>
    <xf numFmtId="41" fontId="0" fillId="0" borderId="0" xfId="2" applyNumberFormat="1" applyFont="1" applyFill="1" applyBorder="1" applyAlignment="1"/>
    <xf numFmtId="41" fontId="0" fillId="0" borderId="4" xfId="2" applyNumberFormat="1" applyFont="1" applyFill="1" applyBorder="1" applyAlignment="1"/>
    <xf numFmtId="41" fontId="3" fillId="0" borderId="4" xfId="0" applyNumberFormat="1" applyFont="1" applyFill="1" applyBorder="1" applyAlignment="1">
      <alignment horizontal="right"/>
    </xf>
    <xf numFmtId="49" fontId="4" fillId="0" borderId="0" xfId="0" applyNumberFormat="1" applyFont="1" applyFill="1" applyAlignment="1">
      <alignment horizontal="center"/>
    </xf>
    <xf numFmtId="39" fontId="3" fillId="0" borderId="0" xfId="0" applyFont="1" applyFill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0" fontId="0" fillId="0" borderId="0" xfId="0" quotePrefix="1" applyNumberFormat="1" applyFont="1" applyFill="1" applyAlignment="1">
      <alignment horizontal="center"/>
    </xf>
    <xf numFmtId="39" fontId="3" fillId="0" borderId="0" xfId="0" applyFont="1" applyFill="1" applyBorder="1" applyAlignment="1">
      <alignment horizontal="center"/>
    </xf>
    <xf numFmtId="165" fontId="0" fillId="0" borderId="4" xfId="0" applyNumberFormat="1" applyFont="1" applyFill="1" applyBorder="1" applyAlignment="1">
      <alignment horizontal="center"/>
    </xf>
    <xf numFmtId="39" fontId="4" fillId="0" borderId="0" xfId="0" applyFont="1" applyFill="1" applyBorder="1" applyAlignment="1">
      <alignment horizontal="center"/>
    </xf>
    <xf numFmtId="0" fontId="5" fillId="0" borderId="0" xfId="0" applyNumberFormat="1" applyFont="1"/>
    <xf numFmtId="0" fontId="3" fillId="0" borderId="0" xfId="0" applyNumberFormat="1" applyFont="1" applyAlignment="1">
      <alignment horizontal="left"/>
    </xf>
    <xf numFmtId="0" fontId="0" fillId="0" borderId="0" xfId="0" applyNumberFormat="1" applyFont="1" applyFill="1" applyAlignment="1">
      <alignment horizontal="center"/>
    </xf>
    <xf numFmtId="49" fontId="0" fillId="0" borderId="0" xfId="0" quotePrefix="1" applyNumberFormat="1" applyFont="1" applyFill="1" applyAlignment="1">
      <alignment horizontal="center"/>
    </xf>
    <xf numFmtId="0" fontId="0" fillId="0" borderId="0" xfId="0" applyNumberFormat="1" applyFont="1"/>
    <xf numFmtId="41" fontId="0" fillId="0" borderId="0" xfId="0" applyNumberFormat="1" applyFont="1"/>
    <xf numFmtId="41" fontId="3" fillId="0" borderId="0" xfId="0" applyNumberFormat="1" applyFont="1"/>
    <xf numFmtId="41" fontId="3" fillId="0" borderId="1" xfId="0" applyNumberFormat="1" applyFont="1" applyBorder="1"/>
    <xf numFmtId="43" fontId="3" fillId="0" borderId="2" xfId="0" applyNumberFormat="1" applyFont="1" applyBorder="1" applyAlignment="1">
      <alignment horizontal="right"/>
    </xf>
    <xf numFmtId="49" fontId="4" fillId="0" borderId="0" xfId="0" applyNumberFormat="1" applyFont="1" applyAlignment="1">
      <alignment horizontal="center"/>
    </xf>
    <xf numFmtId="39" fontId="6" fillId="0" borderId="0" xfId="0" applyFont="1"/>
    <xf numFmtId="39" fontId="10" fillId="0" borderId="0" xfId="0" applyFont="1"/>
    <xf numFmtId="0" fontId="7" fillId="0" borderId="0" xfId="0" applyNumberFormat="1" applyFont="1"/>
    <xf numFmtId="39" fontId="7" fillId="0" borderId="0" xfId="0" applyFont="1" applyAlignment="1">
      <alignment horizontal="left"/>
    </xf>
    <xf numFmtId="37" fontId="7" fillId="0" borderId="0" xfId="0" applyNumberFormat="1" applyFont="1" applyAlignment="1">
      <alignment horizontal="left"/>
    </xf>
    <xf numFmtId="39" fontId="8" fillId="0" borderId="0" xfId="0" applyFont="1"/>
    <xf numFmtId="0" fontId="3" fillId="0" borderId="0" xfId="0" applyNumberFormat="1" applyFont="1"/>
    <xf numFmtId="39" fontId="3" fillId="0" borderId="0" xfId="0" applyFont="1" applyAlignment="1">
      <alignment horizontal="left"/>
    </xf>
    <xf numFmtId="37" fontId="3" fillId="0" borderId="0" xfId="0" applyNumberFormat="1" applyFont="1" applyAlignment="1">
      <alignment horizontal="left"/>
    </xf>
    <xf numFmtId="39" fontId="3" fillId="0" borderId="0" xfId="0" applyFont="1"/>
    <xf numFmtId="0" fontId="3" fillId="0" borderId="0" xfId="0" quotePrefix="1" applyNumberFormat="1" applyFont="1" applyAlignment="1">
      <alignment horizontal="left"/>
    </xf>
    <xf numFmtId="39" fontId="5" fillId="0" borderId="0" xfId="0" quotePrefix="1" applyFont="1" applyAlignment="1">
      <alignment horizontal="left"/>
    </xf>
    <xf numFmtId="0" fontId="3" fillId="0" borderId="0" xfId="0" quotePrefix="1" applyNumberFormat="1" applyFont="1"/>
    <xf numFmtId="49" fontId="4" fillId="0" borderId="0" xfId="0" quotePrefix="1" applyNumberFormat="1" applyFont="1" applyAlignment="1">
      <alignment horizontal="center"/>
    </xf>
    <xf numFmtId="0" fontId="5" fillId="0" borderId="0" xfId="0" applyNumberFormat="1" applyFont="1" applyAlignment="1">
      <alignment horizontal="left"/>
    </xf>
    <xf numFmtId="0" fontId="4" fillId="0" borderId="0" xfId="0" applyNumberFormat="1" applyFont="1"/>
    <xf numFmtId="37" fontId="3" fillId="0" borderId="0" xfId="0" applyNumberFormat="1" applyFont="1"/>
    <xf numFmtId="37" fontId="4" fillId="0" borderId="0" xfId="0" applyNumberFormat="1" applyFont="1" applyAlignment="1">
      <alignment horizontal="center"/>
    </xf>
    <xf numFmtId="49" fontId="5" fillId="0" borderId="0" xfId="0" quotePrefix="1" applyNumberFormat="1" applyFont="1" applyAlignment="1">
      <alignment horizontal="center"/>
    </xf>
    <xf numFmtId="41" fontId="3" fillId="0" borderId="4" xfId="0" applyNumberFormat="1" applyFont="1" applyBorder="1"/>
    <xf numFmtId="41" fontId="3" fillId="0" borderId="2" xfId="0" applyNumberFormat="1" applyFont="1" applyBorder="1" applyAlignment="1">
      <alignment horizontal="right"/>
    </xf>
    <xf numFmtId="41" fontId="3" fillId="0" borderId="0" xfId="0" applyNumberFormat="1" applyFont="1" applyAlignment="1">
      <alignment horizontal="right"/>
    </xf>
    <xf numFmtId="43" fontId="4" fillId="0" borderId="0" xfId="0" applyNumberFormat="1" applyFont="1" applyAlignment="1">
      <alignment horizontal="center"/>
    </xf>
    <xf numFmtId="39" fontId="0" fillId="0" borderId="0" xfId="0" applyFont="1"/>
    <xf numFmtId="41" fontId="0" fillId="0" borderId="0" xfId="0" applyNumberFormat="1" applyFont="1" applyFill="1" applyAlignment="1">
      <alignment horizontal="right"/>
    </xf>
    <xf numFmtId="41" fontId="0" fillId="0" borderId="4" xfId="0" applyNumberFormat="1" applyFont="1" applyFill="1" applyBorder="1" applyAlignment="1">
      <alignment horizontal="center"/>
    </xf>
    <xf numFmtId="41" fontId="0" fillId="0" borderId="4" xfId="0" applyNumberFormat="1" applyFont="1" applyBorder="1" applyAlignment="1">
      <alignment horizontal="right"/>
    </xf>
    <xf numFmtId="41" fontId="0" fillId="0" borderId="0" xfId="0" applyNumberFormat="1" applyFont="1" applyAlignment="1">
      <alignment horizontal="right"/>
    </xf>
    <xf numFmtId="41" fontId="0" fillId="0" borderId="0" xfId="0" applyNumberFormat="1" applyFont="1" applyAlignment="1">
      <alignment horizontal="center"/>
    </xf>
    <xf numFmtId="39" fontId="4" fillId="0" borderId="0" xfId="0" applyFont="1" applyAlignment="1">
      <alignment horizontal="center"/>
    </xf>
    <xf numFmtId="41" fontId="3" fillId="0" borderId="0" xfId="0" applyNumberFormat="1" applyFont="1" applyAlignment="1">
      <alignment horizontal="center"/>
    </xf>
    <xf numFmtId="49" fontId="0" fillId="0" borderId="0" xfId="0" applyNumberFormat="1" applyFont="1" applyFill="1" applyAlignment="1">
      <alignment horizontal="center"/>
    </xf>
    <xf numFmtId="41" fontId="0" fillId="0" borderId="0" xfId="0" applyNumberFormat="1" applyFont="1" applyFill="1" applyAlignment="1">
      <alignment vertical="center"/>
    </xf>
    <xf numFmtId="41" fontId="0" fillId="0" borderId="0" xfId="0" applyNumberFormat="1" applyFont="1" applyFill="1" applyAlignment="1">
      <alignment horizontal="center" vertical="center"/>
    </xf>
    <xf numFmtId="39" fontId="0" fillId="0" borderId="0" xfId="0" applyFont="1" applyFill="1" applyAlignment="1"/>
    <xf numFmtId="166" fontId="0" fillId="0" borderId="0" xfId="0" applyNumberFormat="1" applyFont="1" applyFill="1" applyAlignment="1">
      <alignment horizontal="center"/>
    </xf>
    <xf numFmtId="37" fontId="0" fillId="0" borderId="0" xfId="0" applyNumberFormat="1" applyFont="1" applyFill="1" applyAlignment="1">
      <alignment horizontal="center"/>
    </xf>
    <xf numFmtId="39" fontId="12" fillId="0" borderId="0" xfId="0" applyFont="1" applyFill="1" applyAlignment="1">
      <alignment horizontal="center" vertical="center"/>
    </xf>
    <xf numFmtId="49" fontId="0" fillId="0" borderId="0" xfId="0" applyNumberFormat="1" applyFont="1" applyFill="1" applyAlignment="1">
      <alignment horizontal="right"/>
    </xf>
    <xf numFmtId="49" fontId="4" fillId="0" borderId="0" xfId="0" applyNumberFormat="1" applyFont="1" applyFill="1" applyBorder="1" applyAlignment="1">
      <alignment horizontal="center"/>
    </xf>
    <xf numFmtId="41" fontId="0" fillId="0" borderId="0" xfId="2" applyNumberFormat="1" applyFont="1" applyFill="1" applyAlignment="1"/>
    <xf numFmtId="41" fontId="4" fillId="0" borderId="0" xfId="0" applyNumberFormat="1" applyFont="1" applyAlignment="1">
      <alignment horizontal="center"/>
    </xf>
    <xf numFmtId="41" fontId="3" fillId="0" borderId="5" xfId="0" applyNumberFormat="1" applyFont="1" applyBorder="1"/>
    <xf numFmtId="41" fontId="0" fillId="0" borderId="0" xfId="1" applyNumberFormat="1" applyFont="1" applyFill="1" applyBorder="1" applyAlignment="1">
      <alignment horizontal="right"/>
    </xf>
    <xf numFmtId="167" fontId="0" fillId="0" borderId="0" xfId="1" applyNumberFormat="1" applyFont="1" applyFill="1" applyAlignment="1">
      <alignment horizontal="right"/>
    </xf>
    <xf numFmtId="41" fontId="2" fillId="0" borderId="0" xfId="11837" applyNumberFormat="1" applyFont="1"/>
    <xf numFmtId="41" fontId="2" fillId="0" borderId="0" xfId="11837" applyNumberFormat="1" applyFont="1" applyFill="1"/>
    <xf numFmtId="41" fontId="2" fillId="0" borderId="0" xfId="11830" applyNumberFormat="1" applyFont="1" applyFill="1" applyBorder="1" applyAlignment="1"/>
    <xf numFmtId="0" fontId="4" fillId="0" borderId="0" xfId="11828" applyFont="1" applyFill="1" applyAlignment="1">
      <alignment horizontal="center"/>
    </xf>
    <xf numFmtId="41" fontId="2" fillId="0" borderId="0" xfId="11825" applyNumberFormat="1" applyFont="1" applyFill="1"/>
    <xf numFmtId="0" fontId="4" fillId="0" borderId="0" xfId="11828" applyFont="1" applyAlignment="1">
      <alignment horizontal="center"/>
    </xf>
    <xf numFmtId="39" fontId="0" fillId="0" borderId="0" xfId="0" applyNumberFormat="1" applyFont="1" applyFill="1" applyBorder="1" applyAlignment="1">
      <alignment horizontal="right"/>
    </xf>
    <xf numFmtId="41" fontId="0" fillId="0" borderId="0" xfId="1907" applyNumberFormat="1" applyFont="1" applyFill="1"/>
    <xf numFmtId="0" fontId="4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1" fontId="0" fillId="0" borderId="4" xfId="1" applyNumberFormat="1" applyFont="1" applyFill="1" applyBorder="1" applyAlignment="1"/>
    <xf numFmtId="49" fontId="4" fillId="0" borderId="0" xfId="0" applyNumberFormat="1" applyFont="1" applyAlignment="1">
      <alignment horizontal="center"/>
    </xf>
    <xf numFmtId="0" fontId="0" fillId="0" borderId="0" xfId="0" applyNumberFormat="1" applyAlignment="1">
      <alignment horizontal="center"/>
    </xf>
    <xf numFmtId="49" fontId="0" fillId="0" borderId="0" xfId="0" quotePrefix="1" applyNumberFormat="1" applyAlignment="1">
      <alignment horizontal="center"/>
    </xf>
    <xf numFmtId="0" fontId="0" fillId="0" borderId="0" xfId="0" quotePrefix="1" applyNumberFormat="1" applyAlignment="1">
      <alignment horizontal="center"/>
    </xf>
    <xf numFmtId="0" fontId="0" fillId="0" borderId="0" xfId="0" applyNumberFormat="1"/>
    <xf numFmtId="41" fontId="0" fillId="0" borderId="0" xfId="0" applyNumberFormat="1"/>
    <xf numFmtId="49" fontId="0" fillId="0" borderId="0" xfId="0" applyNumberFormat="1"/>
    <xf numFmtId="0" fontId="0" fillId="0" borderId="0" xfId="0" quotePrefix="1" applyNumberFormat="1"/>
    <xf numFmtId="0" fontId="0" fillId="0" borderId="0" xfId="0" applyNumberFormat="1" applyAlignment="1">
      <alignment vertical="center"/>
    </xf>
    <xf numFmtId="39" fontId="0" fillId="0" borderId="0" xfId="0" quotePrefix="1"/>
    <xf numFmtId="0" fontId="0" fillId="0" borderId="0" xfId="0" applyNumberFormat="1" applyAlignment="1">
      <alignment horizontal="left"/>
    </xf>
    <xf numFmtId="39" fontId="0" fillId="0" borderId="0" xfId="0" applyAlignment="1">
      <alignment horizontal="left"/>
    </xf>
    <xf numFmtId="49" fontId="4" fillId="0" borderId="0" xfId="0" quotePrefix="1" applyNumberFormat="1" applyFont="1"/>
    <xf numFmtId="0" fontId="0" fillId="0" borderId="0" xfId="0" quotePrefix="1" applyNumberFormat="1" applyAlignment="1">
      <alignment horizontal="left"/>
    </xf>
    <xf numFmtId="41" fontId="0" fillId="0" borderId="0" xfId="0" applyNumberFormat="1" applyAlignment="1">
      <alignment horizontal="right"/>
    </xf>
    <xf numFmtId="49" fontId="0" fillId="0" borderId="0" xfId="0" applyNumberFormat="1" applyAlignment="1">
      <alignment horizontal="center"/>
    </xf>
    <xf numFmtId="41" fontId="0" fillId="0" borderId="4" xfId="0" applyNumberFormat="1" applyBorder="1" applyAlignment="1">
      <alignment horizontal="center"/>
    </xf>
    <xf numFmtId="41" fontId="0" fillId="0" borderId="0" xfId="0" applyNumberFormat="1" applyAlignment="1">
      <alignment horizontal="center"/>
    </xf>
    <xf numFmtId="41" fontId="0" fillId="0" borderId="4" xfId="0" applyNumberFormat="1" applyBorder="1" applyAlignment="1">
      <alignment horizontal="right"/>
    </xf>
    <xf numFmtId="49" fontId="0" fillId="0" borderId="0" xfId="0" applyNumberFormat="1" applyAlignment="1">
      <alignment horizontal="right"/>
    </xf>
    <xf numFmtId="43" fontId="0" fillId="0" borderId="0" xfId="0" applyNumberFormat="1"/>
    <xf numFmtId="37" fontId="0" fillId="0" borderId="0" xfId="0" applyNumberFormat="1"/>
    <xf numFmtId="41" fontId="0" fillId="0" borderId="0" xfId="0" applyNumberFormat="1" applyBorder="1" applyAlignment="1">
      <alignment horizontal="center"/>
    </xf>
    <xf numFmtId="39" fontId="4" fillId="0" borderId="0" xfId="0" applyFont="1" applyBorder="1" applyAlignment="1">
      <alignment horizontal="center"/>
    </xf>
    <xf numFmtId="39" fontId="2" fillId="0" borderId="0" xfId="0" applyFont="1"/>
    <xf numFmtId="39" fontId="0" fillId="0" borderId="0" xfId="0" applyFont="1" applyAlignment="1">
      <alignment wrapText="1"/>
    </xf>
    <xf numFmtId="49" fontId="4" fillId="0" borderId="0" xfId="0" applyNumberFormat="1" applyFont="1" applyFill="1" applyAlignment="1">
      <alignment horizontal="center"/>
    </xf>
    <xf numFmtId="49" fontId="4" fillId="0" borderId="0" xfId="0" applyNumberFormat="1" applyFont="1" applyAlignment="1">
      <alignment horizontal="center"/>
    </xf>
    <xf numFmtId="0" fontId="0" fillId="0" borderId="0" xfId="0" quotePrefix="1" applyNumberFormat="1" applyFill="1"/>
    <xf numFmtId="41" fontId="0" fillId="0" borderId="0" xfId="0" applyNumberFormat="1" applyFill="1"/>
    <xf numFmtId="39" fontId="0" fillId="47" borderId="0" xfId="0" applyFont="1" applyFill="1"/>
    <xf numFmtId="0" fontId="0" fillId="0" borderId="0" xfId="0" applyNumberFormat="1" applyFill="1"/>
    <xf numFmtId="41" fontId="0" fillId="0" borderId="1" xfId="0" applyNumberFormat="1" applyFont="1" applyFill="1" applyBorder="1" applyAlignment="1">
      <alignment horizontal="right"/>
    </xf>
    <xf numFmtId="0" fontId="0" fillId="0" borderId="0" xfId="0" quotePrefix="1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center"/>
    </xf>
    <xf numFmtId="39" fontId="3" fillId="0" borderId="0" xfId="0" applyFont="1" applyFill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0" fontId="0" fillId="0" borderId="0" xfId="0" quotePrefix="1" applyNumberFormat="1" applyFont="1" applyFill="1" applyAlignment="1">
      <alignment horizontal="center" wrapText="1"/>
    </xf>
    <xf numFmtId="39" fontId="3" fillId="0" borderId="0" xfId="0" applyFont="1" applyFill="1" applyBorder="1" applyAlignment="1">
      <alignment horizontal="center"/>
    </xf>
    <xf numFmtId="165" fontId="0" fillId="0" borderId="4" xfId="0" applyNumberFormat="1" applyFont="1" applyFill="1" applyBorder="1" applyAlignment="1">
      <alignment horizontal="center"/>
    </xf>
    <xf numFmtId="39" fontId="4" fillId="0" borderId="0" xfId="0" applyFont="1" applyFill="1" applyBorder="1" applyAlignment="1">
      <alignment horizontal="center"/>
    </xf>
    <xf numFmtId="0" fontId="0" fillId="0" borderId="0" xfId="0" quotePrefix="1" applyNumberFormat="1" applyAlignment="1">
      <alignment horizontal="center"/>
    </xf>
    <xf numFmtId="49" fontId="4" fillId="0" borderId="0" xfId="0" applyNumberFormat="1" applyFont="1" applyAlignment="1">
      <alignment horizontal="center"/>
    </xf>
    <xf numFmtId="39" fontId="3" fillId="0" borderId="0" xfId="0" applyFont="1" applyAlignment="1">
      <alignment horizontal="center"/>
    </xf>
  </cellXfs>
  <cellStyles count="11841">
    <cellStyle name="_x000a_386grabber=M" xfId="15" xr:uid="{2FE8B8D6-1D50-40BF-8192-9E9109FF8041}"/>
    <cellStyle name="%" xfId="16" xr:uid="{EA67AEFA-9B82-4E79-B431-BB7516125034}"/>
    <cellStyle name="%_R-1" xfId="17" xr:uid="{E7EA7F68-CEFE-4168-B78B-FDA1E08BB36F}"/>
    <cellStyle name="%_R-1 2" xfId="595" xr:uid="{19144A24-0F1A-44BF-A3FF-6FC584B48436}"/>
    <cellStyle name="??" xfId="18" xr:uid="{D9E018A5-EBE1-4C9B-BEA9-DF2006C9B8C1}"/>
    <cellStyle name="?? [0.00]_ADMAG" xfId="19" xr:uid="{6F6CF5AC-19AB-48A1-A4E6-206FB2C9D195}"/>
    <cellStyle name="?? 10" xfId="707" xr:uid="{C03DCE60-E0BB-4C39-8E39-AFE830D190DE}"/>
    <cellStyle name="?? 100" xfId="11811" xr:uid="{AF09E136-368C-4FA8-AD17-AD8E1D9DC623}"/>
    <cellStyle name="?? 101" xfId="11808" xr:uid="{114DA82D-E272-4538-8A3E-367D2EDF87CC}"/>
    <cellStyle name="?? 102" xfId="11806" xr:uid="{7C859590-10F3-465A-8E9C-FF4DDBC42CCD}"/>
    <cellStyle name="?? 103" xfId="10518" xr:uid="{86C41E2D-BFB2-4FF8-B889-8A0F1F9AC2AE}"/>
    <cellStyle name="?? 104" xfId="11771" xr:uid="{741A7DBF-700F-4F64-884D-86AB8BDD4D73}"/>
    <cellStyle name="?? 105" xfId="10748" xr:uid="{8B3C95E1-9D54-4FA5-9F2C-F4A0C800949E}"/>
    <cellStyle name="?? 106" xfId="10457" xr:uid="{F278493D-EA35-46F5-806F-2B77373ACACA}"/>
    <cellStyle name="?? 107" xfId="5830" xr:uid="{2A6860BC-3416-4C7B-AFDA-15CCDED648BF}"/>
    <cellStyle name="?? 11" xfId="706" xr:uid="{70A7E7DF-17DD-4275-90EC-DF799C7E6239}"/>
    <cellStyle name="?? 11 2" xfId="2595" xr:uid="{3EB5E8C8-9CFA-4A0B-ABB6-8F3CECECBC68}"/>
    <cellStyle name="?? 12" xfId="1252" xr:uid="{07727527-7E22-4D00-80AC-449437F7F39A}"/>
    <cellStyle name="?? 13" xfId="1263" xr:uid="{74F44FCB-CA6A-4548-AFC1-E34530B114CC}"/>
    <cellStyle name="?? 14" xfId="1254" xr:uid="{EA25B8EA-6B12-4F7A-87F9-081619B42EE7}"/>
    <cellStyle name="?? 15" xfId="2946" xr:uid="{A0526DA7-9A83-4444-8C03-A818109B3933}"/>
    <cellStyle name="?? 16" xfId="3078" xr:uid="{8DC06712-DFDE-4CF0-AC6A-2DED4672A37B}"/>
    <cellStyle name="?? 17" xfId="3155" xr:uid="{34D4BD21-0423-43BE-AF0D-F0649FBE03DF}"/>
    <cellStyle name="?? 18" xfId="3156" xr:uid="{5D0C64C2-703C-463E-B58D-8D6F9D4F5996}"/>
    <cellStyle name="?? 19" xfId="3157" xr:uid="{16C17EB2-50E8-4208-84E0-B62BBBF66880}"/>
    <cellStyle name="?? 2" xfId="20" xr:uid="{063350C1-0B17-41EF-8C51-FC10F198DF81}"/>
    <cellStyle name="?? 20" xfId="3158" xr:uid="{04604C58-10E2-44FC-BADA-5A25AF460CAF}"/>
    <cellStyle name="?? 21" xfId="3263" xr:uid="{EBACBB1C-BAF7-414D-90CB-2CB8953EF4F3}"/>
    <cellStyle name="?? 22" xfId="3264" xr:uid="{D6F1BC6E-39A1-44A5-A50B-80935DB08A02}"/>
    <cellStyle name="?? 23" xfId="3361" xr:uid="{78813562-B68F-4373-9CE3-683A3ABCA4B1}"/>
    <cellStyle name="?? 24" xfId="3499" xr:uid="{48D312D7-F744-4B10-A090-124EEA0BB157}"/>
    <cellStyle name="?? 25" xfId="3506" xr:uid="{C7173205-9340-456A-8FA8-976FCF692A9C}"/>
    <cellStyle name="?? 26" xfId="3593" xr:uid="{54B9BB9D-576B-48CE-8012-BB090EFDE482}"/>
    <cellStyle name="?? 27" xfId="3608" xr:uid="{88C322D0-1534-4484-B7DE-853DAC4E5863}"/>
    <cellStyle name="?? 28" xfId="3595" xr:uid="{3B29017D-8932-43BE-8418-AD1A467629F7}"/>
    <cellStyle name="?? 29" xfId="3602" xr:uid="{7CE7A885-BEB4-4167-B57A-7292B41FF697}"/>
    <cellStyle name="?? 3" xfId="21" xr:uid="{186FD31C-39B5-421E-B6C0-7A04D18E4190}"/>
    <cellStyle name="?? 3 2" xfId="597" xr:uid="{CF102D35-F643-4FA4-8A77-6F1E3C74C2FA}"/>
    <cellStyle name="?? 30" xfId="3683" xr:uid="{AACFB46A-0F7E-412C-B33C-F974851993E3}"/>
    <cellStyle name="?? 31" xfId="3699" xr:uid="{C01A3B52-ACDC-458C-9CB0-DBC96E9258F5}"/>
    <cellStyle name="?? 32" xfId="3689" xr:uid="{5B3CCC72-3235-4E44-9BC6-5C1C6E24B123}"/>
    <cellStyle name="?? 33" xfId="2489" xr:uid="{C47BD776-9BE1-465B-9FF5-BBFAC0C5F2CB}"/>
    <cellStyle name="?? 33 2" xfId="3915" xr:uid="{3C8E4633-D55E-4B42-B4C3-E3EB36EE2972}"/>
    <cellStyle name="?? 33 2 2" xfId="5461" xr:uid="{B19DDAA1-FD7E-48C6-A181-D85F045A7777}"/>
    <cellStyle name="?? 33 2 3" xfId="10930" xr:uid="{A700C106-0DA7-4CA4-8566-05FBA8B1EBB4}"/>
    <cellStyle name="?? 34" xfId="3898" xr:uid="{3081C6DD-D9DB-47A4-92FA-F6E9752F7F17}"/>
    <cellStyle name="?? 35" xfId="3933" xr:uid="{61793C4A-9E9B-45A2-B55E-6A4D3FFAC215}"/>
    <cellStyle name="?? 36" xfId="4017" xr:uid="{FF76AB88-9E82-4D99-8ED4-53D034E02947}"/>
    <cellStyle name="?? 37" xfId="4022" xr:uid="{1E493A39-6C31-4960-B0FF-F399CC332DC3}"/>
    <cellStyle name="?? 37 2" xfId="8731" xr:uid="{8CD75996-F8AC-42A2-B429-3B9A7E413626}"/>
    <cellStyle name="?? 38" xfId="3945" xr:uid="{A5C024E9-2350-435A-9347-FAD7B2CA7B7C}"/>
    <cellStyle name="?? 38 2" xfId="9537" xr:uid="{7E80C806-2916-4BF3-AE4A-3F71408083DB}"/>
    <cellStyle name="?? 39" xfId="3920" xr:uid="{D6A91438-CECF-4409-B4A3-88975813C383}"/>
    <cellStyle name="?? 39 2" xfId="7513" xr:uid="{06628CD3-238B-4EEF-A430-D328CB563132}"/>
    <cellStyle name="?? 4" xfId="22" xr:uid="{18198DAC-4113-42DF-894D-2110BCDEF3B7}"/>
    <cellStyle name="?? 4 2" xfId="709" xr:uid="{213BA5E5-B9D4-464F-A3A3-8D2BA1ED5F52}"/>
    <cellStyle name="?? 4 3" xfId="708" xr:uid="{468C6C74-FA9E-4A0E-B7FF-D3AC4C8DFAD0}"/>
    <cellStyle name="?? 40" xfId="3912" xr:uid="{2C196547-C161-426E-A4DD-0BA94CD529A5}"/>
    <cellStyle name="?? 41" xfId="4030" xr:uid="{E5CAFED1-4837-4106-8DEA-6229012430A8}"/>
    <cellStyle name="?? 42" xfId="3921" xr:uid="{67D79581-110F-46DF-BC2C-F0CA900DED9B}"/>
    <cellStyle name="?? 42 2" xfId="9045" xr:uid="{3FD43869-6172-4787-8CD2-71817C84225E}"/>
    <cellStyle name="?? 43" xfId="3986" xr:uid="{E6053E57-CD0B-4F55-AD2B-57153FCE8D32}"/>
    <cellStyle name="?? 44" xfId="3963" xr:uid="{EDCD0085-DFA3-489A-8547-972BF0DDF1F0}"/>
    <cellStyle name="?? 44 2" xfId="7406" xr:uid="{351150CA-2958-413F-AD38-F860089000DB}"/>
    <cellStyle name="?? 45" xfId="3999" xr:uid="{C04F5935-0373-4F61-AFB6-F85BAD4D4410}"/>
    <cellStyle name="?? 45 2" xfId="8590" xr:uid="{599E055C-7DDE-4321-A9A9-F3643AFD1304}"/>
    <cellStyle name="?? 46" xfId="3968" xr:uid="{9EC7F22A-C2C3-4E14-91F2-77C8357C6187}"/>
    <cellStyle name="?? 47" xfId="3928" xr:uid="{AC7BED30-556F-4015-AC6E-426A768E5107}"/>
    <cellStyle name="?? 48" xfId="3943" xr:uid="{819F1A11-D7A1-4412-BE9B-00BA24736995}"/>
    <cellStyle name="?? 49" xfId="4005" xr:uid="{C47EDAFD-C87D-4BB9-8E15-B91FA57E82D0}"/>
    <cellStyle name="?? 5" xfId="596" xr:uid="{ACB50A46-5378-4A77-8B92-555306E64DDC}"/>
    <cellStyle name="?? 50" xfId="3919" xr:uid="{8E594AD8-3592-4677-8250-8DF3777CC7AE}"/>
    <cellStyle name="?? 51" xfId="3916" xr:uid="{8DE937DA-BCF7-491B-A2FF-0438D94EB683}"/>
    <cellStyle name="?? 52" xfId="3930" xr:uid="{C7B5683D-D2F1-4AE7-A7F8-D1076894DB85}"/>
    <cellStyle name="?? 53" xfId="4020" xr:uid="{00D48D86-0111-4638-86BE-465FFE94523E}"/>
    <cellStyle name="?? 54" xfId="3906" xr:uid="{C300C8A3-3D3A-4BEB-8E61-77C2624145F4}"/>
    <cellStyle name="?? 55" xfId="3925" xr:uid="{58423446-2210-48F5-8954-5DDCD275ECED}"/>
    <cellStyle name="?? 56" xfId="3959" xr:uid="{9E086329-F790-491F-9829-BA5FDF673A47}"/>
    <cellStyle name="?? 57" xfId="4015" xr:uid="{F2F5AB79-8BB9-4E10-9BC8-17AA0E307C9C}"/>
    <cellStyle name="?? 58" xfId="3937" xr:uid="{39D902A5-2397-4887-B270-22E34B5DC02E}"/>
    <cellStyle name="?? 59" xfId="4024" xr:uid="{20522C9B-BCEA-49BC-8996-F6861800548B}"/>
    <cellStyle name="?? 6" xfId="710" xr:uid="{389CB7CC-16E6-45AD-A896-08FC32FAB0E6}"/>
    <cellStyle name="?? 60" xfId="3904" xr:uid="{A9B17AF4-3950-4F61-817C-B3CBC06E6E0D}"/>
    <cellStyle name="?? 61" xfId="3952" xr:uid="{D2CB602A-AB1D-4BE0-8D65-2A8900873C79}"/>
    <cellStyle name="?? 62" xfId="4012" xr:uid="{EAB7BC19-BD47-4184-B2AF-5E3624EA1E06}"/>
    <cellStyle name="?? 63" xfId="3901" xr:uid="{F2FA18AA-983F-43F5-8C29-565DD5D96BAA}"/>
    <cellStyle name="?? 64" xfId="4023" xr:uid="{8A120997-34EA-4E6C-8D9E-3A2C6F91D0AD}"/>
    <cellStyle name="?? 65" xfId="3929" xr:uid="{CC3DB5BF-828D-436B-AA59-0F1C510D0209}"/>
    <cellStyle name="?? 66" xfId="3989" xr:uid="{3CB5248C-0225-458A-82F8-0630AF03584B}"/>
    <cellStyle name="?? 67" xfId="4001" xr:uid="{DBE777B4-7067-4356-80B1-4CA018820C21}"/>
    <cellStyle name="?? 68" xfId="4056" xr:uid="{B7FB0065-402E-4B94-9434-D7008270A68C}"/>
    <cellStyle name="?? 69" xfId="4216" xr:uid="{1FB1D54F-C736-4697-8F04-2C489C595F6D}"/>
    <cellStyle name="?? 7" xfId="711" xr:uid="{FCF3AC20-5DC6-40E8-95DD-32BBFE0118D5}"/>
    <cellStyle name="?? 70" xfId="4226" xr:uid="{B4C43378-61C4-4837-B886-C09621357379}"/>
    <cellStyle name="?? 71" xfId="4219" xr:uid="{A8A86D57-909E-4B9A-A8AE-0510F501E257}"/>
    <cellStyle name="?? 72" xfId="4274" xr:uid="{549C8D61-C019-4567-A8A9-87646524A18E}"/>
    <cellStyle name="?? 73" xfId="4300" xr:uid="{712A83CF-5076-43BF-AEF1-D3D4614D5305}"/>
    <cellStyle name="?? 74" xfId="4277" xr:uid="{92C2C35F-0BA5-47E9-AE53-3D5DC711E0AF}"/>
    <cellStyle name="?? 75" xfId="4291" xr:uid="{E2660C3A-D9CC-4796-B292-841DFD99D560}"/>
    <cellStyle name="?? 76" xfId="4383" xr:uid="{1A485715-CECF-4AB4-BEB2-DCA83FA1B0FB}"/>
    <cellStyle name="?? 77" xfId="4391" xr:uid="{8723C81F-47C5-4FD5-BA9C-E38446751EE1}"/>
    <cellStyle name="?? 78" xfId="4278" xr:uid="{254322ED-FFB1-46C5-BBD4-15092D81C307}"/>
    <cellStyle name="?? 79" xfId="4395" xr:uid="{D4B6DC74-FCDF-42D8-A9C6-05B6EB4ACF39}"/>
    <cellStyle name="?? 8" xfId="712" xr:uid="{64169D8B-D905-4EB8-96FC-29A050B4E842}"/>
    <cellStyle name="?? 80" xfId="4404" xr:uid="{E49AE3E8-D639-4383-9FB7-EF2B9E02768A}"/>
    <cellStyle name="?? 81" xfId="4412" xr:uid="{E75E0AA9-74B5-4983-BD2E-C2C5471B0DD1}"/>
    <cellStyle name="?? 82" xfId="4430" xr:uid="{F44D21C2-21FA-4EDA-B091-BD86460A4311}"/>
    <cellStyle name="?? 83" xfId="4541" xr:uid="{4CDA6787-F147-4211-9064-AFCCAF92E96E}"/>
    <cellStyle name="?? 84" xfId="4433" xr:uid="{6F534CA0-D7A2-47EA-8927-467E57E912D2}"/>
    <cellStyle name="?? 85" xfId="4427" xr:uid="{F1A7B434-52F1-4DF8-AAB9-F337354435DC}"/>
    <cellStyle name="?? 86" xfId="4812" xr:uid="{164F3A73-5565-4C48-9176-82C0D8704FA4}"/>
    <cellStyle name="?? 87" xfId="4821" xr:uid="{88714397-C7F5-4F9C-A256-F7981FF520FB}"/>
    <cellStyle name="?? 88" xfId="6944" xr:uid="{D7F24F3D-B849-437C-B0D6-42D8589E5AF9}"/>
    <cellStyle name="?? 89" xfId="6808" xr:uid="{C5972B0A-4EBB-4C86-B77C-C1216910E3E3}"/>
    <cellStyle name="?? 9" xfId="713" xr:uid="{9E6100B5-50B9-4614-9661-50218AAFAA87}"/>
    <cellStyle name="?? 90" xfId="11773" xr:uid="{5C6B3BCE-348A-4EC7-8D3C-1FC4EA79FCA3}"/>
    <cellStyle name="?? 91" xfId="11782" xr:uid="{A16ACD78-437A-4440-8EC5-9665F058EF98}"/>
    <cellStyle name="?? 92" xfId="11750" xr:uid="{BC787F20-B7A4-40E1-B042-95A2C7C8919D}"/>
    <cellStyle name="?? 93" xfId="11757" xr:uid="{5F332F0E-F25F-45FA-8778-AEA4D0178819}"/>
    <cellStyle name="?? 94" xfId="6952" xr:uid="{40988E6E-A30F-4316-BD9C-B30D9A5A42C0}"/>
    <cellStyle name="?? 95" xfId="10927" xr:uid="{8D4B0C67-8513-48A0-AD5F-2CBF04C34B7B}"/>
    <cellStyle name="?? 96" xfId="11804" xr:uid="{8F66E257-0924-45A9-AF08-3DDC921AA997}"/>
    <cellStyle name="?? 97" xfId="10262" xr:uid="{51E61D4B-D9F8-4D97-A22D-C122C7C101C4}"/>
    <cellStyle name="?? 98" xfId="10643" xr:uid="{5EE4A8D4-9945-4611-B5F2-5F3BACE24FA1}"/>
    <cellStyle name="?? 99" xfId="10530" xr:uid="{5275625B-D742-48DD-8FFA-A6478E625253}"/>
    <cellStyle name="???" xfId="23" xr:uid="{BF6BA42D-956C-401B-91EC-60CF583B7B2F}"/>
    <cellStyle name="???? [0.00]_ADMAG" xfId="24" xr:uid="{CE85491B-3143-4546-B8A2-51671281ECE9}"/>
    <cellStyle name="?????????????????" xfId="25" xr:uid="{99C0BFF4-627D-4546-AEB4-6BC2B92D3EE6}"/>
    <cellStyle name="????????????????? [0]_MOGAS97" xfId="26" xr:uid="{32565CEA-6C6E-410B-85C1-A337C75DB80B}"/>
    <cellStyle name="??????????????????? [0]_MOGAS97" xfId="27" xr:uid="{28EF3629-6789-4678-BF58-55B0150CE7F0}"/>
    <cellStyle name="???????????????????_MOGAS97" xfId="28" xr:uid="{75A453CF-0024-4849-AAE3-2EFF35858BB1}"/>
    <cellStyle name="?????????????????_MOGAS97" xfId="29" xr:uid="{CB051772-6444-45AD-93E3-3D1248E57460}"/>
    <cellStyle name="????_ADMAG" xfId="30" xr:uid="{D365FC40-FAC9-4DF3-8447-1F3573ADD4DF}"/>
    <cellStyle name="???[0]_liz-ss" xfId="31" xr:uid="{1940E8C5-9331-42A2-AF0B-E9CBA2556312}"/>
    <cellStyle name="???_'01.11" xfId="32" xr:uid="{FDDEA80F-6279-4B06-BAC1-573A178295C3}"/>
    <cellStyle name="??_ADMAG" xfId="33" xr:uid="{B81049F8-B731-4520-9A9C-8BA3D56234A2}"/>
    <cellStyle name="_Oishi Group04-Accounts-A3103e" xfId="34" xr:uid="{F0A4ED95-07B2-4DC2-8ABF-1EE16484BBA3}"/>
    <cellStyle name="_Oishi Group04-Accounts-A3103e_1" xfId="35" xr:uid="{9D1698C3-78C6-4665-BE56-34FCE8D6658D}"/>
    <cellStyle name="_Oishi Group04-Accounts-A3103e_2" xfId="36" xr:uid="{6BF9216F-35D9-42B3-9575-610928A96C10}"/>
    <cellStyle name="_Oishi Group04-Accounts-A3103e_3" xfId="37" xr:uid="{4C5ED8AF-49CA-407B-B54F-D0BE6CDC2A77}"/>
    <cellStyle name="_Oishi Group04-Accounts-A3103e_4" xfId="38" xr:uid="{C6B499A5-CC7D-4AC5-A607-6BB31B665EC8}"/>
    <cellStyle name="_Oishi Group04-Accounts-A3103e_5" xfId="39" xr:uid="{C4A92CAA-19E6-4967-B35D-C988FFA6622E}"/>
    <cellStyle name="_Oishi Group04-Accounts-A3103e_5 2" xfId="40" xr:uid="{32BA3140-03B5-46EA-B2F0-A86EC66DD7AD}"/>
    <cellStyle name="_Oishi Group04-Accounts-A3103e_6" xfId="41" xr:uid="{6A785775-FE03-42EC-979E-0D9E55C882D9}"/>
    <cellStyle name="_Oishi Group04-Accounts-A3103e_7" xfId="42" xr:uid="{4765E71F-5F0D-4396-B3F3-B7DA39C50771}"/>
    <cellStyle name="_Oishi Group04-Accounts-A3103e_7 2" xfId="43" xr:uid="{2A31C326-BD56-4D03-85BC-E8432E8124D3}"/>
    <cellStyle name="_Oishi Group04-Accounts-A3103e_8" xfId="44" xr:uid="{A0891D52-6A49-46C8-8BD0-F40ED66B5A5C}"/>
    <cellStyle name="_Oishi Group04-Accounts-A3103e_9" xfId="45" xr:uid="{B1DFE4D9-C314-48E1-ABA9-4DA267CA83D7}"/>
    <cellStyle name="_Oishi Group04-Accounts-A3103e_9 2" xfId="46" xr:uid="{333C916B-5EB7-4A18-8F5A-DA73E89292F9}"/>
    <cellStyle name="_Oishi Group04-Accounts-A3103e_9 2 2" xfId="599" xr:uid="{1FFF2369-8C3D-4EA7-BBEC-4AB94438E038}"/>
    <cellStyle name="_Oishi Group04-Accounts-A3103e_9 3" xfId="598" xr:uid="{5C28CECC-FB2D-4C08-8FF4-82EF7F1DADE1}"/>
    <cellStyle name="_Oishi Group04-Accounts-A3103e_9_TotalBeverage" xfId="47" xr:uid="{922A8960-6B3C-41BA-A7C2-CCDDEADC5FCD}"/>
    <cellStyle name="_Oishi Group04-Accounts-A3103e_9_TotalBeverage 2" xfId="600" xr:uid="{0560312A-D5A1-4ED3-8501-19BCE33EF176}"/>
    <cellStyle name="_Oishi Group04-Accounts-A3103e_A" xfId="48" xr:uid="{98AABF36-205D-4DA8-9C51-4C382AECCAF1}"/>
    <cellStyle name="_Oishi Group04-Accounts-A3103e_A 2" xfId="49" xr:uid="{8169C93B-85AF-4679-9872-B1D36C5587EB}"/>
    <cellStyle name="_Oishi Group04-Accounts-A3103e_A 2 2" xfId="602" xr:uid="{B514BCD4-2929-4BC1-88DD-CA17B35E6916}"/>
    <cellStyle name="_Oishi Group04-Accounts-A3103e_A 3" xfId="601" xr:uid="{5F4DE6FE-0217-4FE2-A07B-884E29E488E3}"/>
    <cellStyle name="_Oishi Group04-Accounts-A3103e_A_TotalBeverage" xfId="50" xr:uid="{CB8343E8-DD62-40C6-A825-2E8EFB869793}"/>
    <cellStyle name="_Oishi Group04-Accounts-A3103e_A_TotalBeverage 2" xfId="603" xr:uid="{869307EF-3F82-4B6C-BFCC-E0F9E4E04DA6}"/>
    <cellStyle name="_Oishi Group04-Accounts-A3103e_B" xfId="51" xr:uid="{209A33E6-F0B3-4472-BC83-0B322B76B974}"/>
    <cellStyle name="_Oishi Group04-Accounts-A3103e_B 10" xfId="714" xr:uid="{292C0ACE-BF1D-4455-88D0-6ECA55E06936}"/>
    <cellStyle name="_Oishi Group04-Accounts-A3103e_B 11" xfId="715" xr:uid="{1509179B-2103-45FA-863F-AB2280B3A685}"/>
    <cellStyle name="_Oishi Group04-Accounts-A3103e_B 12" xfId="716" xr:uid="{1CB2F8C6-EE26-4C6F-8EC3-4F961E95970D}"/>
    <cellStyle name="_Oishi Group04-Accounts-A3103e_B 13" xfId="717" xr:uid="{7632C85E-FCEC-4B97-A209-FFCD41D4201C}"/>
    <cellStyle name="_Oishi Group04-Accounts-A3103e_B 2" xfId="52" xr:uid="{939B1AB2-BA8A-4D91-AEA9-18459CE3A433}"/>
    <cellStyle name="_Oishi Group04-Accounts-A3103e_B 2 2" xfId="719" xr:uid="{D0AFF9AF-8CA7-417A-99B0-163466DE4A37}"/>
    <cellStyle name="_Oishi Group04-Accounts-A3103e_B 2 3" xfId="718" xr:uid="{07A6ECA0-938F-4BE0-98A0-06C4F670393B}"/>
    <cellStyle name="_Oishi Group04-Accounts-A3103e_B 3" xfId="720" xr:uid="{2AC03A9C-7D53-4584-B00E-3BCDED090D66}"/>
    <cellStyle name="_Oishi Group04-Accounts-A3103e_B 4" xfId="721" xr:uid="{3CCDDB5B-4D7D-4238-B492-867E98ED7997}"/>
    <cellStyle name="_Oishi Group04-Accounts-A3103e_B 5" xfId="722" xr:uid="{3ABBFD52-23BB-4E24-AC0B-9B2FE77E9132}"/>
    <cellStyle name="_Oishi Group04-Accounts-A3103e_B 6" xfId="723" xr:uid="{A8FFDB99-C22C-406D-B6A0-04C76A5E4000}"/>
    <cellStyle name="_Oishi Group04-Accounts-A3103e_B 7" xfId="724" xr:uid="{14CEC61B-ABB0-4C75-8C58-2073BEF3746A}"/>
    <cellStyle name="_Oishi Group04-Accounts-A3103e_B 8" xfId="725" xr:uid="{4561E1B9-EF4B-4C96-A39A-72FC6E077360}"/>
    <cellStyle name="_Oishi Group04-Accounts-A3103e_B 9" xfId="726" xr:uid="{1AFCB4AE-55E7-4DDA-9AD9-80969846BE0C}"/>
    <cellStyle name="_Oishi Group04-Accounts-A3103e_C" xfId="53" xr:uid="{8001F425-5614-4207-83E9-594D2ACBE09A}"/>
    <cellStyle name="_Oishi Group04-Accounts-A3103e_D" xfId="54" xr:uid="{20B34DE7-6363-4DA7-8AEE-EE813D9474C5}"/>
    <cellStyle name="_Oishi_Group04-Accounts-A3006e" xfId="55" xr:uid="{CCFC09B8-0DC9-4FBC-9EC4-6ABE777EAE88}"/>
    <cellStyle name="_Oishi_Group04-Accounts-A3006e_1" xfId="56" xr:uid="{C8313257-1CF9-4189-BD82-1CF6C47F29E4}"/>
    <cellStyle name="_Oishi_Group04-Accounts-A3006e_2" xfId="57" xr:uid="{3B74A5E6-2EB0-4DA6-B3E9-689E6A58541C}"/>
    <cellStyle name="_Oishi_Group04-Accounts-A3006e_2 2" xfId="58" xr:uid="{359958EF-C3A8-445B-A0E5-F113B3B741CE}"/>
    <cellStyle name="_Oishi_Group04-Accounts-A3006e_2 2 2" xfId="605" xr:uid="{EFB4B6AE-9D11-43E3-A8FD-1174336F96AA}"/>
    <cellStyle name="_Oishi_Group04-Accounts-A3006e_2 3" xfId="604" xr:uid="{0F12BA40-9581-4558-ACA6-490509FC69BC}"/>
    <cellStyle name="_Oishi_Group04-Accounts-A3006e_2_TotalBeverage" xfId="59" xr:uid="{536E019E-B043-459C-BDDB-AD8A3AFEA04D}"/>
    <cellStyle name="_Oishi_Group04-Accounts-A3006e_2_TotalBeverage 2" xfId="606" xr:uid="{6CB26729-B202-4240-9CAC-43010487CBE4}"/>
    <cellStyle name="_Oishi_Group04-Accounts-A3006e_3" xfId="60" xr:uid="{54F4D5D1-B364-442F-9F49-4A8CD4E7CD1E}"/>
    <cellStyle name="_Oishi_Group04-Accounts-A3006e_3 2" xfId="61" xr:uid="{6EDEF9DB-9059-47DF-B6A0-A32152139C39}"/>
    <cellStyle name="_Oishi_Group04-Accounts-A3006e_3 2 2" xfId="608" xr:uid="{DEE1D1FA-468F-4B5D-BC75-4C7AD524637E}"/>
    <cellStyle name="_Oishi_Group04-Accounts-A3006e_3 3" xfId="607" xr:uid="{5A08404C-AC36-42F0-8372-582DC9BA3C37}"/>
    <cellStyle name="_Oishi_Group04-Accounts-A3006e_3_TotalBeverage" xfId="62" xr:uid="{2606C55D-9519-4404-A0CA-9C068494E221}"/>
    <cellStyle name="_Oishi_Group04-Accounts-A3006e_3_TotalBeverage 2" xfId="609" xr:uid="{97A6FF03-441B-4B13-A223-D824B6298F90}"/>
    <cellStyle name="_Oishi_Group04-Accounts-A3006e_4" xfId="63" xr:uid="{75990E9C-46BE-45B2-AC99-BBB42373E825}"/>
    <cellStyle name="_Oishi_Group04-Accounts-A3006e_4 2" xfId="64" xr:uid="{7E968901-3987-4FA6-BC25-19646B4BF6D0}"/>
    <cellStyle name="_Oishi_Group04-Accounts-A3006e_5" xfId="65" xr:uid="{1BE4D3C7-93EE-4EED-B113-5792A554EF82}"/>
    <cellStyle name="_Oishi_Group04-Accounts-A3006e_6" xfId="66" xr:uid="{B3F3834C-4721-4166-ADF1-EA94DBC4212B}"/>
    <cellStyle name="_Oishi_Group04-Accounts-A3006e_7" xfId="67" xr:uid="{F6D4CF48-3FE1-4261-91F8-C1D61AE40F34}"/>
    <cellStyle name="_Oishi_Group04-Accounts-A3006e_8" xfId="68" xr:uid="{374466BF-D24A-466D-B34A-2BE98579C352}"/>
    <cellStyle name="_Oishi_Group04-Accounts-A3006e_8 10" xfId="727" xr:uid="{3737F80A-207D-42D6-9879-E9E1B4A25011}"/>
    <cellStyle name="_Oishi_Group04-Accounts-A3006e_8 11" xfId="728" xr:uid="{A9FFFF94-377B-4B0A-B09E-2757158385AD}"/>
    <cellStyle name="_Oishi_Group04-Accounts-A3006e_8 12" xfId="729" xr:uid="{D9245F08-52C2-4D6F-8921-C4EE7AAF8B27}"/>
    <cellStyle name="_Oishi_Group04-Accounts-A3006e_8 13" xfId="730" xr:uid="{E7073F9A-6C31-4C1F-8C83-77E2CD9900E0}"/>
    <cellStyle name="_Oishi_Group04-Accounts-A3006e_8 2" xfId="69" xr:uid="{DF808780-BEEF-4E2A-9DA2-85574512EC44}"/>
    <cellStyle name="_Oishi_Group04-Accounts-A3006e_8 2 2" xfId="732" xr:uid="{D8AF3AAA-1808-4A29-A98A-CE7335098EB6}"/>
    <cellStyle name="_Oishi_Group04-Accounts-A3006e_8 2 3" xfId="731" xr:uid="{829EF0D5-B3E0-44E4-86FC-5AC0AFDA03DD}"/>
    <cellStyle name="_Oishi_Group04-Accounts-A3006e_8 3" xfId="733" xr:uid="{71A3276B-9C5F-4527-A4EB-A2223528E745}"/>
    <cellStyle name="_Oishi_Group04-Accounts-A3006e_8 4" xfId="734" xr:uid="{9CD5E385-785A-41AB-9273-A4FF316BB3A5}"/>
    <cellStyle name="_Oishi_Group04-Accounts-A3006e_8 5" xfId="735" xr:uid="{3363D938-9EEF-4877-9FB1-DC8BA90F3363}"/>
    <cellStyle name="_Oishi_Group04-Accounts-A3006e_8 6" xfId="736" xr:uid="{02F38D68-65FA-4354-A776-CED68F15F2B7}"/>
    <cellStyle name="_Oishi_Group04-Accounts-A3006e_8 7" xfId="737" xr:uid="{C251F6CC-E6DB-4459-A6BB-619E2055C4A1}"/>
    <cellStyle name="_Oishi_Group04-Accounts-A3006e_8 8" xfId="738" xr:uid="{89E27321-C800-4360-A3CE-6BEC89928E0A}"/>
    <cellStyle name="_Oishi_Group04-Accounts-A3006e_8 9" xfId="739" xr:uid="{930F494E-AA5F-4E2B-AB7B-A63663D55835}"/>
    <cellStyle name="_Oishi_Group04-Accounts-A3006e_9" xfId="70" xr:uid="{15ADDAFE-2846-428C-8366-D8DA6239AF3D}"/>
    <cellStyle name="_Oishi_Group04-Accounts-A3006e_9 2" xfId="71" xr:uid="{9AD0C322-AC42-46D7-B51B-0B8F69DD3D47}"/>
    <cellStyle name="_Oishi_Group04-Accounts-A3006e_A" xfId="72" xr:uid="{B214F24A-7FF8-4ACC-8898-5CBBD947D970}"/>
    <cellStyle name="_Oishi_Group04-Accounts-A3006e_B" xfId="73" xr:uid="{B2FCEAA3-68ED-45DA-8EAD-7E5B583E4D09}"/>
    <cellStyle name="_Oishi_Group04-Accounts-A3006e_C" xfId="74" xr:uid="{742A4EC5-5366-47BD-87C3-541A0DC2A0DC}"/>
    <cellStyle name="_Oishi_Group04-Accounts-A3006e_D" xfId="75" xr:uid="{218B4048-B67E-4769-9523-19EC68949D05}"/>
    <cellStyle name="_Oishi_Res03-Accounts-A3112e" xfId="76" xr:uid="{1E552893-4582-4E65-85F2-DC27F6ED0935}"/>
    <cellStyle name="_Oishi_Res03-Accounts-A3112e_1" xfId="77" xr:uid="{C76D146A-2BEF-4CE7-8A93-C858D7769AC7}"/>
    <cellStyle name="_Oishi_Res03-Accounts-A3112e_2" xfId="78" xr:uid="{19AD6DAD-C61D-4A24-BC7D-D8FAD6231CFF}"/>
    <cellStyle name="_Oishi_Res03-Accounts-A3112e_3" xfId="79" xr:uid="{DC88464E-E7FB-48B1-B0D6-7A30E8FCD683}"/>
    <cellStyle name="_Oishi_Res03-Accounts-A3112e_3 2" xfId="80" xr:uid="{F21D3861-7086-411B-94AF-F6C7C141EA2B}"/>
    <cellStyle name="_Oishi_Res03-Accounts-A3112e_3 2 2" xfId="611" xr:uid="{48A33312-848F-40C3-9BBD-D9B72A1F759B}"/>
    <cellStyle name="_Oishi_Res03-Accounts-A3112e_3 3" xfId="610" xr:uid="{BCECEAAD-E601-45E4-8735-EC5385D0C64E}"/>
    <cellStyle name="_Oishi_Res03-Accounts-A3112e_3_TotalBeverage" xfId="81" xr:uid="{169A82CD-F7F2-4D46-98B9-D1DA7E977A4B}"/>
    <cellStyle name="_Oishi_Res03-Accounts-A3112e_3_TotalBeverage 2" xfId="612" xr:uid="{0BE38405-40F8-474D-AE5D-36E71764D302}"/>
    <cellStyle name="_Oishi_Res03-Accounts-A3112e_4" xfId="82" xr:uid="{6E166486-3B55-4671-9A6E-D8E6E49BFDCD}"/>
    <cellStyle name="_Oishi_Res03-Accounts-A3112e_5" xfId="83" xr:uid="{9F7FE40F-347F-4F51-BE1F-AAAB83558E18}"/>
    <cellStyle name="_Oishi_Res03-Accounts-A3112e_6" xfId="84" xr:uid="{88C045DE-5358-404A-B34E-97B8E9AF77BA}"/>
    <cellStyle name="_Oishi_Res03-Accounts-A3112e_7" xfId="85" xr:uid="{8CF10D09-AA04-49A4-9D22-4651BA7F48E1}"/>
    <cellStyle name="_Oishi_Res03-Accounts-A3112e_7 10" xfId="740" xr:uid="{F3FBA7AE-FA39-4E24-8255-753BF68E7F31}"/>
    <cellStyle name="_Oishi_Res03-Accounts-A3112e_7 11" xfId="741" xr:uid="{2E926DCD-959B-4640-936E-3195B8CAFD95}"/>
    <cellStyle name="_Oishi_Res03-Accounts-A3112e_7 12" xfId="742" xr:uid="{5F28E161-A2BF-41EE-982F-9BE6B989676C}"/>
    <cellStyle name="_Oishi_Res03-Accounts-A3112e_7 13" xfId="743" xr:uid="{0DBF2416-89E5-499D-A87C-92C30807F15C}"/>
    <cellStyle name="_Oishi_Res03-Accounts-A3112e_7 2" xfId="86" xr:uid="{9A58F941-2047-4BFA-ACB2-65EFCC5781A1}"/>
    <cellStyle name="_Oishi_Res03-Accounts-A3112e_7 2 2" xfId="745" xr:uid="{0029216E-FB58-4E5A-8430-F3F586AAEB4B}"/>
    <cellStyle name="_Oishi_Res03-Accounts-A3112e_7 2 3" xfId="744" xr:uid="{5C8D1614-F489-451D-A643-6605CAD304F9}"/>
    <cellStyle name="_Oishi_Res03-Accounts-A3112e_7 3" xfId="746" xr:uid="{81A91BC3-529A-4F5D-BCF8-432A85254CAB}"/>
    <cellStyle name="_Oishi_Res03-Accounts-A3112e_7 4" xfId="747" xr:uid="{423506A6-74A3-44DB-920D-E1B704A54981}"/>
    <cellStyle name="_Oishi_Res03-Accounts-A3112e_7 5" xfId="748" xr:uid="{D44658D4-B2F2-41B0-9FDE-E2746EC0076F}"/>
    <cellStyle name="_Oishi_Res03-Accounts-A3112e_7 6" xfId="749" xr:uid="{8BC3C233-4A65-4EE0-BD72-4E68879D2EAF}"/>
    <cellStyle name="_Oishi_Res03-Accounts-A3112e_7 7" xfId="750" xr:uid="{7EFB2D38-3186-4581-8908-E62E78D977DC}"/>
    <cellStyle name="_Oishi_Res03-Accounts-A3112e_7 8" xfId="751" xr:uid="{1ED0559B-7F6B-4942-A419-154131C7851E}"/>
    <cellStyle name="_Oishi_Res03-Accounts-A3112e_7 9" xfId="752" xr:uid="{86D61549-7A92-4953-8CA5-9045F7588F82}"/>
    <cellStyle name="_Oishi_Res03-Accounts-A3112e_8" xfId="87" xr:uid="{C4246222-AE5A-4D31-BF25-518B555DF291}"/>
    <cellStyle name="_Oishi_Res03-Accounts-A3112e_8 2" xfId="88" xr:uid="{7F828CC0-208B-442E-9173-726400A36148}"/>
    <cellStyle name="_Oishi_Res03-Accounts-A3112e_8 2 2" xfId="614" xr:uid="{6592F621-10F5-40B8-A601-2B6A13E46D02}"/>
    <cellStyle name="_Oishi_Res03-Accounts-A3112e_8 3" xfId="613" xr:uid="{366151C4-5A55-4CB7-AC24-FF7D9EF97343}"/>
    <cellStyle name="_Oishi_Res03-Accounts-A3112e_8_TotalBeverage" xfId="89" xr:uid="{88E3DA5B-69F2-4002-AA0D-97AD802C3AAC}"/>
    <cellStyle name="_Oishi_Res03-Accounts-A3112e_8_TotalBeverage 2" xfId="615" xr:uid="{13651825-E97B-4E39-BE64-FC35491BC6AC}"/>
    <cellStyle name="_Oishi_Res03-Accounts-A3112e_9" xfId="90" xr:uid="{587E6140-1588-4059-8B8C-B18928F811BC}"/>
    <cellStyle name="_Oishi_Res03-Accounts-A3112e_A" xfId="91" xr:uid="{2B83BE18-F7EA-4E28-B633-0228B2E9BAA1}"/>
    <cellStyle name="_Oishi_Res03-Accounts-A3112e_A 2" xfId="92" xr:uid="{5FFFCB3E-AA25-4A82-9944-965EF9223ACE}"/>
    <cellStyle name="_Oishi_Res03-Accounts-A3112e_B" xfId="93" xr:uid="{728E79EA-CA95-4A21-AD7F-271D82E08572}"/>
    <cellStyle name="_Oishi_Res03-Accounts-A3112e_C" xfId="94" xr:uid="{3ABCA62B-57C2-4693-AF45-CD0E9D30AF0F}"/>
    <cellStyle name="_Oishi_Res03-Accounts-A3112e_C 2" xfId="95" xr:uid="{DFA502E3-34A9-428C-913C-AD15FF421015}"/>
    <cellStyle name="_Oishi_Res03-Accounts-A3112e_D" xfId="96" xr:uid="{957B110A-4CE3-4ECE-9162-23E8899B8D56}"/>
    <cellStyle name="_UM-เงินเดือน 10 ณ12-09" xfId="97" xr:uid="{D0A3AC44-B042-4969-958C-30E72642E95C}"/>
    <cellStyle name="’??? [0.00]_TMCA Spreadsheet(body)" xfId="98" xr:uid="{C8BB6425-C1B1-4CFC-B40B-21C08DD89CF2}"/>
    <cellStyle name="’???_TMCA Spreadsheet(body)" xfId="99" xr:uid="{9B7C827A-8757-4022-9675-AD5C2BC241D0}"/>
    <cellStyle name="•W?_TMCA Spreadsheet(body)" xfId="100" xr:uid="{C195A8D2-65CC-498C-ABCE-70034D926377}"/>
    <cellStyle name="0,0_x000d__x000a_NA_x000d__x000a_" xfId="101" xr:uid="{757DD61D-A786-435B-A67D-9173CDAA8539}"/>
    <cellStyle name="20% - Accent1 2" xfId="102" xr:uid="{18AABB0F-B7C4-4986-AEA3-A46236F2BEB9}"/>
    <cellStyle name="20% - Accent2 2" xfId="103" xr:uid="{C7CBDEEF-AA5B-4BB5-9AF8-F836F39DB8FD}"/>
    <cellStyle name="20% - Accent3 2" xfId="104" xr:uid="{4CA0F274-18F8-4677-93D4-0D752B6DC9F7}"/>
    <cellStyle name="20% - Accent4 2" xfId="105" xr:uid="{478F6ABF-411D-4C08-89B6-8F10A9CABAF5}"/>
    <cellStyle name="20% - Accent5 2" xfId="106" xr:uid="{15383666-2F5D-4316-8EB8-83A1301C66BC}"/>
    <cellStyle name="20% - Accent6 2" xfId="107" xr:uid="{3B20DF2B-9CF1-4A21-AE5E-332E96406F20}"/>
    <cellStyle name="40% - Accent1 2" xfId="108" xr:uid="{2DFB8112-33B2-4376-A1AA-332D84FDA9AB}"/>
    <cellStyle name="40% - Accent2 2" xfId="109" xr:uid="{1062B7F3-50D5-48E7-8AF8-E17C85B0676F}"/>
    <cellStyle name="40% - Accent3 2" xfId="110" xr:uid="{B90D0B6F-A123-4083-8D6B-DBA2AFB03C1B}"/>
    <cellStyle name="40% - Accent4 2" xfId="111" xr:uid="{E7C74919-F80E-4E0F-AFB2-25D9B0E57430}"/>
    <cellStyle name="40% - Accent5 2" xfId="112" xr:uid="{717D141F-C090-4B4C-A2C5-EBB7D1572E64}"/>
    <cellStyle name="40% - Accent6 2" xfId="113" xr:uid="{75708E20-5AE0-477B-8840-FB2FAEB8940E}"/>
    <cellStyle name="60% - Accent1 2" xfId="114" xr:uid="{03EB651D-E813-4957-9F93-84E678AA2716}"/>
    <cellStyle name="60% - Accent2 2" xfId="115" xr:uid="{86842D80-A005-4FC9-B5B5-ADE03FEBD750}"/>
    <cellStyle name="60% - Accent3 2" xfId="116" xr:uid="{15AD19E7-68A7-4A7E-AFA5-73E2647B9FEB}"/>
    <cellStyle name="60% - Accent4 2" xfId="117" xr:uid="{84461FD1-7774-4DED-A302-4AA7A90DEDEF}"/>
    <cellStyle name="60% - Accent5 2" xfId="118" xr:uid="{4B09F435-1B49-443D-9FCC-CFE6E239C449}"/>
    <cellStyle name="60% - Accent6 2" xfId="119" xr:uid="{9B077444-1335-4628-AA74-A1B1223564A6}"/>
    <cellStyle name="75" xfId="120" xr:uid="{F0873789-F528-4B75-BC8A-36C3CBD3B329}"/>
    <cellStyle name="75 2" xfId="121" xr:uid="{DABE5EE1-1553-4A0A-97C2-503A17689836}"/>
    <cellStyle name="abc" xfId="122" xr:uid="{C4C42E7E-4D13-42C3-B952-BE066D8C1C92}"/>
    <cellStyle name="Accent1 2" xfId="123" xr:uid="{8289D923-E616-47EE-8542-CD7A0C331D2D}"/>
    <cellStyle name="Accent2 2" xfId="124" xr:uid="{5070AFDC-C44C-4588-896F-3B55937DB58E}"/>
    <cellStyle name="Accent3 2" xfId="125" xr:uid="{02869687-AE2A-4507-9BE5-189FBA0D72D8}"/>
    <cellStyle name="Accent4 2" xfId="126" xr:uid="{D0E95779-2284-4A78-B3CF-9DEFD21D2BF5}"/>
    <cellStyle name="Accent5 2" xfId="127" xr:uid="{1ECBAA8F-02E1-4C04-86FA-19519A2F76DD}"/>
    <cellStyle name="Accent6 2" xfId="128" xr:uid="{BE38FC21-3FDB-44B1-AEC2-317B1D2118F1}"/>
    <cellStyle name="Bad 2" xfId="129" xr:uid="{479FB328-F2D3-4392-BCB1-972524BE9159}"/>
    <cellStyle name="Border" xfId="130" xr:uid="{0FC882E4-BFD4-4DD2-896A-3E9C5F4CF897}"/>
    <cellStyle name="Border 2" xfId="1806" xr:uid="{AC928576-8864-4718-8FFC-E16A7F18ABD4}"/>
    <cellStyle name="Border 2 2" xfId="3784" xr:uid="{52E4698D-1EB7-47E4-B6D8-317DB22F7EC9}"/>
    <cellStyle name="Border 2 2 2" xfId="8468" xr:uid="{60455398-1465-4B7A-A326-4E1E3026B27F}"/>
    <cellStyle name="Border 2 2 2 2" xfId="9788" xr:uid="{50263CB5-F8AC-4E0B-8E3D-AB47368522FD}"/>
    <cellStyle name="Border 2 2 2 2 2" xfId="10068" xr:uid="{1896EC82-28F3-49A2-9639-4DE7DC8D9E83}"/>
    <cellStyle name="Border 2 2 2 2 2 2" xfId="10631" xr:uid="{EECEB323-9B12-4D06-B459-F2CC1CBCD856}"/>
    <cellStyle name="Border 2 2 2 2 3" xfId="11815" xr:uid="{F51B98E4-871B-4813-8B6E-E006F403CA3B}"/>
    <cellStyle name="Border 2 2 2 3" xfId="9934" xr:uid="{155900F3-3D51-45AC-B24D-4E4805DA149C}"/>
    <cellStyle name="Border 2 2 2 3 2" xfId="11742" xr:uid="{8D64AB50-D797-424B-9F56-5F76D006A8C9}"/>
    <cellStyle name="Border 2 2 2 3 2 2" xfId="11710" xr:uid="{AA8B6584-43EA-491B-BFAE-980A1D1FF302}"/>
    <cellStyle name="Border 2 2 2 3 3" xfId="11818" xr:uid="{97B067A6-5B28-4CBB-92D6-D0CC0E8B54AB}"/>
    <cellStyle name="Border 2 2 2 4" xfId="10466" xr:uid="{26AAF434-1BA9-4A5C-B801-4602E0E84DFF}"/>
    <cellStyle name="Border 2 2 2 4 2" xfId="11739" xr:uid="{B33E2D6C-D524-4316-909B-56C6FA55AF62}"/>
    <cellStyle name="Border 2 2 2 4 2 2" xfId="11839" xr:uid="{31C33A27-0D01-40A9-A6AA-2959400BB80F}"/>
    <cellStyle name="Border 2 2 2 5" xfId="11786" xr:uid="{7BC4598C-9E09-4504-8C4E-AE9956591574}"/>
    <cellStyle name="Border 2 2 2 5 2" xfId="11737" xr:uid="{8F699669-9DB9-4AE0-8E1B-237E6AB49BA2}"/>
    <cellStyle name="Border 2 2 3" xfId="7833" xr:uid="{E6804157-4CE3-47CD-9593-C4C8FA60DA81}"/>
    <cellStyle name="Border 2 2 3 2" xfId="11799" xr:uid="{81D53153-3D2A-4848-BFFC-2D6305648806}"/>
    <cellStyle name="Border 2 2 3 2 2" xfId="10233" xr:uid="{3B5BD011-5D5D-49A8-8B23-567821036AAC}"/>
    <cellStyle name="Border 2 2 3 3" xfId="11812" xr:uid="{F57B99DE-EA12-4A55-BC28-1D48C255D3C7}"/>
    <cellStyle name="Border 2 3" xfId="8446" xr:uid="{DB9604A0-35E6-4B24-B245-530E3A4A44C4}"/>
    <cellStyle name="Border 2 3 2" xfId="9785" xr:uid="{486CA638-81C6-4502-84AC-F5F855860C35}"/>
    <cellStyle name="Border 2 3 2 2" xfId="5762" xr:uid="{4FB0B2FD-46C7-44F6-B14E-9560703F5AFF}"/>
    <cellStyle name="Border 2 3 2 2 2" xfId="11813" xr:uid="{77291669-374D-4684-9861-94CC9DA48454}"/>
    <cellStyle name="Border 2 3 2 3" xfId="11814" xr:uid="{6E7E04A1-66B1-448C-991F-423301BF1535}"/>
    <cellStyle name="Border 2 3 3" xfId="9933" xr:uid="{10BAB046-8BE8-47E5-A99B-783CBF433C07}"/>
    <cellStyle name="Border 2 3 3 2" xfId="11744" xr:uid="{4EC39802-5D18-448A-AB74-E49A14098D23}"/>
    <cellStyle name="Border 2 3 3 2 2" xfId="10755" xr:uid="{42970B82-BA9B-4A8E-802C-89A21C3CEA60}"/>
    <cellStyle name="Border 2 3 3 3" xfId="11817" xr:uid="{8BD2BD7C-AA12-4A91-AB92-EED58E11A775}"/>
    <cellStyle name="Border 2 3 4" xfId="10461" xr:uid="{3BEB8766-CB65-4BCF-95B4-7A8A77970FBB}"/>
    <cellStyle name="Border 2 3 4 2" xfId="11738" xr:uid="{C3766A41-0BF1-447B-9ECC-BFC70EA91BCB}"/>
    <cellStyle name="Border 2 3 4 2 2" xfId="11838" xr:uid="{E1D11091-085B-40ED-AFB6-5009999E0FE8}"/>
    <cellStyle name="Border 2 3 5" xfId="11805" xr:uid="{7FAE2F6A-214A-459F-BFDD-5F6ACD0A8EAB}"/>
    <cellStyle name="Border 2 3 5 2" xfId="11821" xr:uid="{1EAF8965-AC21-47FA-BEE4-DE0BE48EB6DC}"/>
    <cellStyle name="Border 2 4" xfId="10018" xr:uid="{244985EF-AA11-406C-ADE1-2E52CBDE06C7}"/>
    <cellStyle name="Border 2 4 2" xfId="6802" xr:uid="{58792585-6F0E-452B-A547-69435B152E38}"/>
    <cellStyle name="Border 3" xfId="2077" xr:uid="{9FA2A9B7-84DB-4788-899A-BF3FCD855224}"/>
    <cellStyle name="Border 3 2" xfId="3767" xr:uid="{8AC16024-5F70-4B0D-A7AD-83CE4F220880}"/>
    <cellStyle name="Border 3 2 2" xfId="5652" xr:uid="{50ED4114-06CF-465D-8AD1-B3A629524899}"/>
    <cellStyle name="Border 3 2 2 2" xfId="11770" xr:uid="{6A923C3F-5CC4-4672-955F-CF56767D22C0}"/>
    <cellStyle name="Border 3 2 2 2 2" xfId="6913" xr:uid="{5E5D0229-540B-4FB5-A229-35A7E1C0596A}"/>
    <cellStyle name="Border 3 2 2 3" xfId="5798" xr:uid="{9B6623C5-3BA8-493D-88B9-C58764500127}"/>
    <cellStyle name="Border 3 2 3" xfId="5766" xr:uid="{8736F26D-A197-4587-A1A2-155E05B53528}"/>
    <cellStyle name="Border 3 2 3 2" xfId="11735" xr:uid="{F760CF1A-5C7B-40E5-88DF-3F1D0B90B022}"/>
    <cellStyle name="Border 3 3" xfId="9935" xr:uid="{6610CD63-A047-4040-A29C-AC1C561675A3}"/>
    <cellStyle name="Border 3 3 2" xfId="11237" xr:uid="{AD45A211-DC57-4286-AD8E-5F06AD8C5AD8}"/>
    <cellStyle name="Border 3 3 2 2" xfId="11736" xr:uid="{C885B604-685D-4FEF-8E4B-8A54CA744210}"/>
    <cellStyle name="Border 3 3 3" xfId="11819" xr:uid="{0ADD3CE0-3FBD-474A-A0E1-58D4CF45615D}"/>
    <cellStyle name="Border 4" xfId="2380" xr:uid="{922CE6C7-B0CD-4093-A07F-196B76D1FB21}"/>
    <cellStyle name="Border 4 2" xfId="9486" xr:uid="{7B5E6969-3903-4332-919E-B7EB044A29F7}"/>
    <cellStyle name="Border 4 2 2" xfId="9932" xr:uid="{04086103-94BE-4EC4-A1E2-F71958C6C288}"/>
    <cellStyle name="Border 4 2 2 2" xfId="11745" xr:uid="{ED981CEA-E236-4466-B7E5-CCBC5D569058}"/>
    <cellStyle name="Border 4 2 2 2 2" xfId="11734" xr:uid="{EDAD1E7E-96CD-4714-80F7-7FF0FFE6937D}"/>
    <cellStyle name="Border 4 2 2 3" xfId="11816" xr:uid="{0CF87C9D-0407-4707-AFB1-038C8E318521}"/>
    <cellStyle name="Border 4 2 3" xfId="9936" xr:uid="{828A2AEB-3895-4C7E-93EC-86D72F5A7B40}"/>
    <cellStyle name="Border 4 2 3 2" xfId="11552" xr:uid="{61CC2BAA-4E46-46EC-B7E6-7B3FD6C2A3F9}"/>
    <cellStyle name="Border 4 2 3 2 2" xfId="7042" xr:uid="{71A484B3-7640-4EC6-91E9-5A1A01ABCA20}"/>
    <cellStyle name="Border 4 2 3 3" xfId="11820" xr:uid="{5A0BAA4D-2791-451E-9EE4-59ECFEF9C2CA}"/>
    <cellStyle name="Border 4 2 4" xfId="10758" xr:uid="{9672408D-FC8C-4417-94FF-7D82D0407B0F}"/>
    <cellStyle name="Border 4 2 4 2" xfId="11740" xr:uid="{2055D122-661E-43BC-8331-0EB042AE88C5}"/>
    <cellStyle name="Border 4 2 4 2 2" xfId="11840" xr:uid="{007E5E9E-76BF-4014-A24C-8E96EC550B17}"/>
    <cellStyle name="Border 4 2 5" xfId="11765" xr:uid="{A91A46E4-7DCE-4E74-A9C0-D9DF01FBDCCD}"/>
    <cellStyle name="Border 4 2 5 2" xfId="10087" xr:uid="{5B00B8EC-9359-4D0D-AE8E-99D452CAAB4C}"/>
    <cellStyle name="Border 4 3" xfId="7000" xr:uid="{46673F57-F69E-4839-881B-B5BF7F82BA0D}"/>
    <cellStyle name="Border 4 3 2" xfId="11733" xr:uid="{E275A536-7C9E-4C91-80AD-8EC906C1BEA5}"/>
    <cellStyle name="Calc Currency (0)" xfId="131" xr:uid="{0C440576-F309-4C6C-9435-CB12114C937D}"/>
    <cellStyle name="Calc Currency (0) 2" xfId="616" xr:uid="{AAE4D2A2-674C-4A06-A72F-6C23950E8EDE}"/>
    <cellStyle name="Calc Currency (2)" xfId="132" xr:uid="{44A72373-0E63-4E73-AA74-EA35E13F3B54}"/>
    <cellStyle name="Calc Currency (2) 2" xfId="617" xr:uid="{9C2DF9AD-89CC-4799-AC23-AA0C8E1B854F}"/>
    <cellStyle name="Calc Percent (0)" xfId="133" xr:uid="{414F6257-DBE0-4328-9DE8-41042B6D1D68}"/>
    <cellStyle name="Calc Percent (0) 2" xfId="618" xr:uid="{C4D9146F-2815-4ED9-8E20-677BDFFF1150}"/>
    <cellStyle name="Calc Percent (1)" xfId="134" xr:uid="{10CE49C1-2F94-4EC5-89EC-BF0974177A8C}"/>
    <cellStyle name="Calc Percent (1) 2" xfId="619" xr:uid="{425FC252-1CAC-42BA-AC15-FD2AB06A0231}"/>
    <cellStyle name="Calc Percent (2)" xfId="135" xr:uid="{A997F773-B8AA-40B4-A83C-E23B9D167DFB}"/>
    <cellStyle name="Calc Percent (2) 2" xfId="620" xr:uid="{D242F0B0-DC94-43F8-91B4-400211A620EF}"/>
    <cellStyle name="Calc Units (0)" xfId="136" xr:uid="{190450A0-EF32-4E1A-89E3-56515D60D43B}"/>
    <cellStyle name="Calc Units (0) 2" xfId="621" xr:uid="{1551EF36-C9CA-4775-9C32-D67D740DD77A}"/>
    <cellStyle name="Calc Units (1)" xfId="137" xr:uid="{6FF9522A-F30C-4328-9D62-48E6D0ADC78A}"/>
    <cellStyle name="Calc Units (1) 2" xfId="622" xr:uid="{D893DDC3-536C-4CE1-A448-455C0FD11D58}"/>
    <cellStyle name="Calc Units (2)" xfId="138" xr:uid="{70D1DF2B-C237-4D7C-8CE1-3C9E06767DA0}"/>
    <cellStyle name="Calc Units (2) 2" xfId="623" xr:uid="{5E38AA5B-0061-40F0-9E90-04B694DC18A9}"/>
    <cellStyle name="Calculation 2" xfId="139" xr:uid="{2248D9E7-0D8C-46D5-8202-73D1EAF944CA}"/>
    <cellStyle name="Calculation 2 2" xfId="1807" xr:uid="{955468BC-84F2-45E1-B78A-22E1EEF0F88E}"/>
    <cellStyle name="Calculation 2 2 2" xfId="7834" xr:uid="{5335D1DA-A37B-45C6-B31B-3003B2035387}"/>
    <cellStyle name="Calculation 2 3" xfId="2372" xr:uid="{DE83455F-78B2-4698-9554-A294DA1209B6}"/>
    <cellStyle name="Check Cell 2" xfId="140" xr:uid="{AD0D5FEB-0DC2-4D36-8C86-826C9C5D39BD}"/>
    <cellStyle name="Comma" xfId="1" builtinId="3"/>
    <cellStyle name="Comma  - Style1" xfId="141" xr:uid="{A489FDBA-081F-4A9C-B91F-FCD8E1EB6AB0}"/>
    <cellStyle name="Comma  - Style2" xfId="142" xr:uid="{85D9F58F-E6D1-4342-A25A-8EA896D72039}"/>
    <cellStyle name="Comma  - Style3" xfId="143" xr:uid="{8C14306C-6816-4462-AD04-18146425EDDB}"/>
    <cellStyle name="Comma  - Style4" xfId="144" xr:uid="{CAE3861E-0259-4339-A000-C547B8E6FF40}"/>
    <cellStyle name="Comma  - Style5" xfId="145" xr:uid="{5A5074A2-16CA-4A34-B38F-6616D1FF8591}"/>
    <cellStyle name="Comma  - Style6" xfId="146" xr:uid="{7E278F45-3A76-4BBE-85F8-953F09B42B3A}"/>
    <cellStyle name="Comma  - Style7" xfId="147" xr:uid="{8B3C454E-9C73-40B8-9543-22B4CB1CAB77}"/>
    <cellStyle name="Comma  - Style8" xfId="148" xr:uid="{B48EA2DE-06B2-41EF-BED5-49017FA38173}"/>
    <cellStyle name="Comma [0] 2" xfId="1422" xr:uid="{894AE827-CAD3-4206-A542-057B0FD5C373}"/>
    <cellStyle name="Comma [0] 2 2" xfId="1578" xr:uid="{6D3D1747-F134-4FEB-B775-965B3FCAF801}"/>
    <cellStyle name="Comma [0] 2 2 2" xfId="1848" xr:uid="{A6093668-FA2C-4467-B0F3-11B36086839D}"/>
    <cellStyle name="Comma [0] 2 2 3" xfId="1860" xr:uid="{ED471214-3FE7-4EC2-A78D-5353CAC46C39}"/>
    <cellStyle name="Comma [0] 2 3 2" xfId="1576" xr:uid="{48DEAD5D-12F2-4611-B027-E67F37D387DC}"/>
    <cellStyle name="Comma [0] 3" xfId="1444" xr:uid="{D5FC1F43-490C-4F8C-B5FC-967B294B0050}"/>
    <cellStyle name="Comma [0] 3 2" xfId="1858" xr:uid="{57F677F2-DD7C-4CC6-B799-B7E16DA985CF}"/>
    <cellStyle name="Comma [0] 3 2 2" xfId="1851" xr:uid="{2071F040-2D9A-4513-B5DE-5FD6A2FA4766}"/>
    <cellStyle name="Comma [0] 3 2 2 2" xfId="2216" xr:uid="{906655D2-41FD-4E70-BEA9-E2FD419E9843}"/>
    <cellStyle name="Comma [0] 3 2 2 2 2" xfId="5366" xr:uid="{822339E1-4541-4FBA-A90F-0D68674DF408}"/>
    <cellStyle name="Comma [0] 3 2 2 2 2 2" xfId="8222" xr:uid="{B8345D42-5F72-45E2-83BC-3DDA7DC4A592}"/>
    <cellStyle name="Comma [0] 3 2 2 2 3" xfId="6491" xr:uid="{A36883D9-9D8C-45B7-B2AE-D5E3F17987DD}"/>
    <cellStyle name="Comma [0] 3 2 2 2 4" xfId="10557" xr:uid="{92FE65E1-91FE-4FE3-9E1E-83761537B0AB}"/>
    <cellStyle name="Comma [0] 3 2 2 3" xfId="5100" xr:uid="{1C06B448-C3A2-427C-8B01-3DD14EA9A29D}"/>
    <cellStyle name="Comma [0] 3 2 2 3 2" xfId="7880" xr:uid="{19E4FC3D-6228-4734-9C5C-986E375D587D}"/>
    <cellStyle name="Comma [0] 3 2 2 4" xfId="6152" xr:uid="{BC86C755-ECF9-4216-A0E8-F87B9D20E67D}"/>
    <cellStyle name="Comma [0] 3 2 2 5" xfId="7047" xr:uid="{52A19921-1F9C-4AD6-BC16-1CCB14BE7D10}"/>
    <cellStyle name="Comma [0] 3 2 3" xfId="2219" xr:uid="{10DAEE2D-48D5-4F20-81EE-EFFB352FC455}"/>
    <cellStyle name="Comma [0] 3 2 3 2" xfId="5369" xr:uid="{F5EB69F0-0627-48FE-8420-51F9CEE785E8}"/>
    <cellStyle name="Comma [0] 3 2 3 2 2" xfId="8224" xr:uid="{E8E2D153-5B61-4255-A7F1-251F47C93031}"/>
    <cellStyle name="Comma [0] 3 2 3 3" xfId="6493" xr:uid="{F2FFCD62-3A6F-4521-A88C-0DD037230D75}"/>
    <cellStyle name="Comma [0] 3 2 3 4" xfId="5735" xr:uid="{BA897FEF-56CB-4A65-A7E2-789D6A9550AF}"/>
    <cellStyle name="Comma [0] 3 2 4" xfId="5103" xr:uid="{7431F226-E704-40A0-B228-DEDEB7196D7E}"/>
    <cellStyle name="Comma [0] 3 2 4 2" xfId="7885" xr:uid="{507F2446-BABE-415F-904D-71E56728AF33}"/>
    <cellStyle name="Comma [0] 3 2 5" xfId="6157" xr:uid="{DD19EF9C-40F5-4892-9C65-E90AE615A025}"/>
    <cellStyle name="Comma [0] 3 2 6" xfId="10254" xr:uid="{E1AFA71D-97EB-4AE8-B825-E746C8E59C1F}"/>
    <cellStyle name="Comma [0] 4" xfId="1483" xr:uid="{7CADB939-28D4-4DE1-85FA-D41A96806376}"/>
    <cellStyle name="Comma [0] 4 2" xfId="1853" xr:uid="{64D8B187-07FB-4B1F-ADFB-89CA5B7EA5C7}"/>
    <cellStyle name="Comma [0] 4 2 2" xfId="2217" xr:uid="{F94EA9B6-FFE6-4BA6-9F41-21C0576E3278}"/>
    <cellStyle name="Comma [0] 4 2 2 2" xfId="5367" xr:uid="{B60DB144-F65B-4C88-AE2E-784765B0B78A}"/>
    <cellStyle name="Comma [0] 4 2 2 2 2" xfId="8223" xr:uid="{EE3A206C-15A8-4D41-9AE8-DC34FC181C82}"/>
    <cellStyle name="Comma [0] 4 2 2 3" xfId="6492" xr:uid="{9C0B2151-96F4-4F99-AB85-BD4582E05C85}"/>
    <cellStyle name="Comma [0] 4 2 2 4" xfId="10641" xr:uid="{DE8F5FAC-C999-441A-9F31-27719FACA2FB}"/>
    <cellStyle name="Comma [0] 4 2 3" xfId="5101" xr:uid="{836C360A-D3D9-490B-B1A1-77B988269C14}"/>
    <cellStyle name="Comma [0] 4 2 3 2" xfId="7881" xr:uid="{3B353255-B0B7-4FC7-906A-89D0316405B7}"/>
    <cellStyle name="Comma [0] 4 2 4" xfId="6154" xr:uid="{4EAA0920-5583-4672-84AC-49F103554B84}"/>
    <cellStyle name="Comma [0] 4 2 5" xfId="10202" xr:uid="{1ABB7308-8E08-4475-949D-E806A1ADEBE5}"/>
    <cellStyle name="Comma [0] 5" xfId="1849" xr:uid="{9555A6B0-ABA3-4616-B062-3FCB77B6687D}"/>
    <cellStyle name="Comma [0] 9" xfId="1847" xr:uid="{6509D1C3-A8FA-4889-B7D3-13BC1E175997}"/>
    <cellStyle name="Comma [0] 9 2" xfId="2215" xr:uid="{B7652967-9E20-4D85-8FC0-13AEC6487462}"/>
    <cellStyle name="Comma [0] 9 2 2" xfId="5365" xr:uid="{69297340-7587-468B-B4F1-C9061A4CA35E}"/>
    <cellStyle name="Comma [0] 9 2 2 2" xfId="8221" xr:uid="{D72B0889-7DFE-45A4-A70A-B0D5D05BE33C}"/>
    <cellStyle name="Comma [0] 9 2 3" xfId="6490" xr:uid="{88A59443-9FF4-4E6B-A908-BC01553252EB}"/>
    <cellStyle name="Comma [0] 9 2 4" xfId="10742" xr:uid="{E04350D7-7127-43D7-8E1D-4AB883FB5F76}"/>
    <cellStyle name="Comma [0] 9 3" xfId="5099" xr:uid="{891CD58E-D1EB-48BB-A1F5-FB5EA879D57F}"/>
    <cellStyle name="Comma [0] 9 3 2" xfId="7879" xr:uid="{A1D42016-DBC4-4451-ACD4-83EFA276942F}"/>
    <cellStyle name="Comma [0] 9 4" xfId="6151" xr:uid="{30EE1D79-3EC2-4E22-8B04-A5484F2CF748}"/>
    <cellStyle name="Comma [0] 9 5" xfId="10871" xr:uid="{5C0266AC-C65E-46BF-9B2F-B656A04DF46A}"/>
    <cellStyle name="Comma [00]" xfId="149" xr:uid="{DC6DA51A-A1A3-4096-A8C2-472C7DB1500B}"/>
    <cellStyle name="Comma [00] 2" xfId="625" xr:uid="{08BDE1C8-DE13-44FA-8390-478454223DE6}"/>
    <cellStyle name="Comma 10" xfId="13" xr:uid="{CBF77512-8E7E-4A64-8B83-1B245EA6FAE5}"/>
    <cellStyle name="Comma 10 10" xfId="753" xr:uid="{2B10A46B-9068-4840-AE59-136FFDD85138}"/>
    <cellStyle name="Comma 10 10 2" xfId="3685" xr:uid="{99B948C9-0337-4D40-8362-80DA40B6852F}"/>
    <cellStyle name="Comma 10 11" xfId="754" xr:uid="{3BA46EEE-989D-4C49-8B31-F72CF935C843}"/>
    <cellStyle name="Comma 10 11 2" xfId="8704" xr:uid="{7C816224-FF60-4F95-B9BB-0C07BC069771}"/>
    <cellStyle name="Comma 10 12" xfId="755" xr:uid="{F4C5D6F5-6384-43BE-81BD-623BC80FD1CE}"/>
    <cellStyle name="Comma 10 12 2" xfId="8729" xr:uid="{FF9FFE2D-E5CB-408B-BDF3-FEA4256D12A3}"/>
    <cellStyle name="Comma 10 13" xfId="756" xr:uid="{F917228A-EECE-4466-8B0D-78146ADBA53B}"/>
    <cellStyle name="Comma 10 13 2" xfId="7537" xr:uid="{2F033BA2-22BC-4519-B520-0AFA94A1AAC0}"/>
    <cellStyle name="Comma 10 14" xfId="757" xr:uid="{474B3476-D00B-4B7D-9446-61D11B2F4B72}"/>
    <cellStyle name="Comma 10 14 2" xfId="8461" xr:uid="{607CC425-63AD-4911-A57C-27C8F56D3652}"/>
    <cellStyle name="Comma 10 15" xfId="758" xr:uid="{C570E730-31D6-4C9B-975F-440B12CA856F}"/>
    <cellStyle name="Comma 10 16" xfId="759" xr:uid="{EE2CB293-48FA-42DE-B68F-0EBEFD896FEB}"/>
    <cellStyle name="Comma 10 17" xfId="760" xr:uid="{C1A1E00A-C3D4-4466-8686-1D3B90F117C9}"/>
    <cellStyle name="Comma 10 18" xfId="761" xr:uid="{3A77F90C-93C6-4B27-9154-375EB171E125}"/>
    <cellStyle name="Comma 10 19" xfId="762" xr:uid="{27188354-DD98-4EE5-B875-0CA0BDFE2F4D}"/>
    <cellStyle name="Comma 10 2" xfId="150" xr:uid="{5C5A533D-2E80-4896-9D5E-FCE226EC2EF6}"/>
    <cellStyle name="Comma 10 2 2" xfId="763" xr:uid="{D6762178-3ED4-4721-8B63-E0D6EF4D11E4}"/>
    <cellStyle name="Comma 10 2 2 2" xfId="2560" xr:uid="{4AAD1158-ADC8-4CDC-B1F4-209628E26AE0}"/>
    <cellStyle name="Comma 10 2 2 3" xfId="1907" xr:uid="{788583FA-0DB6-4ABE-854B-890062E5FB57}"/>
    <cellStyle name="Comma 10 2 2 4" xfId="9602" xr:uid="{F9D26ED3-D2A7-450C-9E90-FB2EABDBEBDC}"/>
    <cellStyle name="Comma 10 2 3" xfId="3057" xr:uid="{AD121F18-9CBE-4737-8E07-EA3FEB3145FC}"/>
    <cellStyle name="Comma 10 2 3 2" xfId="3114" xr:uid="{4DCC1F38-28FF-417A-A56A-A59011D408E0}"/>
    <cellStyle name="Comma 10 20" xfId="764" xr:uid="{3FA22F7F-B212-429B-9E02-B90E5FBC222A}"/>
    <cellStyle name="Comma 10 21" xfId="765" xr:uid="{4B0D8FD7-77F1-40AD-9CA8-0E6B5CAF1A32}"/>
    <cellStyle name="Comma 10 22" xfId="766" xr:uid="{156849F0-54D8-4238-B4DA-A18325D69268}"/>
    <cellStyle name="Comma 10 23" xfId="767" xr:uid="{153E91CF-EAEA-4896-8881-36F9459DF966}"/>
    <cellStyle name="Comma 10 24" xfId="768" xr:uid="{7D81CFDC-88BE-4F13-962A-511B7390F3BE}"/>
    <cellStyle name="Comma 10 25" xfId="769" xr:uid="{830AB84F-8D03-41E0-9E99-997F9A9215CE}"/>
    <cellStyle name="Comma 10 26" xfId="2596" xr:uid="{7D61AC83-660E-433A-8A9A-18C6A56683F9}"/>
    <cellStyle name="Comma 10 27" xfId="2597" xr:uid="{06F6E919-ACFA-46CD-9B21-CBB9FE506738}"/>
    <cellStyle name="Comma 10 28" xfId="2683" xr:uid="{37ABCD37-C380-4706-B9E9-1DC2CF6BA3E1}"/>
    <cellStyle name="Comma 10 29" xfId="2684" xr:uid="{BC11FA4A-8557-4FB3-8E13-9B41F0FC75B0}"/>
    <cellStyle name="Comma 10 3" xfId="151" xr:uid="{818A3DFD-D968-4E03-AD3A-F45744517FD9}"/>
    <cellStyle name="Comma 10 3 10" xfId="3159" xr:uid="{8382E08C-120A-4481-BA17-588968267F89}"/>
    <cellStyle name="Comma 10 3 11" xfId="3265" xr:uid="{C44F6A50-C0CB-443D-8283-834F028297AC}"/>
    <cellStyle name="Comma 10 3 12" xfId="3362" xr:uid="{D5967017-2580-47E3-B6EF-C0EF38F51B32}"/>
    <cellStyle name="Comma 10 3 2" xfId="770" xr:uid="{A65045C6-2C78-4577-A7FA-26741DF55197}"/>
    <cellStyle name="Comma 10 3 3" xfId="771" xr:uid="{8C7746F9-53F9-4E58-8FB6-B344803D7FDB}"/>
    <cellStyle name="Comma 10 3 4" xfId="772" xr:uid="{9C925957-CA22-4A52-98F6-0C37543FDD5A}"/>
    <cellStyle name="Comma 10 3 5" xfId="2598" xr:uid="{C8BBD605-EEFD-499D-BF2C-E698B1765424}"/>
    <cellStyle name="Comma 10 3 6" xfId="2685" xr:uid="{F460C667-8EEE-4B44-AAE1-10CF95B65BCF}"/>
    <cellStyle name="Comma 10 3 7" xfId="2686" xr:uid="{B02F9AF2-9E5E-46EB-9EA0-97EDAF1D8604}"/>
    <cellStyle name="Comma 10 3 8" xfId="2856" xr:uid="{CACFE2D7-EAC6-4F30-BB82-A5173DE28982}"/>
    <cellStyle name="Comma 10 3 9" xfId="2947" xr:uid="{4794AA49-6E27-485B-A5EA-C6D21F9C9180}"/>
    <cellStyle name="Comma 10 30" xfId="2857" xr:uid="{AFE9EE10-4210-4E06-B08E-F003A72245FC}"/>
    <cellStyle name="Comma 10 31" xfId="2858" xr:uid="{9F8AF9CE-1290-4E8E-9AAA-389C8D2A3FC5}"/>
    <cellStyle name="Comma 10 32" xfId="2948" xr:uid="{CEE18461-F13D-4039-BD99-AACF551F928F}"/>
    <cellStyle name="Comma 10 33" xfId="3033" xr:uid="{7AF432A8-A411-46E2-9DAE-749137135D32}"/>
    <cellStyle name="Comma 10 34" xfId="3036" xr:uid="{4872140F-709D-4757-A416-FF3A5685C1AD}"/>
    <cellStyle name="Comma 10 35" xfId="3038" xr:uid="{6E02E182-009C-4EDD-BCF9-785D3BDBD5BF}"/>
    <cellStyle name="Comma 10 36" xfId="3044" xr:uid="{B0532B74-FDE1-4AFC-A923-85CD0F4D971A}"/>
    <cellStyle name="Comma 10 37" xfId="3046" xr:uid="{C77768AB-E166-4A41-876A-E463EEA8B0E2}"/>
    <cellStyle name="Comma 10 38" xfId="3050" xr:uid="{62AF2589-6361-473A-86C1-22973DE96501}"/>
    <cellStyle name="Comma 10 39" xfId="3053" xr:uid="{42888CF3-C3DD-4C9C-8D71-33BA85607E30}"/>
    <cellStyle name="Comma 10 4" xfId="152" xr:uid="{561CAF56-0BC8-42BF-8A94-B560D35A2A8C}"/>
    <cellStyle name="Comma 10 4 10" xfId="3160" xr:uid="{A9D53BFA-C5ED-4A79-A670-AF7650C7702B}"/>
    <cellStyle name="Comma 10 4 11" xfId="3266" xr:uid="{3612849D-1EAA-40B4-B1BC-72FC7E014B29}"/>
    <cellStyle name="Comma 10 4 12" xfId="3363" xr:uid="{ABDD5D3A-4081-44E9-8F48-C75443B17EDD}"/>
    <cellStyle name="Comma 10 4 2" xfId="773" xr:uid="{8D7B9B32-D4F8-4391-9256-4BD587F065FE}"/>
    <cellStyle name="Comma 10 4 3" xfId="774" xr:uid="{A40625C4-E628-4A1D-85D0-E84852478F3A}"/>
    <cellStyle name="Comma 10 4 4" xfId="775" xr:uid="{A426B9E0-9719-41F8-8783-1F088A5CD99A}"/>
    <cellStyle name="Comma 10 4 5" xfId="2599" xr:uid="{C44C2C75-5A0A-4990-ACC8-83B8428FE134}"/>
    <cellStyle name="Comma 10 4 6" xfId="2687" xr:uid="{6624D22E-FBAC-4697-9E25-723098DE24FB}"/>
    <cellStyle name="Comma 10 4 7" xfId="2688" xr:uid="{985C3DE1-567D-409A-80D0-84D13A047746}"/>
    <cellStyle name="Comma 10 4 8" xfId="2859" xr:uid="{9FA2E82C-7D53-475F-AB58-84DCF508932F}"/>
    <cellStyle name="Comma 10 4 9" xfId="2949" xr:uid="{614EEBDF-4352-465A-A352-1C4B65A675AD}"/>
    <cellStyle name="Comma 10 40" xfId="3149" xr:uid="{8AAFEDC4-1788-4459-ADC0-A0A0611340CF}"/>
    <cellStyle name="Comma 10 41" xfId="3153" xr:uid="{DE71AA42-23A2-48AC-BC4F-1ACE6795A4B6}"/>
    <cellStyle name="Comma 10 42" xfId="3161" xr:uid="{106588AA-6A35-47A8-9E3D-47EC7CF1D5DF}"/>
    <cellStyle name="Comma 10 43" xfId="3267" xr:uid="{2A8154A6-C980-4B0B-A2EE-189696E3D348}"/>
    <cellStyle name="Comma 10 44" xfId="3364" xr:uid="{B852471F-CAB0-4912-B14D-E47D67436715}"/>
    <cellStyle name="Comma 10 5" xfId="153" xr:uid="{FE5A48B5-0871-4808-9E41-82FCBA4CE1B5}"/>
    <cellStyle name="Comma 10 5 10" xfId="3162" xr:uid="{B859A967-9716-4CC3-B35B-888E4DB64696}"/>
    <cellStyle name="Comma 10 5 11" xfId="3268" xr:uid="{C9619790-BB86-4425-BB2E-9607BE9B126B}"/>
    <cellStyle name="Comma 10 5 12" xfId="3365" xr:uid="{660AEB73-379D-413E-9383-4FF0BC502A65}"/>
    <cellStyle name="Comma 10 5 2" xfId="776" xr:uid="{16DC1360-0994-4889-8879-06CA342F8E16}"/>
    <cellStyle name="Comma 10 5 3" xfId="777" xr:uid="{79093CC1-41DD-4972-B22A-F453FCD8098A}"/>
    <cellStyle name="Comma 10 5 4" xfId="778" xr:uid="{694968EB-F4EA-4AF9-BF44-9D2FB8472C63}"/>
    <cellStyle name="Comma 10 5 5" xfId="2600" xr:uid="{05A5DBAA-09A4-4D1D-99F0-D984A021F47E}"/>
    <cellStyle name="Comma 10 5 6" xfId="2689" xr:uid="{4ACE90B7-B96B-4416-A772-C9F14832E14D}"/>
    <cellStyle name="Comma 10 5 7" xfId="2690" xr:uid="{167F4699-FD32-43AB-AAD2-7B46C3FD66E3}"/>
    <cellStyle name="Comma 10 5 8" xfId="2860" xr:uid="{482D6C9E-954D-4B8C-8167-73F417D2AEE7}"/>
    <cellStyle name="Comma 10 5 9" xfId="2950" xr:uid="{B6FE942F-70FC-47F5-BB07-1AF70FCE85E3}"/>
    <cellStyle name="Comma 10 6" xfId="779" xr:uid="{2332697C-B130-402C-8644-6764E3BC48DD}"/>
    <cellStyle name="Comma 10 6 2" xfId="8876" xr:uid="{31B81B51-13B9-4DAE-8199-4C12A19B7033}"/>
    <cellStyle name="Comma 10 7" xfId="780" xr:uid="{0F7EB750-ADDB-4340-A3DA-5D43CE6681F4}"/>
    <cellStyle name="Comma 10 7 2" xfId="8804" xr:uid="{2052176E-1DE4-4E68-BB19-1DFF57E4895E}"/>
    <cellStyle name="Comma 10 8" xfId="781" xr:uid="{DC51BABA-435A-4D6D-B63B-B4AEDFD61C20}"/>
    <cellStyle name="Comma 10 8 2" xfId="8490" xr:uid="{26D1F0DA-2108-463C-BCF6-BC251F28E2D8}"/>
    <cellStyle name="Comma 10 9" xfId="782" xr:uid="{DA4335DE-4C71-4FCB-94F6-02CC68C8A74F}"/>
    <cellStyle name="Comma 10 9 2" xfId="8542" xr:uid="{DC415794-96C1-49F1-83A5-B7FD03891422}"/>
    <cellStyle name="Comma 100" xfId="4027" xr:uid="{F3C1C766-120B-4BBD-A92D-EF8AE32257B3}"/>
    <cellStyle name="Comma 101" xfId="3903" xr:uid="{02D69C1C-D806-4E56-B3E4-1D24D19C877A}"/>
    <cellStyle name="Comma 102" xfId="4021" xr:uid="{7E726764-4F43-427B-BE8B-38D7E63223C6}"/>
    <cellStyle name="Comma 103" xfId="3940" xr:uid="{EAC1E601-BB36-45B1-8485-65037A9FFE14}"/>
    <cellStyle name="Comma 104" xfId="4050" xr:uid="{14AAB998-5FBC-4F12-B304-1832DCC4E9F1}"/>
    <cellStyle name="Comma 104 2" xfId="4193" xr:uid="{9937BFBB-D19D-4D82-91FA-A813878EE948}"/>
    <cellStyle name="Comma 104 2 2" xfId="4674" xr:uid="{FD372DCB-23B9-490E-BE04-F6CA76BFC74A}"/>
    <cellStyle name="Comma 104 2 2 2" xfId="11504" xr:uid="{CE28C3B7-035E-4E7B-BCDD-2967CF54C224}"/>
    <cellStyle name="Comma 104 2 2 3" xfId="6721" xr:uid="{93EE3876-AEFA-4609-A86A-BB25DD649C16}"/>
    <cellStyle name="Comma 104 2 3" xfId="11105" xr:uid="{1C9F4A7E-903B-4750-8AB6-5857E1DFC726}"/>
    <cellStyle name="Comma 104 2 4" xfId="6935" xr:uid="{E14375AB-5D54-4790-B8F2-899390F51C89}"/>
    <cellStyle name="Comma 104 3" xfId="4542" xr:uid="{6339E695-4443-4E4F-9DFA-210B0D61096E}"/>
    <cellStyle name="Comma 104 3 2" xfId="11372" xr:uid="{F1331B02-5338-44C6-AD06-5BCA05DDA763}"/>
    <cellStyle name="Comma 104 3 3" xfId="5805" xr:uid="{40B33561-C21A-4F95-B583-90D2F967EAEA}"/>
    <cellStyle name="Comma 104 4" xfId="10966" xr:uid="{D3FE30BE-15A7-4547-B3A5-89E4EABE6ED4}"/>
    <cellStyle name="Comma 104 5" xfId="10786" xr:uid="{79EC04DF-3635-47E7-B2C1-C3072D4A047A}"/>
    <cellStyle name="Comma 105" xfId="4057" xr:uid="{BD5D3406-933B-4B3F-B7DE-1BFA94225728}"/>
    <cellStyle name="Comma 106" xfId="4195" xr:uid="{299DF8EE-EE12-4FAF-A4CF-D77DCECD704E}"/>
    <cellStyle name="Comma 107" xfId="4197" xr:uid="{092B70E3-AA89-476C-906E-8A8FDB39D2B7}"/>
    <cellStyle name="Comma 108" xfId="4201" xr:uid="{C5F84EA9-B288-4171-AFB5-B25F43BF461C}"/>
    <cellStyle name="Comma 109" xfId="4199" xr:uid="{D2777676-5649-4CEB-866C-4C94D4DF9E3A}"/>
    <cellStyle name="Comma 11" xfId="154" xr:uid="{E51A1DCD-83E6-42C5-AA98-D39B72C5B12C}"/>
    <cellStyle name="Comma 11 10" xfId="2691" xr:uid="{568B3EDA-9AE9-4D02-880D-CA68D10686D0}"/>
    <cellStyle name="Comma 11 11" xfId="2861" xr:uid="{E78F2CE6-43DA-4085-B6B8-32AAAB25B5B0}"/>
    <cellStyle name="Comma 11 12" xfId="2951" xr:uid="{B56577B6-4ACB-4D20-B5B2-21AECD687D25}"/>
    <cellStyle name="Comma 11 13" xfId="3163" xr:uid="{78DB3CC3-05C0-4F63-BE58-F43E92E9CE6D}"/>
    <cellStyle name="Comma 11 14" xfId="3269" xr:uid="{6CBD2587-E95D-4279-872C-90B34AFCFDA1}"/>
    <cellStyle name="Comma 11 15" xfId="3366" xr:uid="{9E50C3AE-8178-438B-9F8B-4C4A92FBC35E}"/>
    <cellStyle name="Comma 11 2" xfId="155" xr:uid="{8344BA5C-50FE-448D-877F-9078D0EABA36}"/>
    <cellStyle name="Comma 11 2 10" xfId="2952" xr:uid="{065E3E0D-4C5F-43BC-94BF-19EAD5C5FE97}"/>
    <cellStyle name="Comma 11 2 11" xfId="3164" xr:uid="{CC68B9EB-F581-4FF9-89A3-3CA26924FA34}"/>
    <cellStyle name="Comma 11 2 12" xfId="3270" xr:uid="{BBCD7248-1451-4041-ADD0-B64C1A062CB1}"/>
    <cellStyle name="Comma 11 2 13" xfId="3367" xr:uid="{42C21CB9-26C0-4F95-B53F-C29DFB606EBC}"/>
    <cellStyle name="Comma 11 2 2" xfId="783" xr:uid="{012D4B9F-568D-4ECF-AC92-1D421C07A65C}"/>
    <cellStyle name="Comma 11 2 2 2" xfId="784" xr:uid="{2B21F789-27FD-480B-8D19-92335F6D22A7}"/>
    <cellStyle name="Comma 11 2 2 3" xfId="2601" xr:uid="{E60B4822-A67F-45C2-B0EE-5DAB0961FA50}"/>
    <cellStyle name="Comma 11 2 2 4" xfId="2692" xr:uid="{7EDE5AA8-E6B1-4793-A818-06DFE2801102}"/>
    <cellStyle name="Comma 11 2 2 5" xfId="2693" xr:uid="{8E9CAC7F-9890-467F-BDDF-EC2B90F8DFDA}"/>
    <cellStyle name="Comma 11 2 2 6" xfId="2862" xr:uid="{B70F6B4D-9828-4C16-82A4-19A99F5F1B8E}"/>
    <cellStyle name="Comma 11 2 2 7" xfId="2953" xr:uid="{367FCE0F-3033-4E54-BED5-8532352B4E5E}"/>
    <cellStyle name="Comma 11 2 2 8" xfId="3368" xr:uid="{19FF01CA-4D47-43C5-8AF2-AFEEFDB77DB0}"/>
    <cellStyle name="Comma 11 2 3" xfId="785" xr:uid="{55E4E991-5761-4219-B062-F71CBF2D21C4}"/>
    <cellStyle name="Comma 11 2 4" xfId="786" xr:uid="{878063B9-C931-4B0A-BAA7-297C3BA86534}"/>
    <cellStyle name="Comma 11 2 5" xfId="787" xr:uid="{B1C43FD2-1389-4C54-A56C-4E8638634281}"/>
    <cellStyle name="Comma 11 2 6" xfId="2602" xr:uid="{BA54605B-94AB-4C93-A29D-1C2B629F1AA5}"/>
    <cellStyle name="Comma 11 2 7" xfId="2694" xr:uid="{2B97CCE5-3017-4A79-A83D-739BD8C6BF2C}"/>
    <cellStyle name="Comma 11 2 8" xfId="2695" xr:uid="{A360009F-5A31-4879-87C8-07DB0D71E5B6}"/>
    <cellStyle name="Comma 11 2 9" xfId="2863" xr:uid="{C4D91833-2345-4686-88B8-074348598A3C}"/>
    <cellStyle name="Comma 11 3" xfId="156" xr:uid="{770A6B05-778C-4DF7-B055-E9F4334F8996}"/>
    <cellStyle name="Comma 11 3 10" xfId="3271" xr:uid="{35E568AF-3C4B-4706-8820-B42F9D45DC40}"/>
    <cellStyle name="Comma 11 3 11" xfId="3369" xr:uid="{CEC508C8-5381-4ACD-84A2-4A83739F8098}"/>
    <cellStyle name="Comma 11 3 2" xfId="788" xr:uid="{8C02A3A3-0E7F-4E69-93E1-24FDA4BD1296}"/>
    <cellStyle name="Comma 11 3 3" xfId="789" xr:uid="{FC050299-EE5C-471E-9182-C34DB9BFE6F4}"/>
    <cellStyle name="Comma 11 3 4" xfId="2603" xr:uid="{4CB096EC-43AB-447A-B304-651DE99B5D80}"/>
    <cellStyle name="Comma 11 3 5" xfId="2696" xr:uid="{36AAA055-34C1-4428-A2F6-0CD659A789D2}"/>
    <cellStyle name="Comma 11 3 6" xfId="2697" xr:uid="{207682BB-923D-46BE-B3B7-055CBC75B9D7}"/>
    <cellStyle name="Comma 11 3 7" xfId="2864" xr:uid="{2392444D-EFBD-43FE-8936-8126880DEB8C}"/>
    <cellStyle name="Comma 11 3 8" xfId="2954" xr:uid="{CA95DB2A-DF66-469A-830F-06CD35B26CB2}"/>
    <cellStyle name="Comma 11 3 9" xfId="3165" xr:uid="{6F8465F8-DCD2-4B4B-BBE5-E676A4A5DE09}"/>
    <cellStyle name="Comma 11 4" xfId="790" xr:uid="{9F44602B-21AB-4ADF-AC2D-54C9D9E53323}"/>
    <cellStyle name="Comma 11 4 2" xfId="791" xr:uid="{569BAEAD-D8A4-476E-856A-2CC49296B5A3}"/>
    <cellStyle name="Comma 11 4 3" xfId="2604" xr:uid="{05E3C16E-EDA3-44BC-A402-1E504CD4BDDE}"/>
    <cellStyle name="Comma 11 4 4" xfId="2698" xr:uid="{CD489EA6-AB5E-4CD9-B9B6-E8480E41B3CB}"/>
    <cellStyle name="Comma 11 4 5" xfId="2699" xr:uid="{B422A8D4-DA40-4DDF-BE2D-C961D866552C}"/>
    <cellStyle name="Comma 11 4 6" xfId="2865" xr:uid="{C59415B5-0E2B-4D2E-BF8C-2CDAEC5D39A8}"/>
    <cellStyle name="Comma 11 4 7" xfId="2955" xr:uid="{DA5612C1-930F-419B-97BE-05BDB1D71F12}"/>
    <cellStyle name="Comma 11 4 8" xfId="3370" xr:uid="{92A36EB2-49E3-4802-B723-424DC3F01A08}"/>
    <cellStyle name="Comma 11 5" xfId="792" xr:uid="{835907DD-CD24-4147-ADAA-941A907106E1}"/>
    <cellStyle name="Comma 11 6" xfId="793" xr:uid="{1BA68358-A0D4-4048-B8F7-25542A3B4A62}"/>
    <cellStyle name="Comma 11 7" xfId="794" xr:uid="{9123E8F7-E235-47CC-BCE9-BD1E5FF91B9A}"/>
    <cellStyle name="Comma 11 8" xfId="2605" xr:uid="{3E771567-4988-4340-90D9-BD910AE001EA}"/>
    <cellStyle name="Comma 11 9" xfId="2700" xr:uid="{692442D5-A456-4AB2-82B4-6BFFADFC6BB3}"/>
    <cellStyle name="Comma 110" xfId="4203" xr:uid="{45615AEB-B9F3-4958-8D1C-EE1ACF1FEB18}"/>
    <cellStyle name="Comma 111" xfId="4228" xr:uid="{112C3E7E-E6F7-4234-8039-9947CC0C4BAE}"/>
    <cellStyle name="Comma 112" xfId="4218" xr:uid="{71BF1146-BF6C-414D-BE6D-3A2716C55197}"/>
    <cellStyle name="Comma 113" xfId="4269" xr:uid="{87F25D60-AC3F-47F0-8112-1CBC13C17DB8}"/>
    <cellStyle name="Comma 114" xfId="4290" xr:uid="{F3048A63-D1C9-466E-AAC8-408478D18B58}"/>
    <cellStyle name="Comma 115" xfId="4327" xr:uid="{C083264D-3C9D-4D43-88DC-792F38F9BDC6}"/>
    <cellStyle name="Comma 116" xfId="4287" xr:uid="{72E10B7E-24A5-4618-AA1B-7D38205DD632}"/>
    <cellStyle name="Comma 117" xfId="4294" xr:uid="{B1A0E604-DD18-4712-AE1D-EB8068A4327A}"/>
    <cellStyle name="Comma 118" xfId="4312" xr:uid="{0C4B1FF7-4B98-4CFE-9A4B-046F1A8AE2FF}"/>
    <cellStyle name="Comma 119" xfId="4388" xr:uid="{143555F7-C2CC-4AAE-8187-DFEC7BA00ECF}"/>
    <cellStyle name="Comma 12" xfId="157" xr:uid="{A50B07DF-F26B-4990-94CC-3B69335572D9}"/>
    <cellStyle name="Comma 12 2" xfId="158" xr:uid="{98865AB9-EDAB-4B3C-9ED1-B435EDC306AB}"/>
    <cellStyle name="Comma 12 2 10" xfId="3272" xr:uid="{90D5C1A5-52AB-4488-BE0F-4642E36C7AE0}"/>
    <cellStyle name="Comma 12 2 11" xfId="3371" xr:uid="{4E36F446-8D09-4312-9004-FC44917BE6C6}"/>
    <cellStyle name="Comma 12 2 2" xfId="795" xr:uid="{14279366-C11E-4A1B-BE67-4D939FD5050A}"/>
    <cellStyle name="Comma 12 2 3" xfId="796" xr:uid="{9516686D-FDD6-421A-858F-31A9B3868D1E}"/>
    <cellStyle name="Comma 12 2 4" xfId="2606" xr:uid="{357FF367-6631-447B-A22F-2782031C3F62}"/>
    <cellStyle name="Comma 12 2 5" xfId="2701" xr:uid="{87D4AA63-40BB-44CE-A115-5512CE52D328}"/>
    <cellStyle name="Comma 12 2 6" xfId="2702" xr:uid="{6928FAE6-465E-474F-A74E-72B4FAA7D4D9}"/>
    <cellStyle name="Comma 12 2 7" xfId="2866" xr:uid="{CFC2C6AE-02DD-468C-9F71-BECAD8A8C8E8}"/>
    <cellStyle name="Comma 12 2 8" xfId="2956" xr:uid="{593EC4E5-3389-49E2-A73C-5F5E3C4C78DC}"/>
    <cellStyle name="Comma 12 2 9" xfId="3166" xr:uid="{B5F8A737-F250-49DE-9520-586097C96CEC}"/>
    <cellStyle name="Comma 12 3" xfId="797" xr:uid="{CC94E4F1-8655-467F-98C1-07E64C28062A}"/>
    <cellStyle name="Comma 12 4" xfId="1591" xr:uid="{50EF42C7-F83C-4C94-B036-BF1572CAF022}"/>
    <cellStyle name="Comma 12 5" xfId="1585" xr:uid="{8C1AE739-017F-450E-A59D-C54E938D4B87}"/>
    <cellStyle name="Comma 120" xfId="4285" xr:uid="{11B6F849-B984-42B3-8BE6-255766592A9E}"/>
    <cellStyle name="Comma 121" xfId="4289" xr:uid="{433A7CF0-9087-4068-9E71-D1CC6DDFD4C8}"/>
    <cellStyle name="Comma 122" xfId="4314" xr:uid="{909EAF72-64BA-487E-B10C-E7F4B406C51B}"/>
    <cellStyle name="Comma 123" xfId="4389" xr:uid="{7BCE71C1-87AC-47AD-BBF1-1AE66B34BB32}"/>
    <cellStyle name="Comma 124" xfId="4282" xr:uid="{5BE12940-9049-4111-A5AF-0CE1DF4E6F77}"/>
    <cellStyle name="Comma 125" xfId="4288" xr:uid="{F791BDDB-5B81-4EC9-934C-2582C5A27507}"/>
    <cellStyle name="Comma 126" xfId="4396" xr:uid="{2267B0B0-1CD8-467E-8EEC-72381723FEA7}"/>
    <cellStyle name="Comma 127" xfId="4805" xr:uid="{B5D655D4-9F80-445E-B76A-188842D7808D}"/>
    <cellStyle name="Comma 128" xfId="4807" xr:uid="{DE1B6620-8A50-417B-9C97-715014913BF1}"/>
    <cellStyle name="Comma 129" xfId="4809" xr:uid="{83FB4165-ADBE-4CD5-93D4-7063F5B67AC7}"/>
    <cellStyle name="Comma 13" xfId="159" xr:uid="{345CA7FF-2C0A-478D-8D89-1D3880D031BB}"/>
    <cellStyle name="Comma 13 10" xfId="2490" xr:uid="{BEFAB19C-C591-42E9-A43B-526C36F8D02B}"/>
    <cellStyle name="Comma 13 10 2" xfId="4405" xr:uid="{B9EEA546-B280-4516-863A-9A8E53D24B20}"/>
    <cellStyle name="Comma 13 10 2 2" xfId="8423" xr:uid="{ECF798A3-80BB-45D0-BE28-007E375D6410}"/>
    <cellStyle name="Comma 13 10 2 3" xfId="11243" xr:uid="{3A57348E-F8BA-4792-8FEE-4DBBB5CEC184}"/>
    <cellStyle name="Comma 13 10 3" xfId="9715" xr:uid="{B1054989-6BCE-47D8-8308-E7B7A055990A}"/>
    <cellStyle name="Comma 13 10 4" xfId="6709" xr:uid="{007840E6-0CEA-4E4C-9DDF-522D4819FD5E}"/>
    <cellStyle name="Comma 13 10 5" xfId="10610" xr:uid="{101D7823-3394-4E08-A3C0-DE5B7273BEE3}"/>
    <cellStyle name="Comma 13 11" xfId="2373" xr:uid="{02EE3D0F-B6E6-402F-8088-785BF0E83996}"/>
    <cellStyle name="Comma 13 11 2" xfId="5390" xr:uid="{C4472BCB-D085-4F6F-9540-8F75725EA899}"/>
    <cellStyle name="Comma 13 11 2 2" xfId="8346" xr:uid="{E6FF0D62-44AA-45C0-BCCE-61335E936048}"/>
    <cellStyle name="Comma 13 11 3" xfId="8583" xr:uid="{99087BA0-4937-4209-B606-322BD558EF11}"/>
    <cellStyle name="Comma 13 11 4" xfId="6627" xr:uid="{76FD9832-62C8-4FEB-8DFC-B49EEA20476C}"/>
    <cellStyle name="Comma 13 11 5" xfId="6766" xr:uid="{2D69C560-B061-45C6-8B3C-023268B6F7DE}"/>
    <cellStyle name="Comma 13 12" xfId="1373" xr:uid="{CC46C13B-CDFD-4A37-8D4F-E5DA6BB7A41B}"/>
    <cellStyle name="Comma 13 12 2" xfId="4814" xr:uid="{60017DA4-7F6B-443D-A3FA-2D30501BD982}"/>
    <cellStyle name="Comma 13 12 2 2" xfId="8452" xr:uid="{6B47C55C-B591-4CC1-8B5C-44282D64242D}"/>
    <cellStyle name="Comma 13 12 3" xfId="7419" xr:uid="{B5AB0B89-F405-4DE5-ABDC-61B7035D4A45}"/>
    <cellStyle name="Comma 13 12 4" xfId="10512" xr:uid="{1DBB958C-1BA6-4BE0-B035-8908F3535AFC}"/>
    <cellStyle name="Comma 13 13" xfId="3796" xr:uid="{E091EE54-CADE-4A34-8725-D14CCBAD2EA3}"/>
    <cellStyle name="Comma 13 13 2" xfId="9211" xr:uid="{3D8BD490-B124-4D6C-83FA-5ABF58EDA4E1}"/>
    <cellStyle name="Comma 13 14" xfId="7533" xr:uid="{5B46E439-66B0-451B-A11A-7752521CAFFD}"/>
    <cellStyle name="Comma 13 15" xfId="5689" xr:uid="{1E92DBB0-719B-42EB-8B8D-EBD25E0977E3}"/>
    <cellStyle name="Comma 13 16" xfId="6814" xr:uid="{AE575D4B-D9D6-4D6C-ACF7-B5158F2CD13D}"/>
    <cellStyle name="Comma 13 2" xfId="626" xr:uid="{BA7FF491-9344-435C-BF27-09DB023A55D3}"/>
    <cellStyle name="Comma 13 2 10" xfId="1663" xr:uid="{FD8DF689-11EA-4959-BAF0-645B3885B703}"/>
    <cellStyle name="Comma 13 2 10 2" xfId="4967" xr:uid="{314D5C13-3FBF-41AC-BB31-C5C728FA2F0B}"/>
    <cellStyle name="Comma 13 2 10 2 2" xfId="7722" xr:uid="{8423FFF0-F147-4E8E-BF7D-6BE166B8E4C4}"/>
    <cellStyle name="Comma 13 2 10 3" xfId="7689" xr:uid="{B506A531-0ADB-43DB-8528-2608ABF094B6}"/>
    <cellStyle name="Comma 13 2 10 4" xfId="10547" xr:uid="{F7B30BD9-E127-4F58-95C0-44FC4A0E9E9F}"/>
    <cellStyle name="Comma 13 2 11" xfId="3801" xr:uid="{8EFD5633-D0B9-4E05-AB36-081B82907768}"/>
    <cellStyle name="Comma 13 2 11 2" xfId="9224" xr:uid="{79E2EB39-FD95-4EF6-81FA-ECB83ADDA61C}"/>
    <cellStyle name="Comma 13 2 12" xfId="9396" xr:uid="{2574F377-8988-4BF6-935D-59A2030047A8}"/>
    <cellStyle name="Comma 13 2 13" xfId="5995" xr:uid="{1CBE6532-19CE-437B-BC44-3E19B2764C8E}"/>
    <cellStyle name="Comma 13 2 14" xfId="10416" xr:uid="{A7D7E070-28FB-4C11-BBA5-0B231380D66A}"/>
    <cellStyle name="Comma 13 2 2" xfId="799" xr:uid="{168806E9-44D2-4ED7-9B05-588CB722980B}"/>
    <cellStyle name="Comma 13 2 2 10" xfId="6173" xr:uid="{B3EC55D3-6F6B-4AD2-9F20-3BF9023E60F2}"/>
    <cellStyle name="Comma 13 2 2 10 2" xfId="11779" xr:uid="{28FDB37B-589A-4C2A-ADFF-E29B53C2A9FE}"/>
    <cellStyle name="Comma 13 2 2 11" xfId="5763" xr:uid="{9089132B-DF71-4A71-B8C2-74647D6EBD57}"/>
    <cellStyle name="Comma 13 2 2 2" xfId="2358" xr:uid="{2E3A7833-F570-4765-887E-E54918EC95F7}"/>
    <cellStyle name="Comma 13 2 2 2 2" xfId="3524" xr:uid="{3A647C49-6AFF-4F85-BDAC-460E6C03C070}"/>
    <cellStyle name="Comma 13 2 2 2 2 2" xfId="4556" xr:uid="{36634851-0769-4BDE-9F5C-B0B251C5E0F4}"/>
    <cellStyle name="Comma 13 2 2 2 2 2 2" xfId="5575" xr:uid="{DEAC77C0-8ECC-476B-9892-17B0DCF0D8BB}"/>
    <cellStyle name="Comma 13 2 2 2 2 2 2 2" xfId="11720" xr:uid="{9BFD183D-CD34-4D48-A025-8D670B124484}"/>
    <cellStyle name="Comma 13 2 2 2 2 2 3" xfId="8809" xr:uid="{150EB0A4-6DDD-4FAC-A5C9-C799BDC0D5BC}"/>
    <cellStyle name="Comma 13 2 2 2 2 2 4" xfId="11386" xr:uid="{7DB14628-64D8-4394-8FE5-EA08FB1719AE}"/>
    <cellStyle name="Comma 13 2 2 2 2 3" xfId="9729" xr:uid="{441C97BD-7785-4925-9897-CEDE8C395D59}"/>
    <cellStyle name="Comma 13 2 2 2 2 4" xfId="7171" xr:uid="{92A4AE10-4FBF-43CC-8555-4220D31AF566}"/>
    <cellStyle name="Comma 13 2 2 2 2 5" xfId="6930" xr:uid="{8606323A-E68A-4DAA-B03A-75C7A59875ED}"/>
    <cellStyle name="Comma 13 2 2 2 2 6" xfId="6794" xr:uid="{A5049226-A22A-4E53-BDD5-1FA7ABC1CD17}"/>
    <cellStyle name="Comma 13 2 2 2 3" xfId="4072" xr:uid="{82D63F49-09EA-45DA-A8B7-0F9DC4474AAC}"/>
    <cellStyle name="Comma 13 2 2 2 3 2" xfId="8333" xr:uid="{783F2EB1-F2DC-4F02-85BA-8654BC6E16AB}"/>
    <cellStyle name="Comma 13 2 2 2 3 3" xfId="10984" xr:uid="{ACBFF70A-E18B-4F72-B30B-8AFE51B91269}"/>
    <cellStyle name="Comma 13 2 2 2 4" xfId="9472" xr:uid="{9E48261E-24F7-404A-B8F0-137B2D0D33FA}"/>
    <cellStyle name="Comma 13 2 2 2 5" xfId="7495" xr:uid="{6FE32916-2CA0-4EF7-B067-3E7162D90EF7}"/>
    <cellStyle name="Comma 13 2 2 2 6" xfId="6613" xr:uid="{6C17AEAD-88FD-4287-9A36-9925C6EE43A9}"/>
    <cellStyle name="Comma 13 2 2 2 6 2" xfId="11809" xr:uid="{DC5FBCDA-7CBF-4170-A67B-102D0281F0B7}"/>
    <cellStyle name="Comma 13 2 2 2 7" xfId="6841" xr:uid="{A88F62EC-8537-49CA-AE5D-0D98C04B8AD7}"/>
    <cellStyle name="Comma 13 2 2 3" xfId="2235" xr:uid="{361F56D8-F2DF-4DDF-A2C3-B907D1C915ED}"/>
    <cellStyle name="Comma 13 2 2 3 2" xfId="3573" xr:uid="{40C2D867-DE5F-45E5-AE9E-08F0DBF043C5}"/>
    <cellStyle name="Comma 13 2 2 3 2 2" xfId="4780" xr:uid="{7AD7B15E-DDEA-4633-8941-2F6ADA45BCD7}"/>
    <cellStyle name="Comma 13 2 2 3 2 2 2" xfId="5596" xr:uid="{893D68CF-B626-43FA-B6AB-B359FC569374}"/>
    <cellStyle name="Comma 13 2 2 3 2 2 2 2" xfId="11727" xr:uid="{2540C508-B08A-435A-9AA3-520168A70805}"/>
    <cellStyle name="Comma 13 2 2 3 2 2 3" xfId="8857" xr:uid="{84367F01-9F43-4D8C-9849-E779B829D8EB}"/>
    <cellStyle name="Comma 13 2 2 3 2 2 4" xfId="11604" xr:uid="{6D93C2F1-340D-4083-A724-C56637DA1465}"/>
    <cellStyle name="Comma 13 2 2 3 2 3" xfId="9025" xr:uid="{F674D6AE-6DB4-45F9-91C7-995C9EA7C625}"/>
    <cellStyle name="Comma 13 2 2 3 2 4" xfId="7219" xr:uid="{04DD2044-D0AA-4F0E-86E3-F48D4C9BF27C}"/>
    <cellStyle name="Comma 13 2 2 3 2 5" xfId="6730" xr:uid="{CECBDF42-38EB-4E0B-8D70-C07BBF1046B9}"/>
    <cellStyle name="Comma 13 2 2 3 2 6" xfId="10419" xr:uid="{8348F530-C4EC-45E5-A194-B250661DC5FB}"/>
    <cellStyle name="Comma 13 2 2 3 3" xfId="4368" xr:uid="{01C6C447-5BBF-4EF7-9973-2008274E62D1}"/>
    <cellStyle name="Comma 13 2 2 3 3 2" xfId="8237" xr:uid="{72DE73CA-C481-425A-96AD-3CDC5AF7819D}"/>
    <cellStyle name="Comma 13 2 2 3 3 3" xfId="11223" xr:uid="{EFDA72B5-599D-431B-8B48-D35B2A9BD7C7}"/>
    <cellStyle name="Comma 13 2 2 3 4" xfId="9453" xr:uid="{28310FB8-A3BB-410B-8296-ADB0FCB542E7}"/>
    <cellStyle name="Comma 13 2 2 3 5" xfId="9589" xr:uid="{CFE3B959-3BE1-4E34-B0C5-E4767E6D9AB1}"/>
    <cellStyle name="Comma 13 2 2 3 6" xfId="6505" xr:uid="{6D114DEB-3036-4291-896A-53DFCC1DA9AF}"/>
    <cellStyle name="Comma 13 2 2 3 6 2" xfId="11768" xr:uid="{AE30D7DA-4317-4AE8-9C5E-2B0F4EE112A7}"/>
    <cellStyle name="Comma 13 2 2 3 7" xfId="10100" xr:uid="{A5D8F202-10BC-4029-93B8-02234EE10BE1}"/>
    <cellStyle name="Comma 13 2 2 4" xfId="3667" xr:uid="{74F91396-6C0E-4B65-9470-7A121A8668F6}"/>
    <cellStyle name="Comma 13 2 2 4 2" xfId="4420" xr:uid="{69D790BA-33CF-4761-8FFE-5C591C11599F}"/>
    <cellStyle name="Comma 13 2 2 4 2 2" xfId="9871" xr:uid="{28A4BDF4-1984-4F53-A53F-2A2B598AE064}"/>
    <cellStyle name="Comma 13 2 2 4 2 3" xfId="8934" xr:uid="{659EEA01-FA2F-4F2E-9F5D-05D8D429EAEC}"/>
    <cellStyle name="Comma 13 2 2 4 2 4" xfId="11256" xr:uid="{906A0918-DAA0-46F0-A8B4-23C532103F94}"/>
    <cellStyle name="Comma 13 2 2 4 3" xfId="9718" xr:uid="{0F740014-A6C4-4277-93C6-6C5816D75DBD}"/>
    <cellStyle name="Comma 13 2 2 4 4" xfId="7297" xr:uid="{BB52CA64-C1E0-4879-AFF6-E0FF343F6EBA}"/>
    <cellStyle name="Comma 13 2 2 4 5" xfId="10788" xr:uid="{1859EC5D-8763-4203-A514-F7B4F0F0C978}"/>
    <cellStyle name="Comma 13 2 2 5" xfId="3749" xr:uid="{81401973-D690-4711-B97C-87037E534E6E}"/>
    <cellStyle name="Comma 13 2 2 5 2" xfId="5642" xr:uid="{DEED6CF1-EC74-4D92-A345-C2C6552DAB97}"/>
    <cellStyle name="Comma 13 2 2 5 2 2" xfId="9915" xr:uid="{E8BB951E-A55D-4AC8-844F-7436AFEFFBB1}"/>
    <cellStyle name="Comma 13 2 2 5 2 3" xfId="9007" xr:uid="{3B6B2707-A915-4EF0-9C62-523760E140FA}"/>
    <cellStyle name="Comma 13 2 2 5 3" xfId="7443" xr:uid="{95231820-40B4-47CC-A286-D7144C45DA36}"/>
    <cellStyle name="Comma 13 2 2 5 4" xfId="7369" xr:uid="{FDE6BE25-230A-4A3B-8859-01793CC429EC}"/>
    <cellStyle name="Comma 13 2 2 5 5" xfId="10594" xr:uid="{B807114A-C8BB-4C7E-A088-54BB880109B8}"/>
    <cellStyle name="Comma 13 2 2 6" xfId="3372" xr:uid="{FA46AFA9-1718-43F1-81F3-B1275FA55EC3}"/>
    <cellStyle name="Comma 13 2 2 6 2" xfId="5546" xr:uid="{69CF061B-D092-4CC8-B3AA-64364DB8DE12}"/>
    <cellStyle name="Comma 13 2 2 6 2 2" xfId="8737" xr:uid="{F0EFE8D8-A6FF-4990-903C-17493D35D35D}"/>
    <cellStyle name="Comma 13 2 2 6 3" xfId="9187" xr:uid="{D6B77E8D-309C-4BEB-A620-DC1CED9AA5FD}"/>
    <cellStyle name="Comma 13 2 2 6 4" xfId="7092" xr:uid="{E301BA7F-10F5-4A3D-A194-DE833E1D9723}"/>
    <cellStyle name="Comma 13 2 2 6 5" xfId="10636" xr:uid="{354CA6D6-C23C-45FB-9D43-D7D5CACECF15}"/>
    <cellStyle name="Comma 13 2 2 7" xfId="2468" xr:uid="{4BBF18AB-9DE2-4D59-9744-ADEDB7E2A265}"/>
    <cellStyle name="Comma 13 2 2 7 2" xfId="5442" xr:uid="{7DA78034-24EB-4F73-9F04-D0432E1FD9C1}"/>
    <cellStyle name="Comma 13 2 2 7 2 2" xfId="8406" xr:uid="{1368CBCA-04F0-4192-9CEA-4FD07990C654}"/>
    <cellStyle name="Comma 13 2 2 7 3" xfId="7494" xr:uid="{D129381C-3B28-4AD0-9C7C-FD2061F42FB8}"/>
    <cellStyle name="Comma 13 2 2 7 4" xfId="6691" xr:uid="{CD755AC7-E50C-40B0-A98C-99264B02B47A}"/>
    <cellStyle name="Comma 13 2 2 7 5" xfId="6765" xr:uid="{E5C44A18-910C-49F5-81E1-A9E43EB935C8}"/>
    <cellStyle name="Comma 13 2 2 8" xfId="1892" xr:uid="{9D3B065D-9AC3-45DD-9E60-A16809547C54}"/>
    <cellStyle name="Comma 13 2 2 8 2" xfId="5113" xr:uid="{A950DAAF-A607-4535-87ED-868AD8D26CC1}"/>
    <cellStyle name="Comma 13 2 2 8 2 2" xfId="9565" xr:uid="{3D1A2E1E-C8B6-4A19-BE79-7126300139CD}"/>
    <cellStyle name="Comma 13 2 2 8 3" xfId="9162" xr:uid="{9749F3A3-92FE-411D-A390-6DF9260C2D63}"/>
    <cellStyle name="Comma 13 2 2 8 4" xfId="8878" xr:uid="{293D1122-0C1C-4A65-9B4F-5FA6D2046089}"/>
    <cellStyle name="Comma 13 2 2 8 5" xfId="7901" xr:uid="{51859330-A37C-4DF3-A7DF-A2E6C32E4AA2}"/>
    <cellStyle name="Comma 13 2 2 8 6" xfId="10043" xr:uid="{566DC5CA-355A-4A06-8AB7-6DAAD4DB7BFD}"/>
    <cellStyle name="Comma 13 2 2 9" xfId="3808" xr:uid="{10F228C7-13EB-4921-BFED-D6168EEF516D}"/>
    <cellStyle name="Comma 13 2 2 9 2" xfId="9539" xr:uid="{28770A72-D539-42B7-96F5-4B04A1C9671D}"/>
    <cellStyle name="Comma 13 2 3" xfId="1271" xr:uid="{E81EC2DC-DE87-49EB-A86A-1A0A01C30652}"/>
    <cellStyle name="Comma 13 2 3 2" xfId="2265" xr:uid="{CDAC847C-4C06-4BAA-A650-4463B23F6100}"/>
    <cellStyle name="Comma 13 2 3 2 2" xfId="4580" xr:uid="{E8BE20BB-3AD1-4183-B4A1-313F29C39CF0}"/>
    <cellStyle name="Comma 13 2 3 2 2 2" xfId="8266" xr:uid="{CA5C57D0-2F7C-4DF8-80B3-764784FC8CB0}"/>
    <cellStyle name="Comma 13 2 3 2 2 3" xfId="11410" xr:uid="{6329CDA9-585C-4C4E-BE8C-884BF5913A06}"/>
    <cellStyle name="Comma 13 2 3 2 3" xfId="4099" xr:uid="{B79F8E4E-FFD6-4201-B97C-151B8CEDE45A}"/>
    <cellStyle name="Comma 13 2 3 2 3 2" xfId="9123" xr:uid="{18EC3D38-9AC1-4332-837A-48E9D642B9BE}"/>
    <cellStyle name="Comma 13 2 3 2 3 3" xfId="11011" xr:uid="{5DE2A348-93C3-4C75-8A38-FB7879319D9F}"/>
    <cellStyle name="Comma 13 2 3 2 4" xfId="6534" xr:uid="{24A6FC01-9070-4B3C-88F9-45B69F663AE5}"/>
    <cellStyle name="Comma 13 2 3 2 5" xfId="10398" xr:uid="{64184E56-319F-4943-9135-8123C974B6CB}"/>
    <cellStyle name="Comma 13 2 3 3" xfId="3128" xr:uid="{ECB8BD5F-222A-4D01-A2FF-B5FFB6821252}"/>
    <cellStyle name="Comma 13 2 3 3 2" xfId="4447" xr:uid="{A4D8812B-E564-42DD-B380-F1F1BFCE02F4}"/>
    <cellStyle name="Comma 13 2 3 3 2 2" xfId="8667" xr:uid="{DCBCB865-9BC1-4747-9E2B-B28DC413D6E6}"/>
    <cellStyle name="Comma 13 2 3 3 2 3" xfId="11279" xr:uid="{3248A2EF-7F27-41F3-83B3-3E16C9336863}"/>
    <cellStyle name="Comma 13 2 3 3 3" xfId="7019" xr:uid="{B909450C-4307-4FFA-A144-700AEDB8DBBF}"/>
    <cellStyle name="Comma 13 2 3 3 4" xfId="10817" xr:uid="{B612CBBB-7174-4721-9ECD-AEEFED41BBE6}"/>
    <cellStyle name="Comma 13 2 3 4" xfId="1925" xr:uid="{392A0BF3-536C-4FA4-97CC-0712BB3AAD81}"/>
    <cellStyle name="Comma 13 2 3 4 2" xfId="5129" xr:uid="{E640C5D6-8980-405C-8B35-68CD0E544067}"/>
    <cellStyle name="Comma 13 2 3 4 2 2" xfId="11701" xr:uid="{B11C788B-164B-4BEC-90B0-3D3975CCF8DD}"/>
    <cellStyle name="Comma 13 2 3 4 3" xfId="7932" xr:uid="{DC92ADD4-C902-47CC-8DC8-631D023A4401}"/>
    <cellStyle name="Comma 13 2 3 4 4" xfId="10411" xr:uid="{3154C91F-9B2A-4489-91FF-FDBF67B9F39E}"/>
    <cellStyle name="Comma 13 2 3 5" xfId="3832" xr:uid="{754AE6C2-818B-4B70-8303-19AB97F1306E}"/>
    <cellStyle name="Comma 13 2 3 5 2" xfId="8582" xr:uid="{A71F8FF8-CF8C-4361-9080-D8F27C11D270}"/>
    <cellStyle name="Comma 13 2 3 6" xfId="6203" xr:uid="{32A6EA4A-BA96-4AB9-80CE-DD01B3F1B1D4}"/>
    <cellStyle name="Comma 13 2 3 7" xfId="6745" xr:uid="{F729F3C8-F54F-4837-8845-0B638CE6C695}"/>
    <cellStyle name="Comma 13 2 4" xfId="2291" xr:uid="{14FA7A43-7ACF-4D3F-8C80-BD873711F8D9}"/>
    <cellStyle name="Comma 13 2 4 2" xfId="3494" xr:uid="{5467610C-A603-46D8-BF7F-59689F5A789E}"/>
    <cellStyle name="Comma 13 2 4 2 2" xfId="4661" xr:uid="{9F010E18-DC0B-4DFC-8110-58778AFCEA56}"/>
    <cellStyle name="Comma 13 2 4 2 2 2" xfId="8785" xr:uid="{A8AED994-B26C-4B18-B039-CE0265574C1E}"/>
    <cellStyle name="Comma 13 2 4 2 2 3" xfId="11491" xr:uid="{19DD5292-1A34-4DC2-9083-73319E6CB267}"/>
    <cellStyle name="Comma 13 2 4 2 3" xfId="4180" xr:uid="{BD079B5A-A5C8-4622-A29C-EFFC7150B37B}"/>
    <cellStyle name="Comma 13 2 4 2 3 2" xfId="8469" xr:uid="{18FD26A0-D55C-436B-ABB2-5C75D76C24C5}"/>
    <cellStyle name="Comma 13 2 4 2 3 3" xfId="11092" xr:uid="{FC2DA0AF-9CC7-4E40-BA12-363B2D3D4C20}"/>
    <cellStyle name="Comma 13 2 4 2 4" xfId="7146" xr:uid="{ADEF0562-9E52-442D-ADA9-8DFE1FA38591}"/>
    <cellStyle name="Comma 13 2 4 2 5" xfId="10549" xr:uid="{57222303-0A01-46D1-9CE9-A873D0DA6353}"/>
    <cellStyle name="Comma 13 2 4 3" xfId="4528" xr:uid="{1BD1292C-EB9A-4B22-97C7-4229EF9F5DE1}"/>
    <cellStyle name="Comma 13 2 4 3 2" xfId="8292" xr:uid="{E9C825DA-8824-4A8F-B799-33B0140B5BC4}"/>
    <cellStyle name="Comma 13 2 4 3 3" xfId="11359" xr:uid="{F672E014-1779-482C-A019-DDBC56BC71FA}"/>
    <cellStyle name="Comma 13 2 4 4" xfId="3982" xr:uid="{96308548-DAAD-4889-A2BF-114EA7B5A5B4}"/>
    <cellStyle name="Comma 13 2 4 4 2" xfId="8541" xr:uid="{6E36CC56-FE91-4EC5-A37A-BD95C87C7074}"/>
    <cellStyle name="Comma 13 2 4 4 3" xfId="10948" xr:uid="{B221B022-48A2-400A-BA93-C00281FE3D34}"/>
    <cellStyle name="Comma 13 2 4 5" xfId="6560" xr:uid="{61742DF2-4CC1-4FF1-A15B-EBDF43E4C5A7}"/>
    <cellStyle name="Comma 13 2 4 6" xfId="10422" xr:uid="{CA7D9C74-FCC0-460F-9FC7-508F29672816}"/>
    <cellStyle name="Comma 13 2 5" xfId="2073" xr:uid="{D5390FEF-2F0A-4B5A-84E1-0A5AFD6F7134}"/>
    <cellStyle name="Comma 13 2 5 2" xfId="3552" xr:uid="{C5690F09-0479-4C8D-8CC9-7301B31C7925}"/>
    <cellStyle name="Comma 13 2 5 2 2" xfId="4549" xr:uid="{B5EC426C-2560-4F57-911F-79F18A0EAD1A}"/>
    <cellStyle name="Comma 13 2 5 2 2 2" xfId="8836" xr:uid="{0A77BDB4-8893-4F26-9B82-085E97ACBD82}"/>
    <cellStyle name="Comma 13 2 5 2 2 3" xfId="11379" xr:uid="{521BC7D4-FFAC-4AFD-B07E-70F0D300AB80}"/>
    <cellStyle name="Comma 13 2 5 2 3" xfId="8534" xr:uid="{AE0A5730-3573-4C2D-87C2-2DACA68BE9AC}"/>
    <cellStyle name="Comma 13 2 5 2 4" xfId="7198" xr:uid="{78D79196-3B17-4D90-917F-6CCE551D8B31}"/>
    <cellStyle name="Comma 13 2 5 2 5" xfId="10688" xr:uid="{40DB397D-EE98-4612-9606-B1E34BFFB70C}"/>
    <cellStyle name="Comma 13 2 5 3" xfId="4065" xr:uid="{C7B6D885-21B7-4350-8CBD-95C50BA25391}"/>
    <cellStyle name="Comma 13 2 5 3 2" xfId="8081" xr:uid="{AE2261F6-86F2-4207-9B8E-086DD2354962}"/>
    <cellStyle name="Comma 13 2 5 3 3" xfId="10977" xr:uid="{A3483799-53A7-4CAE-B832-7E419A0FE199}"/>
    <cellStyle name="Comma 13 2 5 4" xfId="9502" xr:uid="{6B9CCC66-1B4D-4ABA-83F8-ED32F34C1A98}"/>
    <cellStyle name="Comma 13 2 5 5" xfId="6351" xr:uid="{EDB27F10-103A-4422-9075-CE40C4A52647}"/>
    <cellStyle name="Comma 13 2 5 6" xfId="10307" xr:uid="{D5D22E96-0010-4E44-94A4-97FE0DDE56CD}"/>
    <cellStyle name="Comma 13 2 6" xfId="3619" xr:uid="{546A9577-BD3F-4B6D-98DA-84C641DB4A30}"/>
    <cellStyle name="Comma 13 2 6 2" xfId="4693" xr:uid="{526B7F2E-119F-43CD-86EF-03D01731808B}"/>
    <cellStyle name="Comma 13 2 6 2 2" xfId="9854" xr:uid="{96F331E3-C370-4D22-9037-368B6993A692}"/>
    <cellStyle name="Comma 13 2 6 2 3" xfId="8894" xr:uid="{431A124E-9218-4C62-94D7-B148E8294E24}"/>
    <cellStyle name="Comma 13 2 6 2 4" xfId="11523" xr:uid="{2D5A4574-2157-4D47-961C-DB3DB01D42A4}"/>
    <cellStyle name="Comma 13 2 6 3" xfId="4240" xr:uid="{2543C007-D9E7-4F96-97C3-B46C5A437FD1}"/>
    <cellStyle name="Comma 13 2 6 3 2" xfId="8526" xr:uid="{30C69A0D-1BBE-4A7D-B72B-330572F295FA}"/>
    <cellStyle name="Comma 13 2 6 3 3" xfId="11128" xr:uid="{33C947E4-D905-4896-AB4A-3FEAB5A846F8}"/>
    <cellStyle name="Comma 13 2 6 4" xfId="7253" xr:uid="{FC27D0C2-83E9-407A-B58C-6A175FCB72FE}"/>
    <cellStyle name="Comma 13 2 6 5" xfId="10091" xr:uid="{26A2C19B-2965-4802-80CC-EFC23095F119}"/>
    <cellStyle name="Comma 13 2 7" xfId="3709" xr:uid="{07808D76-6A26-452C-8738-BDD1688F812D}"/>
    <cellStyle name="Comma 13 2 7 2" xfId="4736" xr:uid="{BC12ED2C-FD4D-48D6-8972-898FD1CC4684}"/>
    <cellStyle name="Comma 13 2 7 2 2" xfId="9889" xr:uid="{4ED33435-58C1-4535-9ED4-724BC8235D73}"/>
    <cellStyle name="Comma 13 2 7 2 3" xfId="8967" xr:uid="{9E0F7C54-03F3-4915-8B7D-7E4E08E78A43}"/>
    <cellStyle name="Comma 13 2 7 2 4" xfId="11561" xr:uid="{08E9942B-2D0B-4FE7-9264-11425B2A5940}"/>
    <cellStyle name="Comma 13 2 7 3" xfId="4310" xr:uid="{CC0E411B-E07A-4972-B3D5-A6517A79D481}"/>
    <cellStyle name="Comma 13 2 7 3 2" xfId="9746" xr:uid="{75F51126-8A50-4847-BFDF-FE049B582F8A}"/>
    <cellStyle name="Comma 13 2 7 3 3" xfId="11174" xr:uid="{C67A6894-3836-4CB3-B1F8-3214374F0C47}"/>
    <cellStyle name="Comma 13 2 7 4" xfId="7329" xr:uid="{366E3AA6-EAD9-4284-BEF7-01AE1A8B3254}"/>
    <cellStyle name="Comma 13 2 7 5" xfId="7001" xr:uid="{98458C63-29F6-4541-8841-E2538275520C}"/>
    <cellStyle name="Comma 13 2 8" xfId="2534" xr:uid="{AFD43125-6B68-4667-ABC7-66B598F6BC67}"/>
    <cellStyle name="Comma 13 2 8 2" xfId="4413" xr:uid="{23F6ED5E-C661-4792-A1D7-00153432A638}"/>
    <cellStyle name="Comma 13 2 8 2 2" xfId="8454" xr:uid="{DA3CFBDF-FEBF-4D0A-8E2E-17E2258CB470}"/>
    <cellStyle name="Comma 13 2 8 2 3" xfId="11249" xr:uid="{88DB82F8-BC8E-4FEB-B620-AC066F4B248A}"/>
    <cellStyle name="Comma 13 2 8 3" xfId="9136" xr:uid="{116C01F3-F798-4CB9-B630-21B7CD3C6DC9}"/>
    <cellStyle name="Comma 13 2 8 4" xfId="6738" xr:uid="{004F8027-DE20-40B5-8E14-DAF64659F18C}"/>
    <cellStyle name="Comma 13 2 8 5" xfId="6757" xr:uid="{2F99E338-F041-4F97-B59A-28A0EEC264E7}"/>
    <cellStyle name="Comma 13 2 9" xfId="2427" xr:uid="{918B98C9-96F4-470B-817D-3175A3E91072}"/>
    <cellStyle name="Comma 13 2 9 2" xfId="5403" xr:uid="{9D02B416-1A47-4214-AD92-2A4775DA7620}"/>
    <cellStyle name="Comma 13 2 9 2 2" xfId="8365" xr:uid="{FDE69A37-D37D-4BDD-B948-000D791E8519}"/>
    <cellStyle name="Comma 13 2 9 3" xfId="9714" xr:uid="{2721D57A-3EAC-402A-A2D9-826D5355260D}"/>
    <cellStyle name="Comma 13 2 9 4" xfId="6650" xr:uid="{29D08B3D-36BD-435C-91FF-20213DFB8866}"/>
    <cellStyle name="Comma 13 2 9 5" xfId="10802" xr:uid="{C832869E-6968-4119-9C35-27432F600EFE}"/>
    <cellStyle name="Comma 13 3" xfId="800" xr:uid="{CF9F3688-6000-4F37-9D2D-1EB4B3A60E2D}"/>
    <cellStyle name="Comma 13 3 10" xfId="3809" xr:uid="{B942F129-5EE8-4BB6-A646-D1662FB02770}"/>
    <cellStyle name="Comma 13 3 10 2" xfId="9627" xr:uid="{6F15D5D0-AEAF-426C-BA12-A8225C18AAE6}"/>
    <cellStyle name="Comma 13 3 10 3" xfId="10224" xr:uid="{19B52FBD-97FC-4859-8060-F3CF67B5B855}"/>
    <cellStyle name="Comma 13 3 11" xfId="6134" xr:uid="{C82CDCF7-3542-4F76-B762-8570264021D6}"/>
    <cellStyle name="Comma 13 3 11 2" xfId="11764" xr:uid="{63FF656E-F305-4FAB-B61F-24F41D34EA43}"/>
    <cellStyle name="Comma 13 3 12" xfId="6897" xr:uid="{735A4AA8-5EDF-4D7E-AFD5-4CCC75F6FE0E}"/>
    <cellStyle name="Comma 13 3 2" xfId="1299" xr:uid="{D4DB6629-E1CB-443E-AEDE-1FA65B5B4E4A}"/>
    <cellStyle name="Comma 13 3 2 2" xfId="3135" xr:uid="{4A02BFE8-A505-4F53-8000-03ACE1C68D42}"/>
    <cellStyle name="Comma 13 3 2 2 2" xfId="4593" xr:uid="{47FDAC99-BDB3-407E-9E5F-756DB86A0AA7}"/>
    <cellStyle name="Comma 13 3 2 2 2 2" xfId="8673" xr:uid="{07E3DF9F-D041-438C-BDF1-65E6BEE7D043}"/>
    <cellStyle name="Comma 13 3 2 2 2 3" xfId="11423" xr:uid="{347B2563-87D9-43B6-AB40-1AA12981F098}"/>
    <cellStyle name="Comma 13 3 2 2 2 4" xfId="10811" xr:uid="{44A4B42F-696D-4D33-9CBF-E67BF52B9572}"/>
    <cellStyle name="Comma 13 3 2 2 3" xfId="4112" xr:uid="{6E8B6B92-09BC-40B1-ADFC-DE5B7F18B49F}"/>
    <cellStyle name="Comma 13 3 2 2 3 2" xfId="5531" xr:uid="{897B8EB6-3466-481E-9BD7-4F747EC2F1B4}"/>
    <cellStyle name="Comma 13 3 2 2 3 2 2" xfId="11718" xr:uid="{C180C98E-3B5B-467C-9ACF-344D214D7976}"/>
    <cellStyle name="Comma 13 3 2 2 3 3" xfId="9747" xr:uid="{1F6A7636-C7EB-4EC8-A684-24AB28221CC7}"/>
    <cellStyle name="Comma 13 3 2 2 3 4" xfId="11024" xr:uid="{CB8AB7F4-2B9B-4D23-BBCF-4762EA54793D}"/>
    <cellStyle name="Comma 13 3 2 2 4" xfId="7024" xr:uid="{460FDAC9-91E8-47C7-B565-69820C55C02D}"/>
    <cellStyle name="Comma 13 3 2 2 5" xfId="10707" xr:uid="{F5F79D78-196C-44E0-AAB4-88D1C6DFBFED}"/>
    <cellStyle name="Comma 13 3 2 2 6" xfId="10497" xr:uid="{559C7ADC-A6B7-44E0-8877-17BB64CC4AB0}"/>
    <cellStyle name="Comma 13 3 2 3" xfId="2334" xr:uid="{C910A6EA-A7F7-4DBB-82F3-4C7A389286D0}"/>
    <cellStyle name="Comma 13 3 2 3 2" xfId="4460" xr:uid="{20F36EEF-90C0-4EB8-8EA4-8164C0F255EC}"/>
    <cellStyle name="Comma 13 3 2 3 2 2" xfId="11292" xr:uid="{C93872B6-0FC2-4B7C-B4E3-452B11B531B7}"/>
    <cellStyle name="Comma 13 3 2 3 3" xfId="8319" xr:uid="{9F994666-8439-4621-926B-7FD57D66D9DB}"/>
    <cellStyle name="Comma 13 3 2 3 4" xfId="7096" xr:uid="{0E56D3DC-ECC8-4491-8E86-B41969CEC76B}"/>
    <cellStyle name="Comma 13 3 2 4" xfId="3845" xr:uid="{945D9CD5-EBD0-4C40-9536-374D065FF510}"/>
    <cellStyle name="Comma 13 3 2 4 2" xfId="9468" xr:uid="{D68FF150-A953-4B5A-9AD8-FB7E9481573A}"/>
    <cellStyle name="Comma 13 3 2 4 3" xfId="10886" xr:uid="{3D8EFD65-2A49-430C-BC68-95833DF768B5}"/>
    <cellStyle name="Comma 13 3 2 5" xfId="9114" xr:uid="{DB4B56F7-F650-4D6A-8714-A73899326E1F}"/>
    <cellStyle name="Comma 13 3 2 6" xfId="6594" xr:uid="{E94038DE-C7BC-4A04-A749-E7BE3185E72C}"/>
    <cellStyle name="Comma 13 3 2 6 2" xfId="10506" xr:uid="{8BB6103D-947C-41BE-9836-215363A081C0}"/>
    <cellStyle name="Comma 13 3 2 7" xfId="9485" xr:uid="{B4A5E259-7CEE-4409-BBA2-6476CC61E7CE}"/>
    <cellStyle name="Comma 13 3 3" xfId="2208" xr:uid="{7FE83083-D004-41F9-9105-FFD7E2ABE19C}"/>
    <cellStyle name="Comma 13 3 3 2" xfId="3502" xr:uid="{CC5FC136-3D80-4B8D-8200-B85B1B35E446}"/>
    <cellStyle name="Comma 13 3 3 2 2" xfId="4557" xr:uid="{EA827DFD-13F5-40E7-B636-44AE8E8D8A34}"/>
    <cellStyle name="Comma 13 3 3 2 2 2" xfId="8791" xr:uid="{2D7C2999-13EB-48CC-A6F1-9AA34A0F3C96}"/>
    <cellStyle name="Comma 13 3 3 2 2 3" xfId="11387" xr:uid="{B4B0BDB7-3E31-4231-AA1F-D1A9E74D2A8B}"/>
    <cellStyle name="Comma 13 3 3 2 3" xfId="8676" xr:uid="{30C9020B-59C7-459A-813D-7B9432B9E597}"/>
    <cellStyle name="Comma 13 3 3 2 4" xfId="7153" xr:uid="{066BDECC-C411-4DD8-B304-F569F774E975}"/>
    <cellStyle name="Comma 13 3 3 2 5" xfId="10324" xr:uid="{A0021BD7-61F0-40D7-A4BB-890050E3E835}"/>
    <cellStyle name="Comma 13 3 3 3" xfId="4073" xr:uid="{9F9D64E6-FD08-4C46-B753-8CFF1740671D}"/>
    <cellStyle name="Comma 13 3 3 3 2" xfId="5363" xr:uid="{6EABA2B6-24A2-4523-B89C-CBBDF0B47261}"/>
    <cellStyle name="Comma 13 3 3 3 2 2" xfId="11711" xr:uid="{17A0774A-287D-4E92-BE1D-BEF2EA3E45DF}"/>
    <cellStyle name="Comma 13 3 3 3 3" xfId="8215" xr:uid="{CA50BE8C-4F57-4468-9A0E-78B141D4E8F1}"/>
    <cellStyle name="Comma 13 3 3 3 4" xfId="10985" xr:uid="{B009EEBD-1A2E-4E9C-8612-0B8325E65683}"/>
    <cellStyle name="Comma 13 3 3 4" xfId="9446" xr:uid="{9D3A6D09-2ABC-4116-B8E4-9D88C4F1E270}"/>
    <cellStyle name="Comma 13 3 3 5" xfId="9423" xr:uid="{6BA2F075-62EE-4AD5-9FD2-338F399A3760}"/>
    <cellStyle name="Comma 13 3 3 6" xfId="6484" xr:uid="{AAD8F5DF-F7FC-4634-8E2B-1C3B75F2415F}"/>
    <cellStyle name="Comma 13 3 3 6 2" xfId="11789" xr:uid="{12E59BE6-D24D-413A-B26A-A3181178AE5F}"/>
    <cellStyle name="Comma 13 3 3 7" xfId="10834" xr:uid="{ED80BC20-C880-4749-93A8-A68D0A6EDBCF}"/>
    <cellStyle name="Comma 13 3 4" xfId="3557" xr:uid="{77C180ED-93BF-4D54-BEA7-6D276D498E02}"/>
    <cellStyle name="Comma 13 3 4 2" xfId="4768" xr:uid="{E6547E3D-B4CD-4FDF-8485-A0CA0DAF68D0}"/>
    <cellStyle name="Comma 13 3 4 2 2" xfId="9832" xr:uid="{64F0E947-5AB8-45EE-A896-42C3D244F03A}"/>
    <cellStyle name="Comma 13 3 4 2 3" xfId="8841" xr:uid="{F821CA44-C567-4F30-951D-CA5039FD799B}"/>
    <cellStyle name="Comma 13 3 4 2 4" xfId="11592" xr:uid="{8DE77DD4-DFBA-4325-8F14-DA6361E8055C}"/>
    <cellStyle name="Comma 13 3 4 2 5" xfId="10822" xr:uid="{93D4EECC-2031-4D67-B400-58C23C7E9EBF}"/>
    <cellStyle name="Comma 13 3 4 3" xfId="4353" xr:uid="{6EFF462A-7D84-40B4-96D1-FBA3667DB826}"/>
    <cellStyle name="Comma 13 3 4 3 2" xfId="5587" xr:uid="{751CFF56-D4E0-4640-B905-FB6D131F888D}"/>
    <cellStyle name="Comma 13 3 4 3 2 2" xfId="11726" xr:uid="{BB5A719E-FC2D-490F-B082-2F6D8E5B9A4D}"/>
    <cellStyle name="Comma 13 3 4 3 3" xfId="8726" xr:uid="{F88DFA5B-75E8-4983-A1D2-FF87858C9E21}"/>
    <cellStyle name="Comma 13 3 4 3 4" xfId="11210" xr:uid="{EA08D44B-B521-4D9A-9090-3D146D096AE6}"/>
    <cellStyle name="Comma 13 3 4 4" xfId="7203" xr:uid="{A255DC8A-0733-4DF6-BF06-3360382002B7}"/>
    <cellStyle name="Comma 13 3 4 5" xfId="10885" xr:uid="{168EF0F7-6A5A-4D77-917F-AF2EC1C5A7F5}"/>
    <cellStyle name="Comma 13 3 4 6" xfId="10717" xr:uid="{C180277D-E30B-48EC-87D7-6FAA8537E516}"/>
    <cellStyle name="Comma 13 3 5" xfId="3651" xr:uid="{C621A6DB-5E53-468F-A097-0990243DADDD}"/>
    <cellStyle name="Comma 13 3 5 2" xfId="4421" xr:uid="{1F34B908-1D4F-441E-BD5B-E8FAFE850280}"/>
    <cellStyle name="Comma 13 3 5 2 2" xfId="5614" xr:uid="{8B0EA11C-D346-43FC-946B-FF3155192A08}"/>
    <cellStyle name="Comma 13 3 5 2 2 2" xfId="9863" xr:uid="{02F28DAA-035B-4668-9636-4C4369843E70}"/>
    <cellStyle name="Comma 13 3 5 2 3" xfId="8921" xr:uid="{CF4263A4-F494-460F-BEC5-3D62513743D7}"/>
    <cellStyle name="Comma 13 3 5 2 4" xfId="11257" xr:uid="{ED9DF236-37A7-4E39-BBF5-3D1D08E6E283}"/>
    <cellStyle name="Comma 13 3 5 3" xfId="7424" xr:uid="{8C56065F-2E64-4403-9A74-79B943DE2789}"/>
    <cellStyle name="Comma 13 3 5 4" xfId="7281" xr:uid="{A81FABE3-11AF-4FF0-BB6E-6798FA2FE04B}"/>
    <cellStyle name="Comma 13 3 5 5" xfId="6764" xr:uid="{28F4FFB3-EAC9-492E-ADD0-D8C9A790495B}"/>
    <cellStyle name="Comma 13 3 5 6" xfId="6804" xr:uid="{A13152AE-1753-4AA0-AA2E-899B2A6D9657}"/>
    <cellStyle name="Comma 13 3 6" xfId="3736" xr:uid="{CEC7B84B-A778-45DD-BFD6-C0C3AFFDB2A4}"/>
    <cellStyle name="Comma 13 3 6 2" xfId="5634" xr:uid="{13DBCAA0-92E4-43B5-86AA-C4C4654B6438}"/>
    <cellStyle name="Comma 13 3 6 2 2" xfId="9906" xr:uid="{340D5F2C-3423-4946-B5F6-43D9CA1AFB64}"/>
    <cellStyle name="Comma 13 3 6 2 3" xfId="8994" xr:uid="{B837BF0D-EEA0-4FA6-902F-B186D42E58D1}"/>
    <cellStyle name="Comma 13 3 6 3" xfId="9605" xr:uid="{1376A74D-864C-4D51-B230-956DC0001EDA}"/>
    <cellStyle name="Comma 13 3 6 4" xfId="7356" xr:uid="{B33F3513-A3DD-4110-9788-7A13A0749703}"/>
    <cellStyle name="Comma 13 3 6 5" xfId="5737" xr:uid="{A18A0937-E10F-4245-817F-0399F146B778}"/>
    <cellStyle name="Comma 13 3 7" xfId="2561" xr:uid="{852F2412-115A-4601-A48F-1AA8C8F890A9}"/>
    <cellStyle name="Comma 13 3 7 2" xfId="5472" xr:uid="{B4C51696-6DBF-475E-BB4C-8DF63D5777EB}"/>
    <cellStyle name="Comma 13 3 7 2 2" xfId="8481" xr:uid="{CFE14836-8970-4A00-A735-DF5BE5D0A327}"/>
    <cellStyle name="Comma 13 3 7 3" xfId="7433" xr:uid="{BBD4CA9E-8F57-4032-8716-0F857ABAE3C3}"/>
    <cellStyle name="Comma 13 3 7 4" xfId="6770" xr:uid="{A6ACE51F-D20F-43D0-8689-C61EFB5E131D}"/>
    <cellStyle name="Comma 13 3 7 5" xfId="10099" xr:uid="{8C9B178C-49ED-4061-B4D1-CE1CDFF48E78}"/>
    <cellStyle name="Comma 13 3 8" xfId="2455" xr:uid="{47E67A45-5216-4A82-84E3-BDF7E08450B4}"/>
    <cellStyle name="Comma 13 3 8 2" xfId="5429" xr:uid="{A1F58821-2F7E-4E76-9F6F-DBE84BB236FA}"/>
    <cellStyle name="Comma 13 3 8 2 2" xfId="8393" xr:uid="{36277FFE-CAB4-4C35-9222-6033DEFDACC4}"/>
    <cellStyle name="Comma 13 3 8 3" xfId="9531" xr:uid="{6C7AF5BF-C376-4D18-8F74-14AF9AFDB45D}"/>
    <cellStyle name="Comma 13 3 8 4" xfId="6678" xr:uid="{C4211ED9-EFED-4339-A7C4-1D5B58E7BD1F}"/>
    <cellStyle name="Comma 13 3 8 5" xfId="10135" xr:uid="{8A07D07D-4359-4172-97C8-7254E2FF3F91}"/>
    <cellStyle name="Comma 13 3 9" xfId="1808" xr:uid="{38298A94-67D2-40AF-AEED-44C1F8E69C94}"/>
    <cellStyle name="Comma 13 3 9 2" xfId="5094" xr:uid="{767C578A-01FC-4CB9-8F1F-8CFED283B002}"/>
    <cellStyle name="Comma 13 3 9 2 2" xfId="9556" xr:uid="{6E32CB22-1A82-4248-8AEB-8812C47C1E6D}"/>
    <cellStyle name="Comma 13 3 9 3" xfId="8549" xr:uid="{5BE56889-5D8E-4A68-A8AB-D689423C08EB}"/>
    <cellStyle name="Comma 13 3 9 4" xfId="7417" xr:uid="{4104A748-E227-4E20-B333-CD3F4D722396}"/>
    <cellStyle name="Comma 13 3 9 5" xfId="7835" xr:uid="{96BE329D-7433-44C3-9752-6825087CEF6C}"/>
    <cellStyle name="Comma 13 3 9 6" xfId="6905" xr:uid="{77CA90A7-F533-45BA-952C-E68B2F166ED8}"/>
    <cellStyle name="Comma 13 4" xfId="798" xr:uid="{E74F375E-144B-40B5-B95A-A47D2B2D89AE}"/>
    <cellStyle name="Comma 13 4 10" xfId="9948" xr:uid="{A83A55D1-0648-4870-97EB-659CC99E1ABF}"/>
    <cellStyle name="Comma 13 4 2" xfId="2321" xr:uid="{735C8625-AFCD-41F0-8F5F-61565F9A8F54}"/>
    <cellStyle name="Comma 13 4 2 2" xfId="3167" xr:uid="{7FE5C10D-CCE4-4C20-B548-10A86BF2B03B}"/>
    <cellStyle name="Comma 13 4 2 2 2" xfId="4555" xr:uid="{84BFA267-E2C9-4A36-90D4-49798A84E93A}"/>
    <cellStyle name="Comma 13 4 2 2 2 2" xfId="5535" xr:uid="{8B23CFD3-2A77-462D-A6BD-E7FF73DD43F7}"/>
    <cellStyle name="Comma 13 4 2 2 2 2 2" xfId="11719" xr:uid="{867A77AB-293B-42BA-B994-A830CB652D87}"/>
    <cellStyle name="Comma 13 4 2 2 2 3" xfId="8684" xr:uid="{26FCFE10-78FE-4C9B-A991-B8966FEF528D}"/>
    <cellStyle name="Comma 13 4 2 2 2 4" xfId="11385" xr:uid="{DC24227C-8764-4645-8303-DEABF9979CE8}"/>
    <cellStyle name="Comma 13 4 2 2 3" xfId="9174" xr:uid="{5FDD54F6-EF47-43A4-A65B-D139744C4B54}"/>
    <cellStyle name="Comma 13 4 2 2 4" xfId="7037" xr:uid="{EBFA1FE5-CEAE-43E1-B693-D61B8859E4CA}"/>
    <cellStyle name="Comma 13 4 2 2 5" xfId="7038" xr:uid="{B2D444AF-3D8C-4E00-A792-8867D5816B5D}"/>
    <cellStyle name="Comma 13 4 2 2 6" xfId="10623" xr:uid="{CEF846C9-F332-4416-8585-FD9BE6701F47}"/>
    <cellStyle name="Comma 13 4 2 3" xfId="4071" xr:uid="{AC3CAA55-957F-45ED-B18E-345F2361F57F}"/>
    <cellStyle name="Comma 13 4 2 3 2" xfId="5383" xr:uid="{44E35874-4BD0-4626-96E6-CD2DF0ED5334}"/>
    <cellStyle name="Comma 13 4 2 3 3" xfId="10983" xr:uid="{4453F625-D270-4DF8-A483-2C794F8CC272}"/>
    <cellStyle name="Comma 13 4 2 4" xfId="7540" xr:uid="{A85EE6F3-CE1D-4767-9621-581279E69300}"/>
    <cellStyle name="Comma 13 4 2 5" xfId="11758" xr:uid="{DD3E2E03-6B4B-48E2-B8D8-CEE8A51D4DBF}"/>
    <cellStyle name="Comma 13 4 2 6" xfId="10650" xr:uid="{BF1B3222-38D1-43B8-866E-1FF4FA8DEA6A}"/>
    <cellStyle name="Comma 13 4 3" xfId="2252" xr:uid="{2BB92A15-F14F-4C5F-AD02-16E2438D1612}"/>
    <cellStyle name="Comma 13 4 3 2" xfId="3511" xr:uid="{534F12CE-FFCB-4F45-BB0B-3EFBB6E1DC0E}"/>
    <cellStyle name="Comma 13 4 3 2 2" xfId="5569" xr:uid="{20DD1643-38B3-4199-B0B7-F5CBDACC9BA2}"/>
    <cellStyle name="Comma 13 4 3 2 2 2" xfId="8798" xr:uid="{224133E1-2D40-4B34-9750-F4764C9FF097}"/>
    <cellStyle name="Comma 13 4 3 2 3" xfId="9349" xr:uid="{3DD8D6A3-E1DA-4EA1-A3CE-731206DF7E48}"/>
    <cellStyle name="Comma 13 4 3 2 4" xfId="7160" xr:uid="{56E982A5-0A50-49C1-82FE-20F52676A1DB}"/>
    <cellStyle name="Comma 13 4 3 2 5" xfId="10769" xr:uid="{D1EB7388-315F-4FAD-962E-DA8BD95C2101}"/>
    <cellStyle name="Comma 13 4 3 3" xfId="4347" xr:uid="{5427A903-DD99-468B-ABD7-23A88330EF14}"/>
    <cellStyle name="Comma 13 4 3 3 2" xfId="5375" xr:uid="{6A1A37E0-CD27-4E08-B1E6-FDFABBA0EC5F}"/>
    <cellStyle name="Comma 13 4 3 3 2 2" xfId="11713" xr:uid="{0A6E104E-7310-4AA0-985C-AA70200536E0}"/>
    <cellStyle name="Comma 13 4 3 3 3" xfId="8253" xr:uid="{BCCB447F-AAA4-4696-AAD8-5E468715E829}"/>
    <cellStyle name="Comma 13 4 3 3 4" xfId="11204" xr:uid="{87C73661-C701-4DD2-B92C-222490DC79B3}"/>
    <cellStyle name="Comma 13 4 3 4" xfId="9459" xr:uid="{0C92350B-6352-4AAE-BF53-E97AB2AD0006}"/>
    <cellStyle name="Comma 13 4 3 5" xfId="9611" xr:uid="{4E5C378B-BEF7-41FD-B2DA-1A5816DA28B1}"/>
    <cellStyle name="Comma 13 4 3 6" xfId="6521" xr:uid="{B8027A34-B157-40CE-AA59-0ADA0AE22E02}"/>
    <cellStyle name="Comma 13 4 3 6 2" xfId="11800" xr:uid="{D784439A-2564-43B9-B24F-DDF5FF12B4DE}"/>
    <cellStyle name="Comma 13 4 3 7" xfId="10559" xr:uid="{D3739D73-F4C5-438C-AA1A-F35D1279E3CE}"/>
    <cellStyle name="Comma 13 4 4" xfId="3563" xr:uid="{74289E02-3A8C-46FA-BF01-22A5B4DEF818}"/>
    <cellStyle name="Comma 13 4 4 2" xfId="4419" xr:uid="{86F827D7-B9B4-4C6F-9767-7B8795C1C861}"/>
    <cellStyle name="Comma 13 4 4 2 2" xfId="5591" xr:uid="{06C3C316-B2AE-498A-A958-8C9923E6AF76}"/>
    <cellStyle name="Comma 13 4 4 2 2 2" xfId="9837" xr:uid="{2A73F6C0-1783-4EFB-9C68-4A8D6F107BFC}"/>
    <cellStyle name="Comma 13 4 4 2 3" xfId="8847" xr:uid="{C7FE3A7C-892F-4D70-9850-D5037FE50A53}"/>
    <cellStyle name="Comma 13 4 4 2 4" xfId="11255" xr:uid="{A2567577-F4E2-478B-BBF1-D754BA1EAC7B}"/>
    <cellStyle name="Comma 13 4 4 3" xfId="9346" xr:uid="{8FE7AE89-EFDD-4867-B7B0-08027876E6BA}"/>
    <cellStyle name="Comma 13 4 4 4" xfId="7209" xr:uid="{AB3E8233-AC52-4D01-A6B2-BCA5C41B1302}"/>
    <cellStyle name="Comma 13 4 4 5" xfId="10128" xr:uid="{E91DEA08-DBEA-4DF3-ADB2-F24326A5722C}"/>
    <cellStyle name="Comma 13 4 4 6" xfId="6573" xr:uid="{1B258656-7E83-4AC7-AE29-D9726D3961E7}"/>
    <cellStyle name="Comma 13 4 5" xfId="3641" xr:uid="{3C12337F-921B-400A-9890-85EF68496564}"/>
    <cellStyle name="Comma 13 4 6" xfId="3080" xr:uid="{09FBFFCB-4746-420F-9808-64238FF288CC}"/>
    <cellStyle name="Comma 13 4 6 2" xfId="5515" xr:uid="{0B091F0A-AF16-4625-ADF7-1D2EE477BF35}"/>
    <cellStyle name="Comma 13 4 6 2 2" xfId="8635" xr:uid="{F1837829-1380-4D9E-BC72-C99D9B0C4319}"/>
    <cellStyle name="Comma 13 4 6 3" xfId="9390" xr:uid="{600226BE-CBC1-4FFC-BBEB-1259F21D6AA3}"/>
    <cellStyle name="Comma 13 4 6 4" xfId="6987" xr:uid="{2750A2A2-1022-4DE9-9C88-03C7C0E477EC}"/>
    <cellStyle name="Comma 13 4 6 5" xfId="10839" xr:uid="{AC22E42E-14D9-44A2-9304-667D856565B1}"/>
    <cellStyle name="Comma 13 4 7" xfId="1911" xr:uid="{FA1E4E2E-B103-4524-9A58-DE03F38CD1A2}"/>
    <cellStyle name="Comma 13 4 7 2" xfId="5124" xr:uid="{09C6F9DD-690B-4FE1-A98F-FC459F2B1C00}"/>
    <cellStyle name="Comma 13 4 7 2 2" xfId="9572" xr:uid="{03B53FCF-6B3B-4328-B60E-AA41D9A3C750}"/>
    <cellStyle name="Comma 13 4 7 3" xfId="8525" xr:uid="{9D7BADFC-1F80-4470-A4BA-3F1311519D71}"/>
    <cellStyle name="Comma 13 4 7 4" xfId="9167" xr:uid="{F13C3765-4F67-40AA-ACBD-BADFC58D42E8}"/>
    <cellStyle name="Comma 13 4 7 5" xfId="7919" xr:uid="{8C0033E6-7533-4ADA-9A17-32AA843304D1}"/>
    <cellStyle name="Comma 13 4 7 6" xfId="10022" xr:uid="{963804A5-FE0E-4C5F-A23A-35D8CCF27E60}"/>
    <cellStyle name="Comma 13 4 8" xfId="3807" xr:uid="{712EAD9F-5FF9-43AB-9C62-6E9825A9F1F1}"/>
    <cellStyle name="Comma 13 4 8 2" xfId="9524" xr:uid="{E620C521-03D2-472F-BAC3-B3103C81BF3C}"/>
    <cellStyle name="Comma 13 4 9" xfId="6189" xr:uid="{999B3093-81C4-4B88-B500-F905550A891D}"/>
    <cellStyle name="Comma 13 5" xfId="1256" xr:uid="{A86DC172-CD9A-430D-8D44-8D98EF110DF9}"/>
    <cellStyle name="Comma 13 5 2" xfId="2278" xr:uid="{BE4E282F-26C2-450F-808C-791CE175FC58}"/>
    <cellStyle name="Comma 13 5 2 2" xfId="4574" xr:uid="{EBDA49CC-16AB-4953-8300-53500B2EDF84}"/>
    <cellStyle name="Comma 13 5 2 2 2" xfId="8279" xr:uid="{D2C3B3EE-A12F-481C-805C-0BE9604BBFB2}"/>
    <cellStyle name="Comma 13 5 2 2 3" xfId="11404" xr:uid="{2B9EDEAB-97F7-4F79-AB41-B2215D0A9F01}"/>
    <cellStyle name="Comma 13 5 2 3" xfId="4092" xr:uid="{95776C5A-077D-459F-9810-8CC0756453CE}"/>
    <cellStyle name="Comma 13 5 2 3 2" xfId="9711" xr:uid="{BCED5E32-0F50-488A-919B-CA1726EE905D}"/>
    <cellStyle name="Comma 13 5 2 3 3" xfId="11004" xr:uid="{A18DEC5C-BAD0-470E-8FE9-EAD6BB068401}"/>
    <cellStyle name="Comma 13 5 2 4" xfId="6547" xr:uid="{9FCDF6D4-BBD3-4830-885C-4C0F81637BC4}"/>
    <cellStyle name="Comma 13 5 2 5" xfId="10261" xr:uid="{C02B2564-5139-49D0-9E33-E250C1356405}"/>
    <cellStyle name="Comma 13 5 3" xfId="3117" xr:uid="{1D44D704-88A4-4189-A066-48A0E7FEB1A7}"/>
    <cellStyle name="Comma 13 5 3 2" xfId="4441" xr:uid="{C8D062F1-E37E-4D0B-852D-37A12BFFB869}"/>
    <cellStyle name="Comma 13 5 3 2 2" xfId="8659" xr:uid="{FDFD8C82-D2A8-4EEB-9364-74AF45AE2F56}"/>
    <cellStyle name="Comma 13 5 3 2 3" xfId="11273" xr:uid="{B9B14C2C-D77D-49E3-8B03-581C13DF8AFB}"/>
    <cellStyle name="Comma 13 5 3 3" xfId="7011" xr:uid="{B8E60C61-6DD8-4CEF-AB6F-2466FFCDD24B}"/>
    <cellStyle name="Comma 13 5 3 4" xfId="5709" xr:uid="{EB78F0F5-1096-433E-8A10-E67BB8F6B0E9}"/>
    <cellStyle name="Comma 13 5 4" xfId="1592" xr:uid="{0BF54C13-D7F7-4AA9-917C-34C6771F41C1}"/>
    <cellStyle name="Comma 13 5 4 2" xfId="4948" xr:uid="{87142B52-D207-401F-ABFD-D38DC78C9282}"/>
    <cellStyle name="Comma 13 5 4 2 2" xfId="11664" xr:uid="{FCD1124F-8CAC-4AAD-BCD7-957761AE5CB7}"/>
    <cellStyle name="Comma 13 5 4 3" xfId="7656" xr:uid="{7903EAB1-6FF4-47AE-A26E-D542491648C7}"/>
    <cellStyle name="Comma 13 5 4 4" xfId="5678" xr:uid="{198E0373-F6E9-4C6B-B483-E429ADE0179E}"/>
    <cellStyle name="Comma 13 5 5" xfId="3826" xr:uid="{9BAFDFAE-4217-4856-84A6-38709CF4E784}"/>
    <cellStyle name="Comma 13 5 5 2" xfId="7429" xr:uid="{D8848653-67F3-4FBE-9A2B-4C502907E9F1}"/>
    <cellStyle name="Comma 13 5 6" xfId="5961" xr:uid="{816AC163-F03E-4AB2-86C5-3F409C6FAF90}"/>
    <cellStyle name="Comma 13 5 7" xfId="9943" xr:uid="{39B5C023-AAF5-4F0E-B185-100FF67758B6}"/>
    <cellStyle name="Comma 13 6" xfId="2059" xr:uid="{7B7ECB5E-1D0B-48A1-8F4A-A22D7587F5A9}"/>
    <cellStyle name="Comma 13 6 2" xfId="3479" xr:uid="{7BCDA5D6-64F1-4C8B-B7E4-706E33E7F474}"/>
    <cellStyle name="Comma 13 6 2 2" xfId="4646" xr:uid="{780B8A19-C5B8-407F-B29A-BD0D3DF17573}"/>
    <cellStyle name="Comma 13 6 2 2 2" xfId="8772" xr:uid="{298A3C40-5D1E-4687-BF96-A8D9622669AC}"/>
    <cellStyle name="Comma 13 6 2 2 3" xfId="11476" xr:uid="{4F71673D-6D44-4F9D-90BB-4541F77655B6}"/>
    <cellStyle name="Comma 13 6 2 3" xfId="4165" xr:uid="{0DC65430-8794-4ED7-B708-86B7E14F8FA4}"/>
    <cellStyle name="Comma 13 6 2 3 2" xfId="7452" xr:uid="{E3D34B4B-FBB3-4E54-851A-D656B7AD59CD}"/>
    <cellStyle name="Comma 13 6 2 3 3" xfId="11077" xr:uid="{F15CFBDD-8F1A-4856-93B9-CF7D12BC89CA}"/>
    <cellStyle name="Comma 13 6 2 4" xfId="7134" xr:uid="{E81DA8A0-3A4A-4DFB-86E8-6F16733887C0}"/>
    <cellStyle name="Comma 13 6 2 5" xfId="10364" xr:uid="{7B73090E-5075-4BD7-AE56-764F101A2EAF}"/>
    <cellStyle name="Comma 13 6 3" xfId="4513" xr:uid="{29134831-2125-4010-BA77-D5DCF0F773E6}"/>
    <cellStyle name="Comma 13 6 3 2" xfId="8066" xr:uid="{2FCEA646-D283-47B7-95CF-641414B4AE8D}"/>
    <cellStyle name="Comma 13 6 3 3" xfId="11344" xr:uid="{18BCD5F7-D0F4-451F-AF0C-080A1A5AD207}"/>
    <cellStyle name="Comma 13 6 4" xfId="3917" xr:uid="{0371FC0A-2153-420C-874A-6F3396B4053C}"/>
    <cellStyle name="Comma 13 6 4 2" xfId="9679" xr:uid="{504C13E8-09D0-4B2E-BC07-42E426D71916}"/>
    <cellStyle name="Comma 13 6 4 3" xfId="10931" xr:uid="{33D34807-2F46-4676-BC74-DC5D2939F2A4}"/>
    <cellStyle name="Comma 13 6 5" xfId="6336" xr:uid="{8B0055BA-FEB0-44C5-964A-B7587973BFDC}"/>
    <cellStyle name="Comma 13 6 6" xfId="10713" xr:uid="{A38E49FD-6147-4991-A18B-8C211EE6D561}"/>
    <cellStyle name="Comma 13 7" xfId="3544" xr:uid="{52EE614C-EEB5-4D5A-957A-802C64632EDF}"/>
    <cellStyle name="Comma 13 7 2" xfId="4544" xr:uid="{F84A7BB9-E720-4CB2-BB59-FD8F03D70751}"/>
    <cellStyle name="Comma 13 7 2 2" xfId="9828" xr:uid="{23A6A6A2-D8B5-4444-B0A8-5FF0A2D47814}"/>
    <cellStyle name="Comma 13 7 2 3" xfId="8828" xr:uid="{009CB981-9236-4472-AA78-3832E0E996F4}"/>
    <cellStyle name="Comma 13 7 2 4" xfId="11374" xr:uid="{A4F9933A-5BF7-4ECA-90C5-992E31CC60E6}"/>
    <cellStyle name="Comma 13 7 3" xfId="4058" xr:uid="{446485E0-7DD3-4F1C-AC8A-9ABF2655DFE3}"/>
    <cellStyle name="Comma 13 7 3 2" xfId="9545" xr:uid="{760708BD-4F0F-4F91-804C-20401D83477A}"/>
    <cellStyle name="Comma 13 7 3 3" xfId="10971" xr:uid="{0C0FE0B4-4D83-461C-8D68-51A5D99810D1}"/>
    <cellStyle name="Comma 13 7 4" xfId="7190" xr:uid="{B73782A9-9E62-4205-AD08-938141CDB4F2}"/>
    <cellStyle name="Comma 13 7 5" xfId="6923" xr:uid="{144B964E-8482-45AE-855F-97B8D4E69307}"/>
    <cellStyle name="Comma 13 8" xfId="3597" xr:uid="{964717BF-BB51-44B8-BBDE-062B3E6B834C}"/>
    <cellStyle name="Comma 13 8 2" xfId="4680" xr:uid="{0A00AF2B-D9BE-4AF1-8CEA-AEC9D9758C8D}"/>
    <cellStyle name="Comma 13 8 2 2" xfId="9847" xr:uid="{87411384-9DFB-456A-BC44-75222688D9FB}"/>
    <cellStyle name="Comma 13 8 2 3" xfId="8879" xr:uid="{C9725E2E-6BFE-497F-80FF-CB0584E8D31B}"/>
    <cellStyle name="Comma 13 8 2 4" xfId="11510" xr:uid="{6E5BF0DE-0514-4493-A35D-BB68E04F6D01}"/>
    <cellStyle name="Comma 13 8 3" xfId="4220" xr:uid="{C76BC464-A1A3-42CF-AF1A-DCED61554B38}"/>
    <cellStyle name="Comma 13 8 3 2" xfId="9335" xr:uid="{D338ABA7-91CF-4197-9325-6615B7C25BC1}"/>
    <cellStyle name="Comma 13 8 3 3" xfId="11112" xr:uid="{A354E606-82A6-4848-92C2-DF160C3F56EF}"/>
    <cellStyle name="Comma 13 8 4" xfId="7240" xr:uid="{51C3751E-9EA5-4BD8-B93E-B4F55C157B5A}"/>
    <cellStyle name="Comma 13 8 5" xfId="10055" xr:uid="{949785C4-E3AB-4275-894D-5CDB71643095}"/>
    <cellStyle name="Comma 13 9" xfId="3691" xr:uid="{34A1AC42-A3BE-411E-A9BA-C4175A1A6F30}"/>
    <cellStyle name="Comma 13 9 2" xfId="4719" xr:uid="{F72A7C0F-BCFF-404D-A854-4D9F941A5FF4}"/>
    <cellStyle name="Comma 13 9 2 2" xfId="9879" xr:uid="{5930F020-B2B1-4C55-BD03-BDEB7B5B20DE}"/>
    <cellStyle name="Comma 13 9 2 3" xfId="8952" xr:uid="{44B09F60-EF34-4BD7-8A18-A5D402D81916}"/>
    <cellStyle name="Comma 13 9 2 4" xfId="11546" xr:uid="{68B061C4-B30D-48C1-95C9-EEFF1FB63598}"/>
    <cellStyle name="Comma 13 9 3" xfId="4279" xr:uid="{41C68AB5-C355-46E0-9603-5391ED875E2D}"/>
    <cellStyle name="Comma 13 9 3 2" xfId="9441" xr:uid="{3E6851C7-4811-40CF-A982-3D372C60BB98}"/>
    <cellStyle name="Comma 13 9 3 3" xfId="11159" xr:uid="{3696A568-9BBF-4A4E-B127-21AAFA9E094C}"/>
    <cellStyle name="Comma 13 9 4" xfId="7314" xr:uid="{77C57749-5159-44D5-8666-967C2CB9B3D5}"/>
    <cellStyle name="Comma 13 9 5" xfId="10587" xr:uid="{8A668123-05BF-4120-A25D-D796065014FB}"/>
    <cellStyle name="Comma 130" xfId="4813" xr:uid="{FED5E3FC-C4AB-4B8A-98C8-0E8EF8BC7FC6}"/>
    <cellStyle name="Comma 131" xfId="4819" xr:uid="{18994803-344E-44C3-B912-49123C7E6CBE}"/>
    <cellStyle name="Comma 132" xfId="5681" xr:uid="{4A5516F1-8204-4303-B52F-9176B52D51EE}"/>
    <cellStyle name="Comma 133" xfId="5792" xr:uid="{4830EB61-E828-4FEE-B7AB-A9F5667577E7}"/>
    <cellStyle name="Comma 134" xfId="10459" xr:uid="{2791613E-29A7-476C-9E1A-23DBC1D19EFA}"/>
    <cellStyle name="Comma 135" xfId="10295" xr:uid="{81253F73-EDDF-4C3E-A042-E5718742A486}"/>
    <cellStyle name="Comma 136" xfId="6638" xr:uid="{A178222E-046B-4FBB-8F68-92AA55017C6B}"/>
    <cellStyle name="Comma 137" xfId="10640" xr:uid="{17B379DE-E6DA-4E9F-B18F-7D1555C7B971}"/>
    <cellStyle name="Comma 138" xfId="11756" xr:uid="{3AC603CE-CB5A-4381-8625-FB418E74CC98}"/>
    <cellStyle name="Comma 139" xfId="11751" xr:uid="{982544B1-8BEF-4871-91E8-561C1B141D89}"/>
    <cellStyle name="Comma 14" xfId="160" xr:uid="{116F7678-07CE-40CA-BBCC-85D36664F12A}"/>
    <cellStyle name="Comma 14 10" xfId="2957" xr:uid="{B03F376B-CAEF-44E5-9EC1-091AC051FC5D}"/>
    <cellStyle name="Comma 14 11" xfId="3168" xr:uid="{828B968E-1305-43A8-AF4F-8FCB41164059}"/>
    <cellStyle name="Comma 14 12" xfId="3273" xr:uid="{6D06D37E-10B6-4F17-A15D-5A77C3D6B5CF}"/>
    <cellStyle name="Comma 14 13" xfId="3373" xr:uid="{11DE0D9E-3FB8-4A40-B306-66EE7D0959D3}"/>
    <cellStyle name="Comma 14 2" xfId="801" xr:uid="{DE2DB0AD-DF7C-4CCF-AB23-EB1E375B39E8}"/>
    <cellStyle name="Comma 14 2 2" xfId="802" xr:uid="{E08B2516-550B-482B-9889-9C2C81783BB0}"/>
    <cellStyle name="Comma 14 2 3" xfId="2607" xr:uid="{B2A43208-0741-4B02-8C95-672B327BA88F}"/>
    <cellStyle name="Comma 14 2 4" xfId="2703" xr:uid="{9E46834B-9920-4F47-8C8B-64881598E4EE}"/>
    <cellStyle name="Comma 14 2 5" xfId="2704" xr:uid="{CC451F2C-680A-4E40-A3FC-4BF6BFFE799F}"/>
    <cellStyle name="Comma 14 2 6" xfId="2867" xr:uid="{0184C01F-FB23-4171-8F47-7194029CDF7F}"/>
    <cellStyle name="Comma 14 2 7" xfId="2958" xr:uid="{C40E85CC-756C-4D2F-B44B-B24C585F8E51}"/>
    <cellStyle name="Comma 14 2 8" xfId="3374" xr:uid="{443D2D3B-FF13-40E6-B0AC-3AF42F39378E}"/>
    <cellStyle name="Comma 14 3" xfId="803" xr:uid="{F30C2DB4-ECAA-447D-8E33-18ACA1BFC7E1}"/>
    <cellStyle name="Comma 14 3 2" xfId="9117" xr:uid="{875EEE1A-3DE4-4CB5-B91F-BB07201F5656}"/>
    <cellStyle name="Comma 14 3 3" xfId="9094" xr:uid="{6659A141-4A97-4183-865D-A47F3BBA68B7}"/>
    <cellStyle name="Comma 14 4" xfId="804" xr:uid="{E2DC226A-D98E-43E7-A474-3A83681EDB10}"/>
    <cellStyle name="Comma 14 4 2" xfId="2576" xr:uid="{9666A2D7-01A2-4D0F-AA4A-CFA7F01AF9E6}"/>
    <cellStyle name="Comma 14 4 3" xfId="1414" xr:uid="{4E346962-5E8E-414C-810A-432D8F1B2ECE}"/>
    <cellStyle name="Comma 14 4 4" xfId="9122" xr:uid="{9F25377F-8371-45ED-8DDC-311E537E82C6}"/>
    <cellStyle name="Comma 14 5" xfId="805" xr:uid="{5D9F4CA4-FAE9-491E-ABAA-BB56C5A6A9CB}"/>
    <cellStyle name="Comma 14 6" xfId="2608" xr:uid="{12D57E80-9393-45C9-8D1C-17B0BCF12422}"/>
    <cellStyle name="Comma 14 7" xfId="2705" xr:uid="{2E8E96F8-6FE3-4231-8FD9-3E6523B85746}"/>
    <cellStyle name="Comma 14 8" xfId="2706" xr:uid="{667FB048-D421-4944-BBB7-227F3E9CFDE9}"/>
    <cellStyle name="Comma 14 9" xfId="2868" xr:uid="{28FE9A91-E8C7-4AEC-A85B-13D78753F28F}"/>
    <cellStyle name="Comma 140" xfId="11810" xr:uid="{E1C0B635-8F29-4F1D-BD8E-ED81BC61C932}"/>
    <cellStyle name="Comma 141" xfId="11823" xr:uid="{732B7A2D-133D-4359-B8E7-36FA19100568}"/>
    <cellStyle name="Comma 142" xfId="11825" xr:uid="{6860C52B-0E83-4D27-B367-CE2277C9886D}"/>
    <cellStyle name="Comma 143" xfId="11836" xr:uid="{330ACC09-C2BD-4620-A018-F781AF69559A}"/>
    <cellStyle name="Comma 144" xfId="11827" xr:uid="{795628DA-73CF-4C89-A3C6-ECB80A25C6A2}"/>
    <cellStyle name="Comma 145" xfId="11829" xr:uid="{9C849632-E8BF-47D4-A539-13F1A5A105CC}"/>
    <cellStyle name="Comma 146" xfId="11824" xr:uid="{79ACBF22-5281-41C5-BFB8-3FFDA5C7C538}"/>
    <cellStyle name="Comma 147" xfId="11833" xr:uid="{3E622553-4BEF-4A0D-A203-75EF41B5CD90}"/>
    <cellStyle name="Comma 148" xfId="11830" xr:uid="{395749DE-3354-49D5-815E-0C1ED034BB05}"/>
    <cellStyle name="Comma 15" xfId="161" xr:uid="{7B905C35-F132-4CC1-A07E-A1CB0C590F3B}"/>
    <cellStyle name="Comma 15 2" xfId="627" xr:uid="{A2306E53-59D8-4EFD-B7AD-8BD80157D9CD}"/>
    <cellStyle name="Comma 15 2 2" xfId="806" xr:uid="{1D5C4AB2-4191-4BD8-8AB8-4532B78EC84B}"/>
    <cellStyle name="Comma 16" xfId="162" xr:uid="{BEC4E813-B7B5-4011-AD4A-8B42C46A76D5}"/>
    <cellStyle name="Comma 16 10" xfId="3169" xr:uid="{359811BC-B8AD-4449-AF07-6AE87701D551}"/>
    <cellStyle name="Comma 16 11" xfId="3274" xr:uid="{9050FA1A-429E-4FCB-A69F-2D37A28C9F9A}"/>
    <cellStyle name="Comma 16 12" xfId="3375" xr:uid="{5D96C334-A7B0-4FDB-970D-247C4945327D}"/>
    <cellStyle name="Comma 16 2" xfId="807" xr:uid="{94D99728-8EE4-49D3-82F5-175DA997ED54}"/>
    <cellStyle name="Comma 16 3" xfId="808" xr:uid="{2BC93F37-CA28-4D5F-BB0D-362DDB21A453}"/>
    <cellStyle name="Comma 16 4" xfId="809" xr:uid="{25867BB7-121F-4162-A563-66291E228846}"/>
    <cellStyle name="Comma 16 5" xfId="2609" xr:uid="{7EC90F00-E6AC-4DA8-A0A0-6397D63C99BE}"/>
    <cellStyle name="Comma 16 6" xfId="2707" xr:uid="{E847EB7D-3E24-4F70-8F27-CE22B1048D52}"/>
    <cellStyle name="Comma 16 7" xfId="2708" xr:uid="{59206694-E84A-46D2-BB97-4D62E541FB14}"/>
    <cellStyle name="Comma 16 8" xfId="2869" xr:uid="{161F4096-5280-4712-B165-F1BB5719A6D6}"/>
    <cellStyle name="Comma 16 9" xfId="2959" xr:uid="{8A177C98-CD49-4FD4-80FB-BB985115883C}"/>
    <cellStyle name="Comma 17" xfId="163" xr:uid="{40F31ED8-5DF8-4C98-A3DB-0454D12BF296}"/>
    <cellStyle name="Comma 17 10" xfId="3170" xr:uid="{C9327596-9AD9-4A13-B9E5-6C98F8F8F94E}"/>
    <cellStyle name="Comma 17 11" xfId="3275" xr:uid="{C91FC6A3-8298-4BC5-A22F-374830B461FB}"/>
    <cellStyle name="Comma 17 12" xfId="3376" xr:uid="{23B58F9D-3696-4958-A1D0-21676BCED50D}"/>
    <cellStyle name="Comma 17 13" xfId="2487" xr:uid="{9E4C0954-F9B0-4A37-B7A7-A1A8AEA02D09}"/>
    <cellStyle name="Comma 17 2" xfId="811" xr:uid="{E140B4D3-DAF8-495C-B770-CC766E349A74}"/>
    <cellStyle name="Comma 17 3" xfId="812" xr:uid="{F3325BD6-8587-461E-8F28-09C39714B05D}"/>
    <cellStyle name="Comma 17 4" xfId="813" xr:uid="{4B8280BA-3E4F-48FB-A426-6D305242BC24}"/>
    <cellStyle name="Comma 17 5" xfId="810" xr:uid="{700C3FFB-3C6E-40CC-8F4C-2D529427E6D2}"/>
    <cellStyle name="Comma 17 5 2" xfId="2610" xr:uid="{DB5F4747-1AB8-4ABD-B5FD-9576473F9CF4}"/>
    <cellStyle name="Comma 17 6" xfId="2709" xr:uid="{9AD7F1F3-BE0C-4CEC-A5E9-545D9594DD86}"/>
    <cellStyle name="Comma 17 7" xfId="2710" xr:uid="{0B54D91B-E035-4198-9902-315ED7F90EA2}"/>
    <cellStyle name="Comma 17 8" xfId="2870" xr:uid="{EA565089-E67F-4233-9ADC-5A9EE3B2D66F}"/>
    <cellStyle name="Comma 17 9" xfId="2960" xr:uid="{C414BB0E-EB05-4DFC-A011-B593B4622DFE}"/>
    <cellStyle name="Comma 18" xfId="164" xr:uid="{E1297578-004F-44D5-8C98-F59C3C275E1E}"/>
    <cellStyle name="Comma 18 10" xfId="3171" xr:uid="{B1BA0F11-170A-45A9-9C7D-40AD42D49D75}"/>
    <cellStyle name="Comma 18 11" xfId="3276" xr:uid="{55C1AA49-7663-4F33-B32B-E26F9E8E4199}"/>
    <cellStyle name="Comma 18 12" xfId="3377" xr:uid="{2FC5CA8F-9DCA-4508-B9FA-0ACA9DEA5E00}"/>
    <cellStyle name="Comma 18 13" xfId="2491" xr:uid="{429533D8-CF2E-4D6E-B84B-3BF34A2542D7}"/>
    <cellStyle name="Comma 18 2" xfId="815" xr:uid="{DFB29334-053A-4445-9DA6-05404D9A7B1D}"/>
    <cellStyle name="Comma 18 3" xfId="816" xr:uid="{3E79C30A-FD10-4BBD-AF28-449C44E08F29}"/>
    <cellStyle name="Comma 18 4" xfId="817" xr:uid="{D34A3733-297F-42B0-8833-BDEA5574B409}"/>
    <cellStyle name="Comma 18 5" xfId="814" xr:uid="{FA8E6B66-62FF-4ABA-B356-1D1B8061D597}"/>
    <cellStyle name="Comma 18 5 2" xfId="2611" xr:uid="{C6F1A0E9-7DCC-4BD2-901E-9D5C737A9314}"/>
    <cellStyle name="Comma 18 6" xfId="2711" xr:uid="{BD0C3663-8D71-4F88-AEA6-0040AB48412F}"/>
    <cellStyle name="Comma 18 7" xfId="2712" xr:uid="{CB4044A3-7040-43B5-AF3E-DFD33D27F69B}"/>
    <cellStyle name="Comma 18 8" xfId="2871" xr:uid="{FB9C546F-04FA-4B3A-B5E4-9A1CD94B4EC6}"/>
    <cellStyle name="Comma 18 9" xfId="2961" xr:uid="{B731D8B0-E451-4597-A867-DF70DBACC5E2}"/>
    <cellStyle name="Comma 19" xfId="165" xr:uid="{C5ED68FD-1F7C-4DC9-8428-172E5A1AAFCA}"/>
    <cellStyle name="Comma 19 2" xfId="819" xr:uid="{8F7501E6-4B18-4795-800E-291A8ED44005}"/>
    <cellStyle name="Comma 19 3" xfId="820" xr:uid="{C8A10FA4-3E7D-4AD0-8BC0-3CB991C9A2B2}"/>
    <cellStyle name="Comma 19 4" xfId="818" xr:uid="{425C4752-AAD9-4652-8007-6CC4C2DDAEE5}"/>
    <cellStyle name="Comma 2" xfId="2" xr:uid="{00000000-0005-0000-0000-000001000000}"/>
    <cellStyle name="Comma 2 10" xfId="628" xr:uid="{E082EA11-9495-451F-82BE-36E81E45D300}"/>
    <cellStyle name="Comma 2 10 2" xfId="821" xr:uid="{885C7F0D-B749-4102-BAA3-C6446AE96D0D}"/>
    <cellStyle name="Comma 2 10 2 2" xfId="3172" xr:uid="{1BC9496B-C3DE-4C43-B78B-499679329C04}"/>
    <cellStyle name="Comma 2 10 2 2 2" xfId="4237" xr:uid="{E171D092-1C6A-4C95-BFC8-621281E3D56B}"/>
    <cellStyle name="Comma 2 10 2 2 2 2" xfId="5536" xr:uid="{36CF1CC3-1FD0-4CBF-AA02-1E83A1108C2D}"/>
    <cellStyle name="Comma 2 10 2 2 2 2 2" xfId="9812" xr:uid="{77CB384D-21D5-468A-BC34-DD4C281C457F}"/>
    <cellStyle name="Comma 2 10 2 2 2 3" xfId="8686" xr:uid="{BC3D606F-2C51-4AD7-A27B-59C871EDDDE2}"/>
    <cellStyle name="Comma 2 10 2 2 2 4" xfId="11125" xr:uid="{E24FDCBD-F4EF-44E0-A553-2F0006429050}"/>
    <cellStyle name="Comma 2 10 2 2 3" xfId="8440" xr:uid="{DF28C921-EE35-4152-9AA3-63FCC517C83D}"/>
    <cellStyle name="Comma 2 10 2 2 4" xfId="7040" xr:uid="{F5A2A317-3572-470B-8A07-9073C60437B6}"/>
    <cellStyle name="Comma 2 10 2 2 5" xfId="7059" xr:uid="{037A4351-157A-4BFF-90EB-87588B0FFD58}"/>
    <cellStyle name="Comma 2 10 2 3" xfId="3512" xr:uid="{6C502F09-EF2A-4F68-A332-73180D4F12B1}"/>
    <cellStyle name="Comma 2 10 2 3 2" xfId="5570" xr:uid="{1B407DE0-8D26-4453-A5AA-0A529E02AAB1}"/>
    <cellStyle name="Comma 2 10 2 3 2 2" xfId="9824" xr:uid="{EB37DE6D-7219-4EBB-AE52-5D5C812970DC}"/>
    <cellStyle name="Comma 2 10 2 3 2 3" xfId="8799" xr:uid="{91EE7B53-1C44-4B00-B981-4537E5ED0178}"/>
    <cellStyle name="Comma 2 10 2 3 3" xfId="8712" xr:uid="{D979CCCD-8964-4C83-9BAA-C41F235B43E2}"/>
    <cellStyle name="Comma 2 10 2 3 4" xfId="7161" xr:uid="{98203F43-AEDF-460B-AB08-2B233F66E8D5}"/>
    <cellStyle name="Comma 2 10 2 3 5" xfId="10469" xr:uid="{A0573A87-DD2A-47C3-9521-87D6F636F2D5}"/>
    <cellStyle name="Comma 2 10 2 4" xfId="3564" xr:uid="{FFFAA545-4A0D-457E-AA28-2E7454B404E0}"/>
    <cellStyle name="Comma 2 10 2 4 2" xfId="5592" xr:uid="{059503F5-713C-4E90-927C-859F84374D8B}"/>
    <cellStyle name="Comma 2 10 2 4 2 2" xfId="9838" xr:uid="{CA692480-848C-41E6-9829-56D1C03CCE4E}"/>
    <cellStyle name="Comma 2 10 2 4 2 3" xfId="8848" xr:uid="{7BD5A564-7E02-414D-A79E-3C77D65545EE}"/>
    <cellStyle name="Comma 2 10 2 4 3" xfId="9526" xr:uid="{9F4A952D-2FCB-4DF8-AB12-CE679459DC70}"/>
    <cellStyle name="Comma 2 10 2 4 4" xfId="7210" xr:uid="{F8E04240-4190-41D4-A8F0-1F200FA90A2F}"/>
    <cellStyle name="Comma 2 10 2 4 5" xfId="10621" xr:uid="{648080A8-C6AE-4193-A672-7F7F304FCABB}"/>
    <cellStyle name="Comma 2 10 2 5" xfId="3092" xr:uid="{B6116BFF-9094-4D0D-807C-902BC772E00B}"/>
    <cellStyle name="Comma 2 10 2 5 2" xfId="5519" xr:uid="{88EBD278-C2D2-46D6-BDB5-060DE5D0AF96}"/>
    <cellStyle name="Comma 2 10 2 5 2 2" xfId="8641" xr:uid="{5D0C717F-33C7-481B-B8D1-91FA830558FF}"/>
    <cellStyle name="Comma 2 10 2 5 3" xfId="7670" xr:uid="{7F6B895D-144F-4AC8-9391-18857D3B8F60}"/>
    <cellStyle name="Comma 2 10 2 5 4" xfId="6994" xr:uid="{240342DA-3954-4E16-BC11-0DB7503C0E05}"/>
    <cellStyle name="Comma 2 10 2 5 5" xfId="10322" xr:uid="{6D8E1A12-631F-44FF-8E2E-1D1672FEBDBB}"/>
    <cellStyle name="Comma 2 10 2 6" xfId="1658" xr:uid="{0A6F26FB-9C40-4876-9D86-D11D9099B09F}"/>
    <cellStyle name="Comma 2 10 2 6 2" xfId="9704" xr:uid="{D4913C7C-CC33-4FB5-B0D0-159844A5966D}"/>
    <cellStyle name="Comma 2 10 2 6 3" xfId="8530" xr:uid="{AA29124B-6B05-4E69-A6A3-9D5C56A79E35}"/>
    <cellStyle name="Comma 2 10 2 6 4" xfId="9927" xr:uid="{002C0FCD-A41A-4BF0-96BB-817DAE8FA2B1}"/>
    <cellStyle name="Comma 2 10 2 6 5" xfId="10537" xr:uid="{93319860-B6C5-43B8-BCDA-DA7169266257}"/>
    <cellStyle name="Comma 2 10 2 7" xfId="9312" xr:uid="{36DBF4EC-CB68-4313-90D5-5E08AFFE9E15}"/>
    <cellStyle name="Comma 2 10 2 8" xfId="9583" xr:uid="{8A9BF064-B059-4BA2-BFAD-ACA32861DFC9}"/>
    <cellStyle name="Comma 2 10 2 9" xfId="7066" xr:uid="{772B0D40-9610-4CC8-B280-D44B0B60431A}"/>
    <cellStyle name="Comma 2 10 3" xfId="1289" xr:uid="{301A16B0-0F6B-46ED-946B-E47666DB4959}"/>
    <cellStyle name="Comma 2 10 3 2" xfId="4329" xr:uid="{877BFFAE-365D-4FD9-9EBA-97A519BA064F}"/>
    <cellStyle name="Comma 2 10 3 2 2" xfId="4749" xr:uid="{34FBF96B-E2F1-4DF3-9B04-0607E54D2541}"/>
    <cellStyle name="Comma 2 10 3 2 2 2" xfId="11574" xr:uid="{C984018A-81DE-4F43-8961-B934C13FF98C}"/>
    <cellStyle name="Comma 2 10 3 2 2 3" xfId="7109" xr:uid="{C13E62B7-53D1-49BD-B022-FBD434C78D97}"/>
    <cellStyle name="Comma 2 10 3 2 3" xfId="9138" xr:uid="{FD09B0E0-2B84-421A-B1EF-CDB6F414D768}"/>
    <cellStyle name="Comma 2 10 3 2 4" xfId="11188" xr:uid="{FCBDEB0C-AA4B-4805-AFC5-1E1B5D7A543B}"/>
    <cellStyle name="Comma 2 10 3 2 5" xfId="10426" xr:uid="{067305E8-35B8-4E4B-99C7-1E3E06FAAF64}"/>
    <cellStyle name="Comma 2 10 3 3" xfId="9089" xr:uid="{33152663-5F15-4A74-9CE2-53534202514F}"/>
    <cellStyle name="Comma 2 10 3 3 2" xfId="11794" xr:uid="{86CD9501-E0A5-47A9-8F75-F3733444889B}"/>
    <cellStyle name="Comma 2 10 4" xfId="2507" xr:uid="{72344566-CB1E-4A98-AC68-31B1258AB3CA}"/>
    <cellStyle name="Comma 2 10 4 2" xfId="4164" xr:uid="{BD67520A-CDE9-41CE-9FA1-5AB16318F289}"/>
    <cellStyle name="Comma 2 10 4 2 2" xfId="4645" xr:uid="{6C9407F0-7D94-4307-B270-7FB549061C42}"/>
    <cellStyle name="Comma 2 10 4 2 2 2" xfId="11475" xr:uid="{ADE5F385-0F5A-44CE-8709-5D68DEA8F5E3}"/>
    <cellStyle name="Comma 2 10 4 2 2 3" xfId="10094" xr:uid="{C6B707DD-43F3-4B1F-AD4C-2D5D29FC55E5}"/>
    <cellStyle name="Comma 2 10 4 2 3" xfId="11076" xr:uid="{4101CAEB-7019-4668-A9BF-CE5AA00B8A06}"/>
    <cellStyle name="Comma 2 10 4 2 4" xfId="10814" xr:uid="{D88ADB3B-6258-45FE-AF0D-68FBE6508AAF}"/>
    <cellStyle name="Comma 2 10 4 3" xfId="4512" xr:uid="{75EBB676-213E-4DD1-9D05-8736BA672790}"/>
    <cellStyle name="Comma 2 10 4 3 2" xfId="11343" xr:uid="{1F3EA8C1-21AF-4839-A76F-59AF761C6178}"/>
    <cellStyle name="Comma 2 10 4 3 3" xfId="10325" xr:uid="{8C43232B-0DE2-464B-A2A8-D7CEFA431875}"/>
    <cellStyle name="Comma 2 10 4 4" xfId="3911" xr:uid="{6C94F4D0-F978-4400-9C61-934D27490320}"/>
    <cellStyle name="Comma 2 10 4 4 2" xfId="5466" xr:uid="{681580F6-96E0-471E-A589-294C5CCC47CE}"/>
    <cellStyle name="Comma 2 10 4 4 3" xfId="10929" xr:uid="{F5D37968-BADB-4D48-AB8B-73D0DDC9E707}"/>
    <cellStyle name="Comma 2 10 4 5" xfId="6740" xr:uid="{E61891E0-4BC5-4AEE-B63D-E30905023548}"/>
    <cellStyle name="Comma 2 10 5" xfId="1393" xr:uid="{4022B2D1-2118-4ABA-8BFA-A7F482080416}"/>
    <cellStyle name="Comma 2 10 5 2" xfId="4675" xr:uid="{B3819275-F576-4C1D-AD2D-A6598BE231E7}"/>
    <cellStyle name="Comma 2 10 5 2 2" xfId="11505" xr:uid="{492B951A-5479-4B17-9894-02A31E978CF9}"/>
    <cellStyle name="Comma 2 10 5 2 3" xfId="5727" xr:uid="{216FD4FE-DF17-48B4-86FE-A6A06BBACC71}"/>
    <cellStyle name="Comma 2 10 5 3" xfId="4204" xr:uid="{31142BFA-81C2-40D7-A377-391F48FDC2F1}"/>
    <cellStyle name="Comma 2 10 5 3 2" xfId="11106" xr:uid="{AF8158A1-A5D2-4C7B-978F-8FC48599AEB8}"/>
    <cellStyle name="Comma 2 10 5 4" xfId="7516" xr:uid="{C10600DB-0B34-400A-8309-CCC1625425B8}"/>
    <cellStyle name="Comma 2 10 5 5" xfId="10289" xr:uid="{181CDF25-93F9-4773-9F42-0702744636DE}"/>
    <cellStyle name="Comma 2 10 6" xfId="4262" xr:uid="{D6B642A5-9346-4453-B53B-9E1761B48533}"/>
    <cellStyle name="Comma 2 10 6 2" xfId="4707" xr:uid="{8D926A31-D62F-4EF8-8F74-631014AF9F23}"/>
    <cellStyle name="Comma 2 10 6 2 2" xfId="11537" xr:uid="{C67D4BF8-198D-47FA-B42D-94413C71D823}"/>
    <cellStyle name="Comma 2 10 6 2 3" xfId="10005" xr:uid="{364ACCDF-23DE-452A-AA61-39C2CB3131D6}"/>
    <cellStyle name="Comma 2 10 6 3" xfId="9132" xr:uid="{F669F248-BBA6-4A48-9CA6-DD3B40BD143D}"/>
    <cellStyle name="Comma 2 10 6 4" xfId="11150" xr:uid="{7A58DF22-25C0-4965-8EC5-6ADD24F5F8F2}"/>
    <cellStyle name="Comma 2 10 7" xfId="4826" xr:uid="{9178CE52-2B93-4313-AE1D-76B2B299D376}"/>
    <cellStyle name="Comma 2 10 7 2" xfId="11627" xr:uid="{FB945779-E3CB-4615-B8C9-8B9A376A98D7}"/>
    <cellStyle name="Comma 2 10 7 3" xfId="10863" xr:uid="{F69F90FC-E452-4438-8B74-435403091717}"/>
    <cellStyle name="Comma 2 10 8" xfId="5816" xr:uid="{66FA844C-3E28-4EEA-873C-ED203C056294}"/>
    <cellStyle name="Comma 2 11" xfId="822" xr:uid="{3A118E24-732A-4162-BB5C-4D3C9AEAE73E}"/>
    <cellStyle name="Comma 2 11 2" xfId="2335" xr:uid="{7D99290E-ADB4-46D1-B3B7-24FA92D87717}"/>
    <cellStyle name="Comma 2 11 3" xfId="2089" xr:uid="{7581EDF8-A070-4CF2-B58B-3A7F4FCA6441}"/>
    <cellStyle name="Comma 2 11 3 2" xfId="2535" xr:uid="{5B5281A2-E704-4C29-8B2E-258400670928}"/>
    <cellStyle name="Comma 2 11 3 3" xfId="5250" xr:uid="{BEA40D65-F818-4F76-97BF-B1BBDED0BB61}"/>
    <cellStyle name="Comma 2 11 3 3 2" xfId="8096" xr:uid="{603774BD-4E9C-421B-8534-7533CA029804}"/>
    <cellStyle name="Comma 2 11 3 4" xfId="9419" xr:uid="{11356A17-676D-40F0-80BD-FE3CBA64BAD4}"/>
    <cellStyle name="Comma 2 11 3 5" xfId="8594" xr:uid="{E3207AB4-BAF8-451D-AF75-D20FB67A8E64}"/>
    <cellStyle name="Comma 2 11 3 6" xfId="6365" xr:uid="{EE6A2EC2-B211-4F1C-8BC1-E0860D194FD3}"/>
    <cellStyle name="Comma 2 11 3 7" xfId="6942" xr:uid="{C35672B2-58CD-437B-B6AF-C2A177B3AF48}"/>
    <cellStyle name="Comma 2 11 4" xfId="1685" xr:uid="{41019627-5B3D-4CAA-B4C7-03B054A12AC9}"/>
    <cellStyle name="Comma 2 11 4 2" xfId="4983" xr:uid="{F1F2E3EB-FBF7-4B52-9481-29218FD350AD}"/>
    <cellStyle name="Comma 2 11 4 2 2" xfId="11673" xr:uid="{CE2D8060-C74A-4713-B1E6-D616C6BC2652}"/>
    <cellStyle name="Comma 2 11 4 3" xfId="7713" xr:uid="{0DE60AE8-A3CF-4255-B237-C5E42465BC53}"/>
    <cellStyle name="Comma 2 11 4 4" xfId="10032" xr:uid="{C9B31AC9-E0DD-4E46-AB8C-4FAE703CCCBA}"/>
    <cellStyle name="Comma 2 11 5" xfId="9316" xr:uid="{2D784C19-D225-45E8-8EDD-97DEC614FCBB}"/>
    <cellStyle name="Comma 2 11 6" xfId="7502" xr:uid="{1BCF1E1D-B02D-4841-9C6A-79D6138CEFDD}"/>
    <cellStyle name="Comma 2 11 7" xfId="6015" xr:uid="{0CF8B17D-5976-4529-9E6D-4EDAA4368143}"/>
    <cellStyle name="Comma 2 12" xfId="823" xr:uid="{FD258E97-6BBD-49C9-976A-C3C8F28F021F}"/>
    <cellStyle name="Comma 2 12 2" xfId="2312" xr:uid="{FA02491E-F009-4B63-B123-9CBFCE909CED}"/>
    <cellStyle name="Comma 2 12 2 2" xfId="3636" xr:uid="{C7D1EFBB-C9AC-4366-918F-278775D14DA2}"/>
    <cellStyle name="Comma 2 12 2 2 2" xfId="4759" xr:uid="{5D56235C-DB6E-425A-97EE-B8D1825D3D66}"/>
    <cellStyle name="Comma 2 12 2 2 2 2" xfId="8911" xr:uid="{31A8C825-BBEC-475D-9924-AFB189375351}"/>
    <cellStyle name="Comma 2 12 2 2 2 3" xfId="11583" xr:uid="{DCAE3155-E8C9-4839-948E-1E4F5D8FB653}"/>
    <cellStyle name="Comma 2 12 2 2 3" xfId="9120" xr:uid="{54CEA5DC-6337-4EDC-99BF-BEC697BECDF5}"/>
    <cellStyle name="Comma 2 12 2 2 4" xfId="7270" xr:uid="{D4FFE0B5-3923-4620-A16F-7160716C5131}"/>
    <cellStyle name="Comma 2 12 2 2 5" xfId="9079" xr:uid="{66FD8F28-EDDA-46DE-8391-1D8E980026EA}"/>
    <cellStyle name="Comma 2 12 2 3" xfId="4341" xr:uid="{906C81D9-5BAF-4E36-83B0-3E45C964E756}"/>
    <cellStyle name="Comma 2 12 2 3 2" xfId="8309" xr:uid="{CB803254-817E-4A5C-AE14-F3109A4DD93C}"/>
    <cellStyle name="Comma 2 12 2 3 3" xfId="11199" xr:uid="{A919DD72-FFED-4982-98AD-B8AF250A410E}"/>
    <cellStyle name="Comma 2 12 2 4" xfId="9072" xr:uid="{C06D923F-5D79-413F-A049-75EB95309DDF}"/>
    <cellStyle name="Comma 2 12 2 5" xfId="6580" xr:uid="{EFDE601C-7127-4D25-83BA-1C84E4CB47BD}"/>
    <cellStyle name="Comma 2 12 2 6" xfId="10359" xr:uid="{80A66D66-E3EC-41BB-9048-3040014CF44A}"/>
    <cellStyle name="Comma 2 12 3" xfId="3726" xr:uid="{F42B76B5-0CE7-45C4-9A2C-9EC1F96E0ACD}"/>
    <cellStyle name="Comma 2 12 3 2" xfId="5626" xr:uid="{2515B7E7-7E51-4D9E-ABF7-455A3BDF667E}"/>
    <cellStyle name="Comma 2 12 3 2 2" xfId="9901" xr:uid="{F3E609CA-E19D-42B3-8FFF-6D92D9FFAAFC}"/>
    <cellStyle name="Comma 2 12 3 2 3" xfId="8984" xr:uid="{51FF60E1-270A-4240-913E-E394102A5184}"/>
    <cellStyle name="Comma 2 12 3 3" xfId="9500" xr:uid="{4305EFC8-E526-40E0-9FD7-5E9D6846CD43}"/>
    <cellStyle name="Comma 2 12 3 4" xfId="7346" xr:uid="{FCFB6087-9D03-43D3-A96D-3680C0D43685}"/>
    <cellStyle name="Comma 2 12 3 5" xfId="6834" xr:uid="{C8182A4D-DAD1-48DD-8326-5F634F72B992}"/>
    <cellStyle name="Comma 2 12 4" xfId="2536" xr:uid="{5457E7F2-3958-49C6-B3AA-31C848875111}"/>
    <cellStyle name="Comma 2 12 5" xfId="2445" xr:uid="{2230AF8C-38A2-46DE-B356-F196E1FEC2D9}"/>
    <cellStyle name="Comma 2 12 5 2" xfId="5420" xr:uid="{CB396B7F-67A1-4AD4-A708-FE84C92A5E28}"/>
    <cellStyle name="Comma 2 12 5 2 2" xfId="8383" xr:uid="{3ACAB801-4AA9-4F2A-8D73-D43F623FD93C}"/>
    <cellStyle name="Comma 2 12 5 3" xfId="9522" xr:uid="{55489093-5102-498C-90C9-634BB0E5D411}"/>
    <cellStyle name="Comma 2 12 5 4" xfId="6668" xr:uid="{471C3197-5BE7-4399-BCC9-4B05F9D34E20}"/>
    <cellStyle name="Comma 2 12 5 5" xfId="10829" xr:uid="{1FD97A0C-6EF6-421F-8191-AEF0EE73FF77}"/>
    <cellStyle name="Comma 2 12 6" xfId="1401" xr:uid="{9F3E1ACC-9D07-4EDF-A3FA-56DFDAF91D7C}"/>
    <cellStyle name="Comma 2 12 6 2" xfId="4830" xr:uid="{C467BFCF-D5F5-4A49-92DB-5616B04D3672}"/>
    <cellStyle name="Comma 2 12 6 2 2" xfId="11630" xr:uid="{06C6510E-8D74-4D57-A79A-A3CC54BEB9B0}"/>
    <cellStyle name="Comma 2 12 6 3" xfId="7522" xr:uid="{03B73BC4-F609-44EF-AD0E-9A0FD1DF313E}"/>
    <cellStyle name="Comma 2 12 6 4" xfId="10078" xr:uid="{212C014D-BC37-41E9-88A7-3CD8ACC3DB44}"/>
    <cellStyle name="Comma 2 12 7" xfId="8713" xr:uid="{67D9ECFC-F6CC-4639-A0D8-F93A8A055FD2}"/>
    <cellStyle name="Comma 2 12 8" xfId="5820" xr:uid="{8A7CA559-2523-417A-9089-60431C109B00}"/>
    <cellStyle name="Comma 2 13" xfId="824" xr:uid="{66BB9898-5BC6-4769-BEFE-EA47B091695B}"/>
    <cellStyle name="Comma 2 13 2" xfId="2537" xr:uid="{5049B8D1-CFB5-4BB9-AC16-62568758C7F6}"/>
    <cellStyle name="Comma 2 13 3" xfId="1940" xr:uid="{96AF01C0-563A-49B4-A161-B8728E8698A8}"/>
    <cellStyle name="Comma 2 13 3 2" xfId="5134" xr:uid="{F863ACD2-7350-4752-9E6E-BED00A2671D8}"/>
    <cellStyle name="Comma 2 13 3 2 2" xfId="11705" xr:uid="{9B65691C-B5B0-42C1-BBDC-DD56E3700AD4}"/>
    <cellStyle name="Comma 2 13 3 3" xfId="7947" xr:uid="{EBF9E629-A4F1-40BB-B2EA-CA91D49D0046}"/>
    <cellStyle name="Comma 2 13 3 4" xfId="10493" xr:uid="{8EF84301-E6C0-47BD-B658-FECBBB6F59B7}"/>
    <cellStyle name="Comma 2 13 4" xfId="9384" xr:uid="{FC659B6D-DFB7-47FA-8E4D-93F740DFDCB3}"/>
    <cellStyle name="Comma 2 13 5" xfId="8483" xr:uid="{0A85BEAE-3E09-408B-AAE3-89BF45CE59F0}"/>
    <cellStyle name="Comma 2 13 6" xfId="6217" xr:uid="{6464C91E-BD92-440D-A04A-E72043D0E539}"/>
    <cellStyle name="Comma 2 14" xfId="825" xr:uid="{155A9DA5-ADC0-4012-B8BC-17C1807D2F57}"/>
    <cellStyle name="Comma 2 15" xfId="826" xr:uid="{908BE92B-89A4-4EBB-93D8-412FAC545241}"/>
    <cellStyle name="Comma 2 16" xfId="827" xr:uid="{E66E380A-9D12-4A4D-A8F4-165281CAD891}"/>
    <cellStyle name="Comma 2 17" xfId="828" xr:uid="{E5A4609E-1B12-45B7-9C04-184E28F16E84}"/>
    <cellStyle name="Comma 2 18" xfId="829" xr:uid="{2F86047A-336E-4EC1-8670-C0C82B2BFC1D}"/>
    <cellStyle name="Comma 2 19" xfId="830" xr:uid="{B27D81E8-E77C-40F0-BFB2-824A46160BC2}"/>
    <cellStyle name="Comma 2 2" xfId="9" xr:uid="{20110799-9AAF-4F5D-82E6-965E8217AE8B}"/>
    <cellStyle name="Comma 2 2 10" xfId="1327" xr:uid="{7764E7AD-29D5-4C6C-97A0-82B7A6EF4529}"/>
    <cellStyle name="Comma 2 2 10 2" xfId="2713" xr:uid="{D0178E46-8862-4EEC-B891-4A3D9261699C}"/>
    <cellStyle name="Comma 2 2 11" xfId="166" xr:uid="{1F3306F9-FD31-46FE-8268-625E1976B10A}"/>
    <cellStyle name="Comma 2 2 12" xfId="2962" xr:uid="{DA073F6B-927E-43B9-9E74-6CAD6666E977}"/>
    <cellStyle name="Comma 2 2 13" xfId="3173" xr:uid="{D922C160-33C2-412C-8046-1B4491A4AE79}"/>
    <cellStyle name="Comma 2 2 13 2" xfId="8722" xr:uid="{19C1EC24-B160-45F4-9270-BA9F92648386}"/>
    <cellStyle name="Comma 2 2 13 3" xfId="8445" xr:uid="{917480CB-4A3B-4584-814A-A41617B3095B}"/>
    <cellStyle name="Comma 2 2 14" xfId="3277" xr:uid="{5510E049-A0B8-415A-9E0A-8BE1CA71E44F}"/>
    <cellStyle name="Comma 2 2 15" xfId="3378" xr:uid="{BB3CFD14-A8E0-46AC-AAF2-1FB1583861FB}"/>
    <cellStyle name="Comma 2 2 2" xfId="167" xr:uid="{2F57E74D-22B5-43CC-983B-E2F41E879972}"/>
    <cellStyle name="Comma 2 2 2 2" xfId="1487" xr:uid="{87CF57A5-3F3C-4322-8758-2EC46F3CA053}"/>
    <cellStyle name="Comma 2 2 2 2 2" xfId="1720" xr:uid="{D57EB415-95EC-48BF-A445-7FAF3C3CCB73}"/>
    <cellStyle name="Comma 2 2 2 2 2 2" xfId="2123" xr:uid="{F2937E0A-A18D-49E1-8FA0-62FF611D44F8}"/>
    <cellStyle name="Comma 2 2 2 2 2 2 2" xfId="5283" xr:uid="{DF36CECF-A4FB-4051-9D61-9E8D71E86599}"/>
    <cellStyle name="Comma 2 2 2 2 2 2 2 2" xfId="8130" xr:uid="{A3D11CC7-915D-4AA1-B0ED-040B45B49C06}"/>
    <cellStyle name="Comma 2 2 2 2 2 2 3" xfId="6399" xr:uid="{F917AECF-75C0-48B4-BD52-F8974E51814A}"/>
    <cellStyle name="Comma 2 2 2 2 2 2 4" xfId="10767" xr:uid="{EAF8FD75-4BD3-46F3-9F4B-3E852F5B9F6E}"/>
    <cellStyle name="Comma 2 2 2 2 2 3" xfId="5016" xr:uid="{B5F593AD-0DA9-485D-84CD-3E6F1AEBFF01}"/>
    <cellStyle name="Comma 2 2 2 2 2 3 2" xfId="7748" xr:uid="{C488595F-07DD-43D5-9173-5DBA795FB133}"/>
    <cellStyle name="Comma 2 2 2 2 2 4" xfId="6049" xr:uid="{C52C003C-A417-4186-BA95-102DD2A3D69A}"/>
    <cellStyle name="Comma 2 2 2 2 2 5" xfId="7067" xr:uid="{42ACFCB0-F785-4E2A-8AFA-C2BA5AD1C754}"/>
    <cellStyle name="Comma 2 2 2 2 3" xfId="1974" xr:uid="{6BA3F924-4DB9-447F-A923-E0FD34AD2BCE}"/>
    <cellStyle name="Comma 2 2 2 2 3 2" xfId="5167" xr:uid="{842390AF-D633-49BF-8BC1-DD14B4BBDEF1}"/>
    <cellStyle name="Comma 2 2 2 2 3 2 2" xfId="7981" xr:uid="{9AEAFFBC-9D2D-41FD-873A-C4760A111BBF}"/>
    <cellStyle name="Comma 2 2 2 2 3 3" xfId="6251" xr:uid="{599AFAF3-F9DA-4DF2-B8F5-55F9406C7B49}"/>
    <cellStyle name="Comma 2 2 2 2 3 4" xfId="10246" xr:uid="{F1AAA3F8-3934-45B5-B6AA-A489395559F4}"/>
    <cellStyle name="Comma 2 2 2 2 4" xfId="4865" xr:uid="{70F487E6-B154-4F74-A945-8F5438AC1776}"/>
    <cellStyle name="Comma 2 2 2 2 4 2" xfId="7567" xr:uid="{3C8B1923-566D-4E0E-B9E6-11EB539E543C}"/>
    <cellStyle name="Comma 2 2 2 2 5" xfId="5870" xr:uid="{BB75EC9F-ECAD-425C-B2A4-9ABFAEDE44E3}"/>
    <cellStyle name="Comma 2 2 2 2 6" xfId="5752" xr:uid="{DDCA1350-D287-43FD-9444-213918E3F961}"/>
    <cellStyle name="Comma 2 2 2 3" xfId="1593" xr:uid="{CA2820FD-65C9-4CB9-85B7-7E678E58D778}"/>
    <cellStyle name="Comma 2 2 2 4" xfId="1456" xr:uid="{84DA88D3-86EF-4951-AEB1-72104EDB4B60}"/>
    <cellStyle name="Comma 2 2 3" xfId="168" xr:uid="{CF874466-FF24-4ACA-A7DD-28D51AE87527}"/>
    <cellStyle name="Comma 2 2 3 10" xfId="2963" xr:uid="{FAB27B56-D98E-4E14-85C9-76183C79F73D}"/>
    <cellStyle name="Comma 2 2 3 11" xfId="3174" xr:uid="{D7861A78-E380-4EC5-9948-E9F93D818BAB}"/>
    <cellStyle name="Comma 2 2 3 12" xfId="3278" xr:uid="{F9447FFA-0F5F-499F-B5F5-CD351AA9CE4F}"/>
    <cellStyle name="Comma 2 2 3 13" xfId="3379" xr:uid="{6F0774B4-8891-412C-902B-65F38C4244DF}"/>
    <cellStyle name="Comma 2 2 3 2" xfId="831" xr:uid="{5F2F03CA-C5AF-49F4-998F-9D7093F27CCC}"/>
    <cellStyle name="Comma 2 2 3 2 10" xfId="9274" xr:uid="{62A09B30-E12B-4C1E-9206-5A2A83D577B4}"/>
    <cellStyle name="Comma 2 2 3 2 11" xfId="9421" xr:uid="{8A690164-6DB3-4218-8969-5FBBBC4163B2}"/>
    <cellStyle name="Comma 2 2 3 2 12" xfId="5892" xr:uid="{204FACC2-7CE8-4CA5-9C89-2965733DA7BE}"/>
    <cellStyle name="Comma 2 2 3 2 2" xfId="832" xr:uid="{1FBC9436-21AC-437E-B164-525CAD6EB87F}"/>
    <cellStyle name="Comma 2 2 3 2 3" xfId="1740" xr:uid="{94C75A6C-9920-457F-B730-78BBC2A1C6B9}"/>
    <cellStyle name="Comma 2 2 3 2 3 2" xfId="2143" xr:uid="{85D6081E-5643-4A36-B7DA-020B563B0DB3}"/>
    <cellStyle name="Comma 2 2 3 2 3 2 2" xfId="5300" xr:uid="{4E9365E7-93B6-48DC-840C-D73E8CB6F668}"/>
    <cellStyle name="Comma 2 2 3 2 3 2 2 2" xfId="8150" xr:uid="{A9B2ECEF-BB54-4796-B0E8-203D67711F5F}"/>
    <cellStyle name="Comma 2 2 3 2 3 2 3" xfId="6419" xr:uid="{01166A60-5B5A-49E0-BD52-4B0D41CAAF32}"/>
    <cellStyle name="Comma 2 2 3 2 3 2 4" xfId="10226" xr:uid="{1B1DB8A1-1E3C-422C-849B-B6DEF59E3DFF}"/>
    <cellStyle name="Comma 2 2 3 2 3 3" xfId="2612" xr:uid="{500981B4-9056-4DED-BF48-68622A2FF7F1}"/>
    <cellStyle name="Comma 2 2 3 2 3 4" xfId="5033" xr:uid="{C10D2109-B8E4-4AD1-A979-FE077BF1D675}"/>
    <cellStyle name="Comma 2 2 3 2 3 4 2" xfId="7768" xr:uid="{6D2ECBF7-9BA1-4F9F-B02E-2D9A052775C2}"/>
    <cellStyle name="Comma 2 2 3 2 3 5" xfId="9333" xr:uid="{C50CA3FF-0217-4CDB-BE44-53EDA5A0E406}"/>
    <cellStyle name="Comma 2 2 3 2 3 6" xfId="9585" xr:uid="{25F0471E-8A40-46B8-A137-C390F567F301}"/>
    <cellStyle name="Comma 2 2 3 2 3 7" xfId="6069" xr:uid="{2CB39016-FC4C-4901-8A90-8B41F82B0983}"/>
    <cellStyle name="Comma 2 2 3 2 3 8" xfId="10683" xr:uid="{EC70162F-6A40-4B64-93DF-4DD08BDA7D5E}"/>
    <cellStyle name="Comma 2 2 3 2 4" xfId="1994" xr:uid="{D0A40F23-4FD3-4953-A2BC-B75B86677D8D}"/>
    <cellStyle name="Comma 2 2 3 2 4 2" xfId="2714" xr:uid="{05B5A8BE-1CF3-40E1-9A63-D214D04B7EFF}"/>
    <cellStyle name="Comma 2 2 3 2 4 3" xfId="5185" xr:uid="{A0026734-C4DF-40FE-8290-2D5EFACA8779}"/>
    <cellStyle name="Comma 2 2 3 2 4 3 2" xfId="8001" xr:uid="{6962A867-3FDF-4367-9A14-1E0761780A0A}"/>
    <cellStyle name="Comma 2 2 3 2 4 4" xfId="9397" xr:uid="{B0B6C8C5-9716-41BB-9CE6-F2D5F59AFD91}"/>
    <cellStyle name="Comma 2 2 3 2 4 5" xfId="7411" xr:uid="{A8895E9D-E82F-4F77-BCEA-1AC619A2F5B4}"/>
    <cellStyle name="Comma 2 2 3 2 4 6" xfId="6271" xr:uid="{B5E889CF-7E93-4953-8962-2AC828533BD7}"/>
    <cellStyle name="Comma 2 2 3 2 4 7" xfId="5749" xr:uid="{24D7D42A-875F-4AE8-B8BB-07D247FB5716}"/>
    <cellStyle name="Comma 2 2 3 2 5" xfId="2715" xr:uid="{3B584C3F-9AFE-4FF0-8C59-85A45AD899CC}"/>
    <cellStyle name="Comma 2 2 3 2 6" xfId="2872" xr:uid="{25F8F8D8-FB10-4608-93F6-54FB7F34BECD}"/>
    <cellStyle name="Comma 2 2 3 2 7" xfId="2964" xr:uid="{104DD95C-216B-4E9E-951F-98F27CD4899C}"/>
    <cellStyle name="Comma 2 2 3 2 8" xfId="3380" xr:uid="{516D6BB8-8B98-4771-820A-33316C3D2BC7}"/>
    <cellStyle name="Comma 2 2 3 2 9" xfId="1511" xr:uid="{3900247D-10FC-4AC4-A019-D52324FFDB22}"/>
    <cellStyle name="Comma 2 2 3 2 9 2" xfId="4887" xr:uid="{479B6798-D653-4785-B8E8-FB287D7C8033}"/>
    <cellStyle name="Comma 2 2 3 2 9 2 2" xfId="11644" xr:uid="{B8A27524-588B-48E6-B25A-495F17B9A7BA}"/>
    <cellStyle name="Comma 2 2 3 2 9 3" xfId="7587" xr:uid="{FF54CF94-E7EC-45E1-877F-9BF72F1A6915}"/>
    <cellStyle name="Comma 2 2 3 2 9 4" xfId="9960" xr:uid="{A7B5AB92-723D-4FF4-BA75-F05D1E7C7840}"/>
    <cellStyle name="Comma 2 2 3 3" xfId="833" xr:uid="{4F0A87D8-4B81-41F7-A7BD-08F5D12A020F}"/>
    <cellStyle name="Comma 2 2 3 3 2" xfId="1776" xr:uid="{5D84EE39-ADB5-43C8-8DF9-98BA46D80D3B}"/>
    <cellStyle name="Comma 2 2 3 3 2 2" xfId="2179" xr:uid="{F40B216C-9D96-466F-ABAC-C24F26FF09F3}"/>
    <cellStyle name="Comma 2 2 3 3 2 2 2" xfId="5335" xr:uid="{FF074B6A-FCB5-4F85-8302-5DD172ABC353}"/>
    <cellStyle name="Comma 2 2 3 3 2 2 2 2" xfId="8186" xr:uid="{3AB9E406-67D8-453A-9BAC-E7801725A02A}"/>
    <cellStyle name="Comma 2 2 3 3 2 2 3" xfId="6455" xr:uid="{43FD5AC1-4508-44ED-82DC-CBF9D0E3B01F}"/>
    <cellStyle name="Comma 2 2 3 3 2 2 4" xfId="10075" xr:uid="{C49838F2-9C9F-41C2-ACC0-4E59E78FBA5A}"/>
    <cellStyle name="Comma 2 2 3 3 2 3" xfId="5066" xr:uid="{6AEC6ED7-D47E-4C15-A814-6A82570CBE77}"/>
    <cellStyle name="Comma 2 2 3 3 2 3 2" xfId="7804" xr:uid="{FC6D31E7-4113-4C23-9173-DD065D83BC50}"/>
    <cellStyle name="Comma 2 2 3 3 2 4" xfId="6105" xr:uid="{57BCC8DA-F7EF-412D-8C41-93A3138B1F73}"/>
    <cellStyle name="Comma 2 2 3 3 2 5" xfId="10693" xr:uid="{14845011-2300-4B5B-926D-2622EFE570B3}"/>
    <cellStyle name="Comma 2 2 3 3 3" xfId="2030" xr:uid="{36AF1683-C9C1-47E7-A0E8-0D19AC616C3C}"/>
    <cellStyle name="Comma 2 2 3 3 3 2" xfId="5220" xr:uid="{D3FB64F4-B926-4A75-BB5D-CF43209619A7}"/>
    <cellStyle name="Comma 2 2 3 3 3 2 2" xfId="8037" xr:uid="{334D61FB-BF36-4351-AD89-0EE5658A9F78}"/>
    <cellStyle name="Comma 2 2 3 3 3 3" xfId="6307" xr:uid="{B476ADC7-1096-4C7F-AF1D-C7D45A6D2583}"/>
    <cellStyle name="Comma 2 2 3 3 3 4" xfId="10739" xr:uid="{BC3C60C8-A36B-4175-B18B-25A0A528AAB9}"/>
    <cellStyle name="Comma 2 2 3 3 4" xfId="2562" xr:uid="{62DF26A5-5B44-43B6-8F85-52BBCEC98360}"/>
    <cellStyle name="Comma 2 2 3 3 5" xfId="1548" xr:uid="{E46D69C0-F5DF-40D2-A53A-9DCD8E66560A}"/>
    <cellStyle name="Comma 2 2 3 3 5 2" xfId="4920" xr:uid="{BC956130-218B-4396-978E-8CAB833A42DE}"/>
    <cellStyle name="Comma 2 2 3 3 5 2 2" xfId="11654" xr:uid="{765512B7-D99D-412F-85EE-AA4E45BFADA0}"/>
    <cellStyle name="Comma 2 2 3 3 5 3" xfId="7623" xr:uid="{1359EC84-8098-45C9-B0A0-2472EE5A8117}"/>
    <cellStyle name="Comma 2 2 3 3 5 4" xfId="10120" xr:uid="{DC299F5E-72F6-498A-977C-53BF056ADD33}"/>
    <cellStyle name="Comma 2 2 3 3 6" xfId="9288" xr:uid="{D0FDC9EB-F20B-43E5-B141-E27895F77EBB}"/>
    <cellStyle name="Comma 2 2 3 3 7" xfId="9563" xr:uid="{0DA68CEE-43E6-4BD8-8E7C-F2BC186128D1}"/>
    <cellStyle name="Comma 2 2 3 3 8" xfId="5928" xr:uid="{F6FC954F-66BE-4FBF-B8C0-E59C1C2B2998}"/>
    <cellStyle name="Comma 2 2 3 4" xfId="834" xr:uid="{81F273A3-4B2F-4887-A489-A2A5BC5435B8}"/>
    <cellStyle name="Comma 2 2 3 5" xfId="835" xr:uid="{D59BCACE-B437-49EC-B534-F2F9C68E59D6}"/>
    <cellStyle name="Comma 2 2 3 5 2" xfId="2107" xr:uid="{2BEE4D4E-2A58-4DF6-B46B-7F8FAEFEFA5B}"/>
    <cellStyle name="Comma 2 2 3 5 2 2" xfId="5267" xr:uid="{B3BB9A78-DD86-418D-AC77-E6AF3D602EF6}"/>
    <cellStyle name="Comma 2 2 3 5 2 2 2" xfId="8114" xr:uid="{B8BE7142-122A-42E7-ACD9-0DA5615EF19E}"/>
    <cellStyle name="Comma 2 2 3 5 2 3" xfId="6383" xr:uid="{2FBDB7B6-84DB-4C86-9428-09AC2B44C2F4}"/>
    <cellStyle name="Comma 2 2 3 5 2 4" xfId="10105" xr:uid="{7C01700C-D193-4B1B-AFA9-82CB89FC204C}"/>
    <cellStyle name="Comma 2 2 3 5 3" xfId="2577" xr:uid="{477FCE2B-CCDB-467B-97C7-98C5733FB748}"/>
    <cellStyle name="Comma 2 2 3 5 4" xfId="1704" xr:uid="{1689F422-AE0A-4A37-8589-42EC32E255A3}"/>
    <cellStyle name="Comma 2 2 3 5 4 2" xfId="5000" xr:uid="{04E81F86-0861-4B6D-9C41-40B85754AC31}"/>
    <cellStyle name="Comma 2 2 3 5 4 2 2" xfId="11677" xr:uid="{F1F82FE9-6B83-45C5-B3C1-5AB01F5B7B7F}"/>
    <cellStyle name="Comma 2 2 3 5 4 3" xfId="7732" xr:uid="{E82D86A4-82E1-4A85-8F6B-13E1F7CAC643}"/>
    <cellStyle name="Comma 2 2 3 5 4 4" xfId="6906" xr:uid="{D01814D5-C84B-43CB-8755-2454ADD92973}"/>
    <cellStyle name="Comma 2 2 3 5 5" xfId="9323" xr:uid="{3B474007-9CE8-4E83-A80F-D9504114D84B}"/>
    <cellStyle name="Comma 2 2 3 5 6" xfId="9780" xr:uid="{11BBA698-E2E3-4180-BF3D-DF85476954C4}"/>
    <cellStyle name="Comma 2 2 3 5 7" xfId="6033" xr:uid="{EA29447C-0CF3-41FB-8624-485D67B133D9}"/>
    <cellStyle name="Comma 2 2 3 6" xfId="1465" xr:uid="{8481A83E-AD55-446E-981C-ABF8EF4B198A}"/>
    <cellStyle name="Comma 2 2 3 6 2" xfId="2613" xr:uid="{DBD0F34C-2850-4805-AAC0-BB55666E6F05}"/>
    <cellStyle name="Comma 2 2 3 6 3" xfId="4849" xr:uid="{D7E38FC2-D090-4DED-A48F-79FF00CB0A45}"/>
    <cellStyle name="Comma 2 2 3 6 3 2" xfId="7550" xr:uid="{CDEEF75A-C8AD-4BE8-865A-A8157DF26EB4}"/>
    <cellStyle name="Comma 2 2 3 6 4" xfId="9257" xr:uid="{39549800-1E06-40FF-8255-C3057FBF6534}"/>
    <cellStyle name="Comma 2 2 3 6 5" xfId="9638" xr:uid="{9DAAF083-E88A-499B-94FA-CCF1F24992BC}"/>
    <cellStyle name="Comma 2 2 3 6 6" xfId="5853" xr:uid="{9CACEA8C-75E8-4A66-A3A7-2E7218355F94}"/>
    <cellStyle name="Comma 2 2 3 6 7" xfId="5796" xr:uid="{4593CE46-E539-41E6-B352-1A29680F90FB}"/>
    <cellStyle name="Comma 2 2 3 7" xfId="1958" xr:uid="{BF1F3454-38FA-448D-A4EC-84021B70C994}"/>
    <cellStyle name="Comma 2 2 3 7 2" xfId="2716" xr:uid="{3D427EF0-4301-46FA-B085-F629F3884547}"/>
    <cellStyle name="Comma 2 2 3 7 3" xfId="5151" xr:uid="{12756316-6838-4B0D-B96F-D47F9B69039C}"/>
    <cellStyle name="Comma 2 2 3 7 3 2" xfId="7965" xr:uid="{4350D132-2E92-46F9-BD42-2550EF929051}"/>
    <cellStyle name="Comma 2 2 3 7 4" xfId="9392" xr:uid="{6CBC19C3-5709-4BDE-BFDD-4FB7B606FDA5}"/>
    <cellStyle name="Comma 2 2 3 7 5" xfId="8441" xr:uid="{AB7E8646-6EAD-44F3-A80F-A8ABEC33BA2C}"/>
    <cellStyle name="Comma 2 2 3 7 6" xfId="6235" xr:uid="{ED88473E-45F0-4D3D-AEDC-805BD04F32BD}"/>
    <cellStyle name="Comma 2 2 3 7 7" xfId="6631" xr:uid="{DEC1DA19-4C7B-47DE-8180-AC1EB92873B9}"/>
    <cellStyle name="Comma 2 2 3 8" xfId="2717" xr:uid="{8C4C3DC5-2245-4252-92FB-F351B75B214A}"/>
    <cellStyle name="Comma 2 2 3 9" xfId="2873" xr:uid="{718A25CB-AD15-47E2-B9C9-D3F9AAF44300}"/>
    <cellStyle name="Comma 2 2 4" xfId="14" xr:uid="{58BC07DF-B556-449C-A0E2-67AACAAFB94D}"/>
    <cellStyle name="Comma 2 2 4 10" xfId="3279" xr:uid="{18A6C7D1-43B1-4CEC-99E7-0C25323C2572}"/>
    <cellStyle name="Comma 2 2 4 10 2" xfId="3520" xr:uid="{6F75F48C-AA11-4E37-9E42-DBF1E821802D}"/>
    <cellStyle name="Comma 2 2 4 10 2 2" xfId="5573" xr:uid="{A861B75D-E6CF-4CBC-BD67-487200AB816E}"/>
    <cellStyle name="Comma 2 2 4 10 2 2 2" xfId="9827" xr:uid="{4FFD3016-A0AB-4769-8809-5755D847F5ED}"/>
    <cellStyle name="Comma 2 2 4 10 2 2 3" xfId="8807" xr:uid="{99A1F0D4-8617-4676-BCE8-E7F9D8093545}"/>
    <cellStyle name="Comma 2 2 4 10 2 3" xfId="9772" xr:uid="{885C74B0-B985-47A7-848A-ABCD83429A8D}"/>
    <cellStyle name="Comma 2 2 4 10 2 4" xfId="7168" xr:uid="{29DEFB81-67E2-4D58-A739-D1839741D5E9}"/>
    <cellStyle name="Comma 2 2 4 10 2 5" xfId="6938" xr:uid="{92644426-7D97-4E5E-86EB-46FF75B1B6F0}"/>
    <cellStyle name="Comma 2 2 4 10 3" xfId="3571" xr:uid="{0BD84B8A-3EB6-42A7-ACFC-C8566F019D66}"/>
    <cellStyle name="Comma 2 2 4 10 3 2" xfId="5594" xr:uid="{87D805D1-C8EF-4A97-9E47-46E7DDACE249}"/>
    <cellStyle name="Comma 2 2 4 10 3 2 2" xfId="9844" xr:uid="{E9BD04A4-7111-46DE-9B0E-2168C1E928FD}"/>
    <cellStyle name="Comma 2 2 4 10 3 2 3" xfId="8855" xr:uid="{91941AAB-3ED5-4A42-9C0F-0C544479A9B8}"/>
    <cellStyle name="Comma 2 2 4 10 3 3" xfId="8597" xr:uid="{38BAD3F0-CD5F-4BD3-BEED-4AD285AC5D93}"/>
    <cellStyle name="Comma 2 2 4 10 3 4" xfId="7217" xr:uid="{A44C49E0-C6FD-4E4E-875E-C6EE1CBF31D5}"/>
    <cellStyle name="Comma 2 2 4 10 3 5" xfId="5691" xr:uid="{3534C024-9A8A-4F97-ACB0-CD6446A69A62}"/>
    <cellStyle name="Comma 2 2 4 10 4" xfId="5542" xr:uid="{7A911E2A-EB08-4816-98A6-A6890AEBC0E1}"/>
    <cellStyle name="Comma 2 2 4 10 4 2" xfId="9814" xr:uid="{855B6FC1-B7E2-4EB2-8747-E482CF2822F2}"/>
    <cellStyle name="Comma 2 2 4 10 4 3" xfId="8714" xr:uid="{A1A3AC71-542E-43B2-9D80-BFC36A01AAD3}"/>
    <cellStyle name="Comma 2 2 4 10 5" xfId="9156" xr:uid="{7DE072E2-1A66-4959-BD60-DC7668BE3AE3}"/>
    <cellStyle name="Comma 2 2 4 10 5 2" xfId="9930" xr:uid="{D7627F1B-F850-4436-B7DD-7A864C5C9112}"/>
    <cellStyle name="Comma 2 2 4 10 6" xfId="7916" xr:uid="{8A5185FA-26F1-41B7-B7CD-919D408E3468}"/>
    <cellStyle name="Comma 2 2 4 10 7" xfId="7069" xr:uid="{C1B34D91-0F09-475B-84B6-7398E128B51C}"/>
    <cellStyle name="Comma 2 2 4 10 8" xfId="10696" xr:uid="{E2F21317-DE75-448E-B8E5-5EC6E099512F}"/>
    <cellStyle name="Comma 2 2 4 11" xfId="3487" xr:uid="{0496A94A-CA1D-41FB-9626-CB4212754CA7}"/>
    <cellStyle name="Comma 2 2 4 11 2" xfId="5565" xr:uid="{511763EB-BA66-4405-8061-05EFC5DD6FC0}"/>
    <cellStyle name="Comma 2 2 4 11 2 2" xfId="9818" xr:uid="{0D55180F-E2EF-40BC-90AD-D7B6B94A1E29}"/>
    <cellStyle name="Comma 2 2 4 11 2 3" xfId="8780" xr:uid="{30E6491B-071F-4E4C-9814-7E560A6A0645}"/>
    <cellStyle name="Comma 2 2 4 11 3" xfId="9250" xr:uid="{7C03B608-DA9A-4BC1-A602-B9AC567D7DEF}"/>
    <cellStyle name="Comma 2 2 4 11 4" xfId="7141" xr:uid="{D8C6333A-FB09-4B9E-839D-BEA3CAAB3F44}"/>
    <cellStyle name="Comma 2 2 4 11 5" xfId="5677" xr:uid="{76EE71C1-2A9A-407F-AB49-E7C8D9606DC1}"/>
    <cellStyle name="Comma 2 2 4 12" xfId="3618" xr:uid="{B680D1FC-DD3A-4154-94BA-1BE7097FF0C0}"/>
    <cellStyle name="Comma 2 2 4 12 2" xfId="5608" xr:uid="{5B430ED8-5560-4673-83A9-5978715D2D4D}"/>
    <cellStyle name="Comma 2 2 4 12 2 2" xfId="9853" xr:uid="{759A5ABF-35F0-4079-9D0F-AD259523F61B}"/>
    <cellStyle name="Comma 2 2 4 12 2 3" xfId="8893" xr:uid="{6C39F9D6-57BC-4F28-A79B-5AF6661D2923}"/>
    <cellStyle name="Comma 2 2 4 12 3" xfId="9097" xr:uid="{CD6BEC71-885A-44C3-A3F6-2ADCE5160364}"/>
    <cellStyle name="Comma 2 2 4 12 4" xfId="7252" xr:uid="{7D567B8D-5B2E-43FC-93AF-D155E76BD27C}"/>
    <cellStyle name="Comma 2 2 4 12 5" xfId="10060" xr:uid="{713F8923-FF59-4E76-A784-13759E9DDE4F}"/>
    <cellStyle name="Comma 2 2 4 13" xfId="3708" xr:uid="{1AC8FA6B-E329-481A-838D-C16C415D6A5A}"/>
    <cellStyle name="Comma 2 2 4 13 2" xfId="5621" xr:uid="{BE68ABA7-C4A1-42A5-8F1E-D940D2785FDE}"/>
    <cellStyle name="Comma 2 2 4 13 2 2" xfId="9888" xr:uid="{3B7A92DF-D08D-4877-BB1C-337F1BFA43F0}"/>
    <cellStyle name="Comma 2 2 4 13 2 3" xfId="8966" xr:uid="{6C43C87A-36CA-4565-8E49-436D26C6ED04}"/>
    <cellStyle name="Comma 2 2 4 13 3" xfId="8435" xr:uid="{33790EFD-8BB3-4F6B-85E6-73E06FF47ADE}"/>
    <cellStyle name="Comma 2 2 4 13 4" xfId="7328" xr:uid="{6AF0E628-E020-43A7-B824-D83E10057CC5}"/>
    <cellStyle name="Comma 2 2 4 13 5" xfId="10449" xr:uid="{94E8C444-8E54-49CC-8EDD-320DF4298ECB}"/>
    <cellStyle name="Comma 2 2 4 14" xfId="2492" xr:uid="{9CAC9EF3-B8AD-4AD8-99B1-08687B1021A9}"/>
    <cellStyle name="Comma 2 2 4 15" xfId="2426" xr:uid="{2AB00211-390A-4CEA-B920-4A928BD945DA}"/>
    <cellStyle name="Comma 2 2 4 15 2" xfId="5402" xr:uid="{C15E136A-75DA-420C-A10A-D10B84BE28F4}"/>
    <cellStyle name="Comma 2 2 4 15 2 2" xfId="8364" xr:uid="{62FBCA9D-4190-4C1A-B70A-304A63D82021}"/>
    <cellStyle name="Comma 2 2 4 15 3" xfId="8581" xr:uid="{3B58396D-ADB0-4E2D-84AE-0EDA2B1598FB}"/>
    <cellStyle name="Comma 2 2 4 15 4" xfId="6649" xr:uid="{1077BA21-1404-43E9-89F7-46BDA7382D18}"/>
    <cellStyle name="Comma 2 2 4 15 5" xfId="6912" xr:uid="{B096BB15-2887-496D-BA42-D72CEDA5CF26}"/>
    <cellStyle name="Comma 2 2 4 16" xfId="1394" xr:uid="{D685A35F-D3B7-456F-ABCB-27994E2A0CC2}"/>
    <cellStyle name="Comma 2 2 4 16 2" xfId="4827" xr:uid="{37460E23-5115-43DE-84F4-C367C13F5BB0}"/>
    <cellStyle name="Comma 2 2 4 16 2 2" xfId="9074" xr:uid="{694FD7AB-E238-4AF0-A4A4-C44BDA5D93BB}"/>
    <cellStyle name="Comma 2 2 4 16 2 3" xfId="11628" xr:uid="{BE15E2C2-6C02-4816-BD50-326E40EB80FA}"/>
    <cellStyle name="Comma 2 2 4 16 3" xfId="7517" xr:uid="{23566483-E0EA-4AA6-A5FA-DE880233904C}"/>
    <cellStyle name="Comma 2 2 4 16 4" xfId="9995" xr:uid="{DBBA17EB-E266-45EA-9AAF-90ABB2154483}"/>
    <cellStyle name="Comma 2 2 4 17" xfId="9223" xr:uid="{1EB8A4AA-F9BA-4789-8D8E-627ED1F9D3DA}"/>
    <cellStyle name="Comma 2 2 4 17 2" xfId="11763" xr:uid="{F3C21931-857A-43FD-8FEF-3EBCB5915FBD}"/>
    <cellStyle name="Comma 2 2 4 18" xfId="9581" xr:uid="{1BC33942-E6C1-4F06-80EC-F151EF2C3C8B}"/>
    <cellStyle name="Comma 2 2 4 19" xfId="5817" xr:uid="{5FD6460D-B655-43D4-9F39-5287985F0B6A}"/>
    <cellStyle name="Comma 2 2 4 2" xfId="836" xr:uid="{A65FE681-B0DE-4401-BFF1-0F7FC344789B}"/>
    <cellStyle name="Comma 2 2 4 2 10" xfId="9682" xr:uid="{8FA095FB-A58B-4C6E-816C-6CD9B479A415}"/>
    <cellStyle name="Comma 2 2 4 2 11" xfId="6013" xr:uid="{26D282F9-E859-4ACE-89A8-3BCC3C12C05E}"/>
    <cellStyle name="Comma 2 2 4 2 2" xfId="1312" xr:uid="{FDEC171F-210A-4E33-A0C2-F7AF61A38A50}"/>
    <cellStyle name="Comma 2 2 4 2 2 10" xfId="6185" xr:uid="{360C5094-FC56-4A19-98DA-361F65C564F1}"/>
    <cellStyle name="Comma 2 2 4 2 2 10 2" xfId="11746" xr:uid="{F5A5B5C9-CE6B-4040-90C0-A56E34B3D20B}"/>
    <cellStyle name="Comma 2 2 4 2 2 11" xfId="10718" xr:uid="{4925DC0D-9442-427A-8C52-22DFD47D6A77}"/>
    <cellStyle name="Comma 2 2 4 2 2 2" xfId="2370" xr:uid="{302937F3-BC01-47DE-8656-7964C272C262}"/>
    <cellStyle name="Comma 2 2 4 2 2 2 2" xfId="3525" xr:uid="{0369C1C2-6F5A-4EF0-A9B9-516C2010B987}"/>
    <cellStyle name="Comma 2 2 4 2 2 2 2 2" xfId="4605" xr:uid="{0C4226AA-7C9F-41A1-B0A5-C741E16CAD0B}"/>
    <cellStyle name="Comma 2 2 4 2 2 2 2 2 2" xfId="5576" xr:uid="{41639D80-B307-4292-AED1-119405CE5F53}"/>
    <cellStyle name="Comma 2 2 4 2 2 2 2 2 2 2" xfId="11721" xr:uid="{12DA434E-CD5E-41F4-9BEB-08F8B183C27F}"/>
    <cellStyle name="Comma 2 2 4 2 2 2 2 2 3" xfId="8810" xr:uid="{FD0844EE-EBDA-4323-8885-346925FEACB4}"/>
    <cellStyle name="Comma 2 2 4 2 2 2 2 2 4" xfId="11435" xr:uid="{6880C507-9A4F-4F9C-AFE8-1890B98BB96C}"/>
    <cellStyle name="Comma 2 2 4 2 2 2 2 3" xfId="9692" xr:uid="{8A363A16-60BD-42B5-9EE0-991276F5601D}"/>
    <cellStyle name="Comma 2 2 4 2 2 2 2 4" xfId="7172" xr:uid="{8BF813F8-AD43-4084-92D6-E7F099EE138B}"/>
    <cellStyle name="Comma 2 2 4 2 2 2 2 5" xfId="10074" xr:uid="{F77B495D-BD55-436A-881A-1DF6EB83E232}"/>
    <cellStyle name="Comma 2 2 4 2 2 2 2 6" xfId="10242" xr:uid="{F177FB7F-136A-44B2-B341-726220DB0BAC}"/>
    <cellStyle name="Comma 2 2 4 2 2 2 3" xfId="4124" xr:uid="{FBDFC05B-6B33-4ADB-A6D8-F91DF359EB7B}"/>
    <cellStyle name="Comma 2 2 4 2 2 2 3 2" xfId="8345" xr:uid="{250D0BCF-73EC-4B16-BD2E-50BB3CA1B7EB}"/>
    <cellStyle name="Comma 2 2 4 2 2 2 3 3" xfId="11036" xr:uid="{5CD44342-9607-4394-9230-A68CB1DA1D85}"/>
    <cellStyle name="Comma 2 2 4 2 2 2 4" xfId="9474" xr:uid="{68B72441-CE90-4BD2-BDFA-4C7EC875C57C}"/>
    <cellStyle name="Comma 2 2 4 2 2 2 5" xfId="9054" xr:uid="{564DFBD7-2ACF-459B-8BB4-746CB74158FF}"/>
    <cellStyle name="Comma 2 2 4 2 2 2 6" xfId="6625" xr:uid="{ECD15DD9-D227-409F-9192-BD0CE8D67492}"/>
    <cellStyle name="Comma 2 2 4 2 2 2 6 2" xfId="11747" xr:uid="{3A6C3FA0-6372-48BB-9842-9E2C55F7B9C9}"/>
    <cellStyle name="Comma 2 2 4 2 2 2 7" xfId="5683" xr:uid="{8D437360-29EE-4452-BAE4-BEFFA00E0534}"/>
    <cellStyle name="Comma 2 2 4 2 2 3" xfId="2247" xr:uid="{A5FF86C5-A9B2-4815-9209-E6E591EC979E}"/>
    <cellStyle name="Comma 2 2 4 2 2 3 2" xfId="3574" xr:uid="{7CD6C015-635C-4E79-8007-EA8075C95B18}"/>
    <cellStyle name="Comma 2 2 4 2 2 3 2 2" xfId="4792" xr:uid="{B879ABF6-5A4E-4297-A8AB-FA87CF6ED098}"/>
    <cellStyle name="Comma 2 2 4 2 2 3 2 2 2" xfId="5597" xr:uid="{835148C6-86FF-4805-B566-488E60B01954}"/>
    <cellStyle name="Comma 2 2 4 2 2 3 2 2 2 2" xfId="11728" xr:uid="{D343AEB4-04B0-4F82-A6D4-91DA875F821F}"/>
    <cellStyle name="Comma 2 2 4 2 2 3 2 2 3" xfId="8858" xr:uid="{93EEA2E7-06A8-4334-AFB9-5F52C9AD8EA3}"/>
    <cellStyle name="Comma 2 2 4 2 2 3 2 2 4" xfId="11616" xr:uid="{07C9B756-F32D-4708-86B8-83DC33E80F99}"/>
    <cellStyle name="Comma 2 2 4 2 2 3 2 3" xfId="9358" xr:uid="{BA86C97D-BFF1-4D17-AAE0-47A57D890465}"/>
    <cellStyle name="Comma 2 2 4 2 2 3 2 4" xfId="7220" xr:uid="{CD1EF388-1EC5-48D1-A7C4-66FADFCE2C22}"/>
    <cellStyle name="Comma 2 2 4 2 2 3 2 5" xfId="6833" xr:uid="{21E8FD77-2246-49A2-A95E-8E120083C43A}"/>
    <cellStyle name="Comma 2 2 4 2 2 3 2 6" xfId="6811" xr:uid="{5B0CADDB-8ACD-4165-B3A2-1E5858E31869}"/>
    <cellStyle name="Comma 2 2 4 2 2 3 3" xfId="4380" xr:uid="{615DA827-1D7E-45E3-98DD-75114E827D4A}"/>
    <cellStyle name="Comma 2 2 4 2 2 3 3 2" xfId="8249" xr:uid="{018B329B-E8FC-4810-81A5-BC7EFEC16549}"/>
    <cellStyle name="Comma 2 2 4 2 2 3 3 3" xfId="11235" xr:uid="{B2B3F186-8E5A-4EFD-897E-26F8FEECD752}"/>
    <cellStyle name="Comma 2 2 4 2 2 3 4" xfId="9455" xr:uid="{C434D887-26D8-4B06-A837-EA1230AF94F9}"/>
    <cellStyle name="Comma 2 2 4 2 2 3 5" xfId="9651" xr:uid="{21C1CD70-58F7-45EE-9724-58DA7814BA01}"/>
    <cellStyle name="Comma 2 2 4 2 2 3 6" xfId="6517" xr:uid="{09CD0F49-9E65-40FF-9BE5-517498CD6ED4}"/>
    <cellStyle name="Comma 2 2 4 2 2 3 6 2" xfId="11767" xr:uid="{A925427F-CAC1-4500-A445-C17C6FD0FF5F}"/>
    <cellStyle name="Comma 2 2 4 2 2 3 7" xfId="6969" xr:uid="{1CB0FAFB-23E5-4FD3-B206-495048CE7366}"/>
    <cellStyle name="Comma 2 2 4 2 2 4" xfId="3679" xr:uid="{C1C55884-5179-4938-A63F-94CAF77C4CAB}"/>
    <cellStyle name="Comma 2 2 4 2 2 4 2" xfId="4472" xr:uid="{478045F2-EC78-455A-9D1C-341B28E8D621}"/>
    <cellStyle name="Comma 2 2 4 2 2 4 2 2" xfId="9877" xr:uid="{593CFA8A-4365-4548-9785-5C9393F2A8FA}"/>
    <cellStyle name="Comma 2 2 4 2 2 4 2 3" xfId="8946" xr:uid="{A1A14B76-9E9B-4F1A-92E4-1DB962A215A3}"/>
    <cellStyle name="Comma 2 2 4 2 2 4 2 4" xfId="11304" xr:uid="{6588B308-55AD-48FE-A733-9D0CF54B0E54}"/>
    <cellStyle name="Comma 2 2 4 2 2 4 3" xfId="9591" xr:uid="{98B21FFD-9E59-439D-9A69-8DF9C0F044BF}"/>
    <cellStyle name="Comma 2 2 4 2 2 4 4" xfId="7309" xr:uid="{C60C4356-C346-4A6C-8D92-3250963F3879}"/>
    <cellStyle name="Comma 2 2 4 2 2 4 5" xfId="5787" xr:uid="{B5950C58-D478-430D-A2A0-ABDA254C37E3}"/>
    <cellStyle name="Comma 2 2 4 2 2 5" xfId="3761" xr:uid="{DE199674-72DE-468F-A1DC-1349C49D66A0}"/>
    <cellStyle name="Comma 2 2 4 2 2 5 2" xfId="5649" xr:uid="{3648F790-E3D8-4D87-ABD3-0DADCA4F221F}"/>
    <cellStyle name="Comma 2 2 4 2 2 5 2 2" xfId="9922" xr:uid="{3EE9E706-0AFF-4B2B-91B0-5148C69FD75F}"/>
    <cellStyle name="Comma 2 2 4 2 2 5 2 3" xfId="9019" xr:uid="{522AF6F2-3C07-48FF-88DA-201B60C914A3}"/>
    <cellStyle name="Comma 2 2 4 2 2 5 3" xfId="7450" xr:uid="{28A162F7-1F06-4F8B-8189-8C575508E1A8}"/>
    <cellStyle name="Comma 2 2 4 2 2 5 4" xfId="7381" xr:uid="{FE374B85-843A-4168-8DAD-3C4A5DAE1ED2}"/>
    <cellStyle name="Comma 2 2 4 2 2 5 5" xfId="9997" xr:uid="{1787BD5A-F222-4274-A0B8-602D189780E1}"/>
    <cellStyle name="Comma 2 2 4 2 2 6" xfId="3381" xr:uid="{A307807B-AFBD-4B13-9E9C-6212AE775137}"/>
    <cellStyle name="Comma 2 2 4 2 2 6 2" xfId="5547" xr:uid="{182CEF0F-AE6B-4C83-91B5-9117AF8ADFC2}"/>
    <cellStyle name="Comma 2 2 4 2 2 6 2 2" xfId="8739" xr:uid="{E1ECB721-37DE-4812-86F0-E5FBAFA17C17}"/>
    <cellStyle name="Comma 2 2 4 2 2 6 3" xfId="9671" xr:uid="{AC579BAF-2DF9-4439-9700-D9857BE3D951}"/>
    <cellStyle name="Comma 2 2 4 2 2 6 4" xfId="7099" xr:uid="{98D60B54-7A99-46B6-B437-01D1C14B436F}"/>
    <cellStyle name="Comma 2 2 4 2 2 6 5" xfId="10830" xr:uid="{08C21FF1-A8D5-4B08-8C71-165CF3FA4C45}"/>
    <cellStyle name="Comma 2 2 4 2 2 7" xfId="2480" xr:uid="{B9AB2094-2CC1-42FB-A7D5-052D754015A2}"/>
    <cellStyle name="Comma 2 2 4 2 2 7 2" xfId="5454" xr:uid="{4F6DDC53-D6D9-4B21-97C1-3510D1292E1E}"/>
    <cellStyle name="Comma 2 2 4 2 2 7 2 2" xfId="8418" xr:uid="{95C6974B-3986-418A-9505-3378CDB25C64}"/>
    <cellStyle name="Comma 2 2 4 2 2 7 3" xfId="8593" xr:uid="{7859665D-56C3-41DB-8242-EA8A2FF83580}"/>
    <cellStyle name="Comma 2 2 4 2 2 7 4" xfId="6703" xr:uid="{F7136E8B-8C28-4AEC-8564-314D1FBEBFB7}"/>
    <cellStyle name="Comma 2 2 4 2 2 7 5" xfId="5710" xr:uid="{9A2C95AD-4FE7-4E7A-9DB7-3C42C5A3D81B}"/>
    <cellStyle name="Comma 2 2 4 2 2 8" xfId="1904" xr:uid="{4637F188-D535-449D-8979-AC93D1DC8BDD}"/>
    <cellStyle name="Comma 2 2 4 2 2 8 2" xfId="5120" xr:uid="{FAAFDBF8-01E0-4F08-8ACF-62D019E27D87}"/>
    <cellStyle name="Comma 2 2 4 2 2 8 2 2" xfId="9570" xr:uid="{9F8A518B-B2B2-4188-B171-0AC2A17ED68C}"/>
    <cellStyle name="Comma 2 2 4 2 2 8 3" xfId="9050" xr:uid="{E45D1C1D-1A88-4BBF-A842-EBBF1F47FD5C}"/>
    <cellStyle name="Comma 2 2 4 2 2 8 4" xfId="9179" xr:uid="{FBD179EC-5D7E-48D6-A738-02F423CAB10D}"/>
    <cellStyle name="Comma 2 2 4 2 2 8 5" xfId="7913" xr:uid="{36B0D54F-0BCB-4EDD-9572-646292B93F36}"/>
    <cellStyle name="Comma 2 2 4 2 2 8 6" xfId="10220" xr:uid="{BD508687-73B5-4BE7-9BFE-A8ADC6B774A4}"/>
    <cellStyle name="Comma 2 2 4 2 2 9" xfId="3857" xr:uid="{C40C3E92-14A6-45E9-A104-FFE6D29A4BBC}"/>
    <cellStyle name="Comma 2 2 4 2 2 9 2" xfId="9184" xr:uid="{0A368F33-DCE6-47A1-890D-392EA0E72D05}"/>
    <cellStyle name="Comma 2 2 4 2 3" xfId="1937" xr:uid="{057C4217-0580-4147-8962-EBC65666E49B}"/>
    <cellStyle name="Comma 2 2 4 2 3 2" xfId="2277" xr:uid="{B1A6EFFA-190C-47BF-97F0-E0D2C85BE6FE}"/>
    <cellStyle name="Comma 2 2 4 2 3 2 2" xfId="4673" xr:uid="{315B2A66-67CB-47F8-8A83-D418996B5EC4}"/>
    <cellStyle name="Comma 2 2 4 2 3 2 2 2" xfId="8278" xr:uid="{7919C40B-477C-46EA-A7FF-F813FB5B6FBD}"/>
    <cellStyle name="Comma 2 2 4 2 3 2 2 3" xfId="11503" xr:uid="{892EC82D-E5F6-4B0B-B514-05DF00E73771}"/>
    <cellStyle name="Comma 2 2 4 2 3 2 3" xfId="4192" xr:uid="{E5DB0310-E202-41C7-A0BE-D8D921B66986}"/>
    <cellStyle name="Comma 2 2 4 2 3 2 3 2" xfId="9705" xr:uid="{3030C7E0-CC0B-411C-A032-28D57DFED07A}"/>
    <cellStyle name="Comma 2 2 4 2 3 2 3 3" xfId="11104" xr:uid="{452D2E2A-F603-4EE8-A296-B4353E7853E9}"/>
    <cellStyle name="Comma 2 2 4 2 3 2 4" xfId="6546" xr:uid="{C9C6EE5A-3867-4341-88BB-F527B9EA8B24}"/>
    <cellStyle name="Comma 2 2 4 2 3 2 5" xfId="10576" xr:uid="{18453761-1FAA-4E30-B98B-098FD39007CC}"/>
    <cellStyle name="Comma 2 2 4 2 3 3" xfId="3496" xr:uid="{368019FF-BA90-4A21-A069-B360D56C901A}"/>
    <cellStyle name="Comma 2 2 4 2 3 3 2" xfId="4540" xr:uid="{BABA0D75-7F95-49BE-AA64-0DD94B64E670}"/>
    <cellStyle name="Comma 2 2 4 2 3 3 2 2" xfId="8787" xr:uid="{4980FB0F-A48A-4004-A798-AB39888912CC}"/>
    <cellStyle name="Comma 2 2 4 2 3 3 2 3" xfId="11371" xr:uid="{186262B1-9718-43D2-B68E-F1C405F0D53A}"/>
    <cellStyle name="Comma 2 2 4 2 3 3 3" xfId="7148" xr:uid="{ABF387D0-24DA-4A31-AE40-6630BD4D51FE}"/>
    <cellStyle name="Comma 2 2 4 2 3 3 4" xfId="7102" xr:uid="{0BB6A85F-8898-4299-B615-550BB572AE43}"/>
    <cellStyle name="Comma 2 2 4 2 3 4" xfId="3998" xr:uid="{08AEB869-A67F-468B-8E69-B21B3C3BBDD7}"/>
    <cellStyle name="Comma 2 2 4 2 3 4 2" xfId="7944" xr:uid="{CEF29724-25B5-4618-978C-FCB9B88C8B7F}"/>
    <cellStyle name="Comma 2 2 4 2 3 4 3" xfId="10960" xr:uid="{73A6CB6C-4B44-4A51-91E6-72B3B87AAC55}"/>
    <cellStyle name="Comma 2 2 4 2 3 5" xfId="8779" xr:uid="{E0351403-176C-4A72-97ED-919DD9E10126}"/>
    <cellStyle name="Comma 2 2 4 2 3 6" xfId="6215" xr:uid="{52AD1587-AAF0-4053-8774-CEFCAFEFF0F5}"/>
    <cellStyle name="Comma 2 2 4 2 3 7" xfId="7151" xr:uid="{91E3CD50-11A1-418A-995F-CE2894B4B91E}"/>
    <cellStyle name="Comma 2 2 4 2 4" xfId="2303" xr:uid="{1F8FD77C-F39E-45D1-8B8E-288A6FF1F6A9}"/>
    <cellStyle name="Comma 2 2 4 2 4 2" xfId="3631" xr:uid="{CDB92BFA-610C-48DE-B5D2-0CA43891D292}"/>
    <cellStyle name="Comma 2 2 4 2 4 2 2" xfId="4705" xr:uid="{2107C5C6-F5FE-4703-B4AB-A8FB5C773C17}"/>
    <cellStyle name="Comma 2 2 4 2 4 2 2 2" xfId="8906" xr:uid="{4C3078A7-3C29-4570-BF53-42A38A262BA4}"/>
    <cellStyle name="Comma 2 2 4 2 4 2 2 3" xfId="11535" xr:uid="{0E25BE2D-C5FE-4232-B342-B78D967E4566}"/>
    <cellStyle name="Comma 2 2 4 2 4 2 3" xfId="9244" xr:uid="{1321B9DA-8AF9-4E5D-9046-71191413C87E}"/>
    <cellStyle name="Comma 2 2 4 2 4 2 4" xfId="7265" xr:uid="{A9626AB2-8604-4D10-A77F-7DD469423E44}"/>
    <cellStyle name="Comma 2 2 4 2 4 2 5" xfId="7313" xr:uid="{80FCA7EF-98DA-412C-A2A7-9DAD8ABB0E9B}"/>
    <cellStyle name="Comma 2 2 4 2 4 3" xfId="4252" xr:uid="{EE41C4FE-07BA-4E33-8882-297D4446440E}"/>
    <cellStyle name="Comma 2 2 4 2 4 3 2" xfId="8304" xr:uid="{F1C3E9AC-0ADE-4474-999D-EE0DB83E3727}"/>
    <cellStyle name="Comma 2 2 4 2 4 3 3" xfId="11140" xr:uid="{51871F45-755C-47B2-B2DA-8FCA363D0202}"/>
    <cellStyle name="Comma 2 2 4 2 4 4" xfId="8458" xr:uid="{9850B773-9943-4ECB-8BD7-E0F07A8D5A3F}"/>
    <cellStyle name="Comma 2 2 4 2 4 5" xfId="6572" xr:uid="{677D9A15-E366-4F11-9F28-91DBACDA8394}"/>
    <cellStyle name="Comma 2 2 4 2 4 6" xfId="7063" xr:uid="{0204F6EC-2118-4FC6-8558-462898FF56D5}"/>
    <cellStyle name="Comma 2 2 4 2 5" xfId="2086" xr:uid="{31DCE0A8-4E8C-47F3-9AB2-983C1BFF18CA}"/>
    <cellStyle name="Comma 2 2 4 2 5 2" xfId="3721" xr:uid="{9D0C06EC-03D8-4F1E-AA9D-AC2F2BD26ECE}"/>
    <cellStyle name="Comma 2 2 4 2 5 2 2" xfId="4748" xr:uid="{52F662F2-6A03-4198-A872-E3A3B623A8EE}"/>
    <cellStyle name="Comma 2 2 4 2 5 2 2 2" xfId="8979" xr:uid="{EF5AAA0B-F39F-452C-947E-E7BDFA41E630}"/>
    <cellStyle name="Comma 2 2 4 2 5 2 2 3" xfId="11573" xr:uid="{6412C0FA-F0C3-461A-B92C-C8829DF0B693}"/>
    <cellStyle name="Comma 2 2 4 2 5 2 3" xfId="9424" xr:uid="{BEE56C81-50B5-43B6-B68A-7216750A8A54}"/>
    <cellStyle name="Comma 2 2 4 2 5 2 4" xfId="7341" xr:uid="{54378759-7F71-48D6-A84C-0648A9067D5B}"/>
    <cellStyle name="Comma 2 2 4 2 5 2 5" xfId="10793" xr:uid="{C320E96C-FE8F-4201-B3EF-8DCB4FF304A8}"/>
    <cellStyle name="Comma 2 2 4 2 5 3" xfId="4326" xr:uid="{CDA8B80B-3A71-475F-BFB6-5495B3CBD227}"/>
    <cellStyle name="Comma 2 2 4 2 5 3 2" xfId="8094" xr:uid="{C15CBA4E-AA61-4DFC-A168-E8BB07BEA4A8}"/>
    <cellStyle name="Comma 2 2 4 2 5 3 3" xfId="11186" xr:uid="{336CF6BB-A6D5-46EC-921C-BEEF95AC7757}"/>
    <cellStyle name="Comma 2 2 4 2 5 4" xfId="7421" xr:uid="{F0AD3BA9-CF29-4A7A-A5EC-544BA150DFF9}"/>
    <cellStyle name="Comma 2 2 4 2 5 5" xfId="6363" xr:uid="{BBE1B5C9-3E51-4260-AFDD-715C16776620}"/>
    <cellStyle name="Comma 2 2 4 2 5 6" xfId="6823" xr:uid="{65322852-B95A-444A-811B-57671579C818}"/>
    <cellStyle name="Comma 2 2 4 2 6" xfId="2539" xr:uid="{5BF98620-90AD-496B-9073-0A39957B6B62}"/>
    <cellStyle name="Comma 2 2 4 2 7" xfId="2440" xr:uid="{D31762B9-B764-424A-A1CD-4B32B2D789A6}"/>
    <cellStyle name="Comma 2 2 4 2 7 2" xfId="5415" xr:uid="{5F533104-EE25-49BD-BF70-1E945366BEB4}"/>
    <cellStyle name="Comma 2 2 4 2 7 2 2" xfId="8378" xr:uid="{3377E84D-A751-4A14-8B5F-D75A3DD2FBA3}"/>
    <cellStyle name="Comma 2 2 4 2 7 3" xfId="9687" xr:uid="{E286F3C7-2180-4227-8C4F-C825E4771B02}"/>
    <cellStyle name="Comma 2 2 4 2 7 4" xfId="6663" xr:uid="{2E66AA7E-BEEA-4707-AEE0-F13DEB77F87F}"/>
    <cellStyle name="Comma 2 2 4 2 7 5" xfId="10059" xr:uid="{1017B434-DC24-423D-B613-A257F2001DD2}"/>
    <cellStyle name="Comma 2 2 4 2 8" xfId="1679" xr:uid="{E924791B-F1F3-4B8A-B1F2-E33472EF1252}"/>
    <cellStyle name="Comma 2 2 4 2 8 2" xfId="4981" xr:uid="{BC07710D-A217-4047-83B5-A1F0039F2AB8}"/>
    <cellStyle name="Comma 2 2 4 2 8 2 2" xfId="11672" xr:uid="{A62E85D9-1479-4278-B111-32E541532368}"/>
    <cellStyle name="Comma 2 2 4 2 8 3" xfId="7710" xr:uid="{5B86DB90-EF10-4C39-AA29-3EE05A151300}"/>
    <cellStyle name="Comma 2 2 4 2 8 4" xfId="9999" xr:uid="{32127207-EF63-46E3-98D8-991614313E17}"/>
    <cellStyle name="Comma 2 2 4 2 9" xfId="9236" xr:uid="{A22DEA25-71EF-4EB4-96DA-442D77C6489D}"/>
    <cellStyle name="Comma 2 2 4 2 9 2" xfId="11776" xr:uid="{FD6DCCD8-89AD-48A6-9B12-744B3F3F42EA}"/>
    <cellStyle name="Comma 2 2 4 3" xfId="837" xr:uid="{1D7D2421-4CF5-4FF8-83DF-98514EB4A290}"/>
    <cellStyle name="Comma 2 2 4 3 2" xfId="1891" xr:uid="{4CA4A07A-B3B0-4342-83FA-079DD8FDE6D5}"/>
    <cellStyle name="Comma 2 2 4 3 2 2" xfId="2234" xr:uid="{1102C73E-4B17-48B7-A78C-E635D30F1D33}"/>
    <cellStyle name="Comma 2 2 4 3 2 2 2" xfId="4779" xr:uid="{096A57A5-43D5-48B0-B763-1E2D8A9A3E7E}"/>
    <cellStyle name="Comma 2 2 4 3 2 2 2 2" xfId="8236" xr:uid="{7CC81A47-8CEB-4C19-A770-45FD3587D2C3}"/>
    <cellStyle name="Comma 2 2 4 3 2 2 2 3" xfId="11603" xr:uid="{DBE3B976-6FA6-45CE-A899-9A299D63F977}"/>
    <cellStyle name="Comma 2 2 4 3 2 2 3" xfId="9263" xr:uid="{DB12B40C-481C-45AB-84B9-055559725CC6}"/>
    <cellStyle name="Comma 2 2 4 3 2 2 4" xfId="6504" xr:uid="{9236155C-951E-4233-BA8E-6946B8125697}"/>
    <cellStyle name="Comma 2 2 4 3 2 2 5" xfId="10483" xr:uid="{5EA095C9-0D9A-4536-9CB0-AF9B5975991B}"/>
    <cellStyle name="Comma 2 2 4 3 2 3" xfId="3666" xr:uid="{F31416B1-AAA0-43A6-AD47-FC45E428FA9F}"/>
    <cellStyle name="Comma 2 2 4 3 2 3 2" xfId="5615" xr:uid="{B9188B27-5736-4FB5-8B80-1B774995FF2F}"/>
    <cellStyle name="Comma 2 2 4 3 2 3 2 2" xfId="8933" xr:uid="{B843F082-6340-485C-93DF-ECA3F0CF1EF3}"/>
    <cellStyle name="Comma 2 2 4 3 2 3 3" xfId="7296" xr:uid="{962978CA-7E23-40B8-B643-32FDA4510C84}"/>
    <cellStyle name="Comma 2 2 4 3 2 3 4" xfId="9973" xr:uid="{E8C91AB3-2A0B-4D73-ABF4-A662962C9879}"/>
    <cellStyle name="Comma 2 2 4 3 2 4" xfId="4367" xr:uid="{0C4D318F-70A1-4AE0-9FFE-DA7B80CF16F5}"/>
    <cellStyle name="Comma 2 2 4 3 2 4 2" xfId="7900" xr:uid="{4E16FC8F-8E58-4AA0-A984-774010628158}"/>
    <cellStyle name="Comma 2 2 4 3 2 4 3" xfId="11222" xr:uid="{82F730B9-E1C2-4C23-B378-1004DF5BFE83}"/>
    <cellStyle name="Comma 2 2 4 3 2 5" xfId="9561" xr:uid="{ADF9B9CD-6F75-459A-8CBA-12506B197DEF}"/>
    <cellStyle name="Comma 2 2 4 3 2 6" xfId="6172" xr:uid="{0A42A3D0-5B62-4443-820C-4576CADD5EEE}"/>
    <cellStyle name="Comma 2 2 4 3 2 7" xfId="6921" xr:uid="{71A23479-9474-4E3C-870E-BEEF445B668B}"/>
    <cellStyle name="Comma 2 2 4 3 3" xfId="2357" xr:uid="{4833D43A-7285-498E-88E3-67736DD6775F}"/>
    <cellStyle name="Comma 2 2 4 3 3 2" xfId="3748" xr:uid="{DB78D617-FF3B-4E26-9F6F-ED4C6627FE9E}"/>
    <cellStyle name="Comma 2 2 4 3 3 2 2" xfId="5641" xr:uid="{B3F7AB6A-30F8-4C5A-9829-24CB7511EBDA}"/>
    <cellStyle name="Comma 2 2 4 3 3 2 2 2" xfId="9006" xr:uid="{46397BD7-DD5C-4BA4-939C-D0C4C9B92EF8}"/>
    <cellStyle name="Comma 2 2 4 3 3 2 3" xfId="9494" xr:uid="{4A26A4D8-61BE-4C9E-922E-D4065791AC85}"/>
    <cellStyle name="Comma 2 2 4 3 3 2 4" xfId="7368" xr:uid="{0EF53795-1410-4D11-A8BB-5570B617A96C}"/>
    <cellStyle name="Comma 2 2 4 3 3 2 5" xfId="10460" xr:uid="{216C9433-A5A0-4BD5-BDA5-C3DA51F780FA}"/>
    <cellStyle name="Comma 2 2 4 3 3 3" xfId="5389" xr:uid="{F141BCE9-3ABE-4445-969C-71FC6E0BEFA1}"/>
    <cellStyle name="Comma 2 2 4 3 3 3 2" xfId="8332" xr:uid="{0962CCC2-574A-4DCA-A57E-6EB5A66D7B9E}"/>
    <cellStyle name="Comma 2 2 4 3 3 4" xfId="9168" xr:uid="{259DD1D3-AA3B-41FD-8221-5A2D9D5EBFD4}"/>
    <cellStyle name="Comma 2 2 4 3 3 5" xfId="6612" xr:uid="{A6F4696F-72CA-4EF6-9154-9BF6E5D4E0FC}"/>
    <cellStyle name="Comma 2 2 4 3 3 6" xfId="6914" xr:uid="{D455AF28-DCC8-454F-8D75-EC35D4ACB79F}"/>
    <cellStyle name="Comma 2 2 4 3 4" xfId="2072" xr:uid="{7A01C505-FCC8-4320-93A6-AE53EB4285BE}"/>
    <cellStyle name="Comma 2 2 4 3 4 2" xfId="2578" xr:uid="{7990B38F-6FAD-44A1-A09D-5AE92890B0A3}"/>
    <cellStyle name="Comma 2 2 4 3 4 3" xfId="5247" xr:uid="{671683BF-3B19-4330-B49D-C2E55EEB0423}"/>
    <cellStyle name="Comma 2 2 4 3 4 3 2" xfId="8080" xr:uid="{03271DD2-B43A-4B46-8F25-8C1822B42BC5}"/>
    <cellStyle name="Comma 2 2 4 3 4 4" xfId="9418" xr:uid="{88A0B847-D150-4761-9EEE-E5C20DE3DE9F}"/>
    <cellStyle name="Comma 2 2 4 3 4 5" xfId="7431" xr:uid="{E26EA66B-91C3-4D4F-932F-1493FBAA5448}"/>
    <cellStyle name="Comma 2 2 4 3 4 6" xfId="6350" xr:uid="{BC51BF16-5EE6-4733-8141-2DF4C6D30B31}"/>
    <cellStyle name="Comma 2 2 4 3 4 7" xfId="10042" xr:uid="{002E0CCF-5EEE-41D9-88FD-328F36B914E9}"/>
    <cellStyle name="Comma 2 2 4 3 5" xfId="2467" xr:uid="{872E01AB-A5ED-4DE0-97D0-FD07CD2EAF78}"/>
    <cellStyle name="Comma 2 2 4 3 5 2" xfId="5441" xr:uid="{C52F1ECC-40C8-471E-8E4E-4F1319A5012F}"/>
    <cellStyle name="Comma 2 2 4 3 5 2 2" xfId="8405" xr:uid="{380F18F1-3935-4A17-9AA9-8F82CA6699E4}"/>
    <cellStyle name="Comma 2 2 4 3 5 3" xfId="9721" xr:uid="{94EBDF7D-13D9-4943-9E5B-81D4AE4E33E6}"/>
    <cellStyle name="Comma 2 2 4 3 5 4" xfId="6690" xr:uid="{02FB6B16-9D48-403B-9A09-9BDD5CADF8DC}"/>
    <cellStyle name="Comma 2 2 4 3 5 5" xfId="5748" xr:uid="{5E2CDB54-A56A-4A3B-A41B-1A2F67B65776}"/>
    <cellStyle name="Comma 2 2 4 3 6" xfId="1660" xr:uid="{A7162E2A-640B-431D-9609-4E181552DEE7}"/>
    <cellStyle name="Comma 2 2 4 3 6 2" xfId="4966" xr:uid="{1AF88F07-2CC6-4018-8B5E-568A7BB66E96}"/>
    <cellStyle name="Comma 2 2 4 3 6 2 2" xfId="11670" xr:uid="{543AFC61-F1D7-4B9C-88E1-E9090B117562}"/>
    <cellStyle name="Comma 2 2 4 3 6 3" xfId="7684" xr:uid="{2D0266AA-9E21-4983-B775-C8E39D8BEA14}"/>
    <cellStyle name="Comma 2 2 4 3 6 4" xfId="10824" xr:uid="{3FCD5D84-5604-48FE-86FB-EA823B6B2DF6}"/>
    <cellStyle name="Comma 2 2 4 3 7" xfId="8567" xr:uid="{F7E1F0EB-EAF0-4451-9A6F-545BB1F6B29B}"/>
    <cellStyle name="Comma 2 2 4 3 8" xfId="5993" xr:uid="{99CFE651-5F77-4ABE-B214-3F6AEA5198C6}"/>
    <cellStyle name="Comma 2 2 4 4" xfId="1291" xr:uid="{FBFA256D-3B78-4B40-91F8-F30BB209D364}"/>
    <cellStyle name="Comma 2 2 4 4 2" xfId="2126" xr:uid="{BF857C2C-0C15-4207-9494-62B99617A5C9}"/>
    <cellStyle name="Comma 2 2 4 4 2 2" xfId="4592" xr:uid="{8307313D-7A6B-46D3-A5D1-9A7C3CA2BF21}"/>
    <cellStyle name="Comma 2 2 4 4 2 2 2" xfId="8133" xr:uid="{17284364-F72E-404F-AA8D-C3ADF982288E}"/>
    <cellStyle name="Comma 2 2 4 4 2 2 3" xfId="11422" xr:uid="{A2DC6C02-8D4A-401F-8544-8198031E19C9}"/>
    <cellStyle name="Comma 2 2 4 4 2 3" xfId="4111" xr:uid="{3223A015-8958-4294-90E7-99EEEC57EE63}"/>
    <cellStyle name="Comma 2 2 4 4 2 3 2" xfId="11023" xr:uid="{F6F6AB9D-8791-4752-B154-FF26EE4909EE}"/>
    <cellStyle name="Comma 2 2 4 4 2 3 3" xfId="8727" xr:uid="{CB9BA461-E392-42EC-9261-7E904BDB9C9B}"/>
    <cellStyle name="Comma 2 2 4 4 2 4" xfId="6402" xr:uid="{58137259-3416-44DC-8CF9-E951615D2710}"/>
    <cellStyle name="Comma 2 2 4 4 2 5" xfId="5714" xr:uid="{6DCE8ACA-4D06-4302-B898-BD892430F434}"/>
    <cellStyle name="Comma 2 2 4 4 3" xfId="2614" xr:uid="{200F4CFB-3983-43D5-862D-F75E08B359EA}"/>
    <cellStyle name="Comma 2 2 4 4 3 2" xfId="4459" xr:uid="{821F47ED-D85C-40E8-BAD9-0586050385A4}"/>
    <cellStyle name="Comma 2 2 4 4 3 2 2" xfId="5475" xr:uid="{B4753A50-546B-4D7E-B123-237469E924DA}"/>
    <cellStyle name="Comma 2 2 4 4 3 2 3" xfId="11291" xr:uid="{A430A0A5-2B00-4C86-AA5D-53730BCF8D68}"/>
    <cellStyle name="Comma 2 2 4 4 3 3" xfId="10026" xr:uid="{F21377DB-A0D1-454F-BC05-9F70B838DC8B}"/>
    <cellStyle name="Comma 2 2 4 4 4" xfId="1723" xr:uid="{057C408B-E6A8-403A-909C-5D3F10D01C2E}"/>
    <cellStyle name="Comma 2 2 4 4 4 2" xfId="5019" xr:uid="{4FC0C801-4F54-41DC-8876-FB4490D50DBC}"/>
    <cellStyle name="Comma 2 2 4 4 4 2 2" xfId="11678" xr:uid="{7F619793-8B8D-4E08-8204-01774258141A}"/>
    <cellStyle name="Comma 2 2 4 4 4 3" xfId="7751" xr:uid="{FA58E6C3-7C29-4EFD-B861-4278F7C0FEEB}"/>
    <cellStyle name="Comma 2 2 4 4 4 4" xfId="10380" xr:uid="{DA7F4F14-967B-481A-B4AB-6760162C0C6F}"/>
    <cellStyle name="Comma 2 2 4 4 5" xfId="3844" xr:uid="{5E7E3AE7-4170-4CAD-9668-127032805E72}"/>
    <cellStyle name="Comma 2 2 4 4 5 2" xfId="9327" xr:uid="{EC1E353C-F8FC-400B-A533-C4B65E7A4017}"/>
    <cellStyle name="Comma 2 2 4 4 6" xfId="7487" xr:uid="{D5579AFE-00F4-4DB3-A9CC-D17B8024BB37}"/>
    <cellStyle name="Comma 2 2 4 4 7" xfId="6052" xr:uid="{3822C484-5329-487C-9EC9-C24D157FCE46}"/>
    <cellStyle name="Comma 2 2 4 4 8" xfId="7125" xr:uid="{FFE1D825-ED02-4B57-A06A-675B4434EAFD}"/>
    <cellStyle name="Comma 2 2 4 5" xfId="1924" xr:uid="{F5451F1D-AC54-441C-BD32-68650ECE95FC}"/>
    <cellStyle name="Comma 2 2 4 5 2" xfId="2264" xr:uid="{87312B12-9649-4355-84DE-B6D8D3779A5B}"/>
    <cellStyle name="Comma 2 2 4 5 2 2" xfId="4660" xr:uid="{E24BA23D-2277-4158-B6BB-55AE7B88CDFD}"/>
    <cellStyle name="Comma 2 2 4 5 2 2 2" xfId="8265" xr:uid="{A55AEA34-0EE2-459F-A72A-834A6AC6FA06}"/>
    <cellStyle name="Comma 2 2 4 5 2 2 3" xfId="11490" xr:uid="{9B2E6E50-75C2-40CD-BD14-802C7482E7BC}"/>
    <cellStyle name="Comma 2 2 4 5 2 3" xfId="4179" xr:uid="{892BDD25-6A66-47A5-8EBA-B59EBCBDBFF3}"/>
    <cellStyle name="Comma 2 2 4 5 2 3 2" xfId="11091" xr:uid="{FB257D68-9606-41D3-88D8-6FCCAF7AA3F7}"/>
    <cellStyle name="Comma 2 2 4 5 2 3 3" xfId="10198" xr:uid="{7DF6B682-A7F6-4839-897F-831C18E0CD9D}"/>
    <cellStyle name="Comma 2 2 4 5 2 4" xfId="6533" xr:uid="{231E0BF8-1881-4323-BA5D-2FCF7A9EA838}"/>
    <cellStyle name="Comma 2 2 4 5 2 5" xfId="5665" xr:uid="{37D13735-7C5F-4FFC-ACAF-23ADD2880CA0}"/>
    <cellStyle name="Comma 2 2 4 5 3" xfId="2718" xr:uid="{A6CC60F4-ED10-4389-8B31-6A46CDA5E3C4}"/>
    <cellStyle name="Comma 2 2 4 5 3 2" xfId="4527" xr:uid="{32B3CA06-D677-431F-A412-1535C4EE3C84}"/>
    <cellStyle name="Comma 2 2 4 5 3 2 2" xfId="5488" xr:uid="{21632937-81F3-4127-B26E-555F552D4F34}"/>
    <cellStyle name="Comma 2 2 4 5 3 2 3" xfId="11358" xr:uid="{C077CACF-BEA1-47BE-B6E6-5CAEA21DB6D7}"/>
    <cellStyle name="Comma 2 2 4 5 3 3" xfId="10034" xr:uid="{F345C3B8-9F47-4A82-8CC9-A3547A056B18}"/>
    <cellStyle name="Comma 2 2 4 5 4" xfId="3980" xr:uid="{3FA29067-9FB1-4A55-B32F-AA9109180914}"/>
    <cellStyle name="Comma 2 2 4 5 4 2" xfId="7931" xr:uid="{23D9D48D-A225-4AA4-9BE4-6545EAA0EDF2}"/>
    <cellStyle name="Comma 2 2 4 5 4 3" xfId="10947" xr:uid="{245BEE05-4BD0-4D5A-AE85-DB2EDAB917D0}"/>
    <cellStyle name="Comma 2 2 4 5 5" xfId="9382" xr:uid="{5806E677-9651-4DE2-BA10-1C8A4FCEE0D5}"/>
    <cellStyle name="Comma 2 2 4 5 6" xfId="8488" xr:uid="{33974DD4-296D-4A23-8A37-F203B4DAB6FD}"/>
    <cellStyle name="Comma 2 2 4 5 7" xfId="6202" xr:uid="{B079404A-9335-4705-96A1-0B70468B7B62}"/>
    <cellStyle name="Comma 2 2 4 5 8" xfId="10052" xr:uid="{5C704DCE-9F66-426F-A172-F0AB51D9C01C}"/>
    <cellStyle name="Comma 2 2 4 6" xfId="1494" xr:uid="{6D2C6302-82EB-47A6-8D63-0B381A40A0EF}"/>
    <cellStyle name="Comma 2 2 4 6 2" xfId="2290" xr:uid="{A17681A3-AEBE-477D-A268-622C474DC81A}"/>
    <cellStyle name="Comma 2 2 4 6 2 2" xfId="4644" xr:uid="{BD3ADE62-7968-4A2A-B14B-8BBC401CDB2F}"/>
    <cellStyle name="Comma 2 2 4 6 2 2 2" xfId="8291" xr:uid="{CCE64E4D-AC96-4DBF-B958-7762E254126E}"/>
    <cellStyle name="Comma 2 2 4 6 2 2 3" xfId="11474" xr:uid="{87FD113F-1F71-4E6D-AE00-8454E86EA23C}"/>
    <cellStyle name="Comma 2 2 4 6 2 2 4" xfId="10104" xr:uid="{AC02F19C-40E8-435A-A9CD-15606626AFBC}"/>
    <cellStyle name="Comma 2 2 4 6 2 3" xfId="4163" xr:uid="{97FF7D63-E0A0-4B38-815B-2CFB25AB2293}"/>
    <cellStyle name="Comma 2 2 4 6 2 3 2" xfId="5376" xr:uid="{A3C4ABD8-26F7-4F15-BD15-C193EC302B7B}"/>
    <cellStyle name="Comma 2 2 4 6 2 3 2 2" xfId="11714" xr:uid="{2841B8B0-7948-4198-8CA2-073FD9F96491}"/>
    <cellStyle name="Comma 2 2 4 6 2 3 3" xfId="11075" xr:uid="{31DE8558-D5AE-4F85-B1A2-29A478353DEE}"/>
    <cellStyle name="Comma 2 2 4 6 2 3 4" xfId="10293" xr:uid="{8B66DF9F-0FDB-44BD-96CD-DD8DF4D8F2D0}"/>
    <cellStyle name="Comma 2 2 4 6 2 4" xfId="6559" xr:uid="{084F9645-634B-427F-9DEB-48B3868014DD}"/>
    <cellStyle name="Comma 2 2 4 6 2 5" xfId="10341" xr:uid="{86DE8A03-558C-4D9B-B5DB-CBA8970F5F3A}"/>
    <cellStyle name="Comma 2 2 4 6 2 6" xfId="10126" xr:uid="{F9F8C9C5-301F-4C90-82C3-799AAC5CA063}"/>
    <cellStyle name="Comma 2 2 4 6 3" xfId="2719" xr:uid="{22D413BD-B8A8-45A2-B615-96CA71B671DB}"/>
    <cellStyle name="Comma 2 2 4 6 3 2" xfId="4511" xr:uid="{C482C7F3-5435-446C-A77D-11946FD4E50D}"/>
    <cellStyle name="Comma 2 2 4 6 3 2 2" xfId="5489" xr:uid="{7ECBD137-0045-4996-994C-0C5EF4F7B1D4}"/>
    <cellStyle name="Comma 2 2 4 6 3 2 3" xfId="11342" xr:uid="{91EF5318-8C3A-42A8-848C-3ADFC03F578D}"/>
    <cellStyle name="Comma 2 2 4 6 3 3" xfId="6753" xr:uid="{1A0BAF5C-98D9-494A-A89B-1E0E34B373F5}"/>
    <cellStyle name="Comma 2 2 4 6 4" xfId="3909" xr:uid="{79D353AC-38D7-4D97-B600-6AB3AE6C7791}"/>
    <cellStyle name="Comma 2 2 4 6 4 2" xfId="4871" xr:uid="{AE2AF9E2-88B9-45B3-A53F-C023B2E60F6D}"/>
    <cellStyle name="Comma 2 2 4 6 4 2 2" xfId="11637" xr:uid="{E9298608-ADAD-4DC8-8AA9-7261C6236162}"/>
    <cellStyle name="Comma 2 2 4 6 4 3" xfId="7570" xr:uid="{4C51343E-7CB6-4F1A-BF24-A3F9D9D51CA9}"/>
    <cellStyle name="Comma 2 2 4 6 4 4" xfId="10928" xr:uid="{D19592C4-AF93-4AEE-A035-40DA93B8C88C}"/>
    <cellStyle name="Comma 2 2 4 6 5" xfId="9269" xr:uid="{FC1BAF9F-83AA-4FC6-BB3B-F37540FE3DDD}"/>
    <cellStyle name="Comma 2 2 4 6 6" xfId="8709" xr:uid="{D360DE98-136B-4484-A0A9-6D80A5FCE872}"/>
    <cellStyle name="Comma 2 2 4 6 7" xfId="5874" xr:uid="{B8807A44-CB09-4A41-BFBF-8EF572C2D548}"/>
    <cellStyle name="Comma 2 2 4 6 8" xfId="10176" xr:uid="{D139AD0C-C7AE-48FB-9AF9-DC9BBC07A9B2}"/>
    <cellStyle name="Comma 2 2 4 6 9" xfId="7238" xr:uid="{70041EC0-1A13-40CA-A1A4-A265046A0FCD}"/>
    <cellStyle name="Comma 2 2 4 7" xfId="1977" xr:uid="{4EC6AE82-211A-4ECE-99AD-2381676E0D3F}"/>
    <cellStyle name="Comma 2 2 4 7 2" xfId="2874" xr:uid="{CA9B5FA4-CEB0-4A60-BB51-9040D6BC10A7}"/>
    <cellStyle name="Comma 2 2 4 7 2 2" xfId="4692" xr:uid="{3FA22731-27E7-4D8D-9F92-C8F43EC8A3A1}"/>
    <cellStyle name="Comma 2 2 4 7 2 2 2" xfId="5493" xr:uid="{9AB10D53-9F98-4370-84E4-1D028E87D245}"/>
    <cellStyle name="Comma 2 2 4 7 2 2 3" xfId="11522" xr:uid="{CA2E1636-2F7A-4322-B52E-0C0EE7DCD2E8}"/>
    <cellStyle name="Comma 2 2 4 7 2 3" xfId="10536" xr:uid="{602E02B5-22FF-4397-A20D-65EBF1683EB1}"/>
    <cellStyle name="Comma 2 2 4 7 3" xfId="4239" xr:uid="{13BF698A-F1D4-4E70-A312-F244459F158D}"/>
    <cellStyle name="Comma 2 2 4 7 3 2" xfId="7984" xr:uid="{B31B90F1-02C5-4445-AA41-12EDA3679385}"/>
    <cellStyle name="Comma 2 2 4 7 3 3" xfId="11127" xr:uid="{8F68CD82-6B09-4DC9-8142-ADD51AD95ACC}"/>
    <cellStyle name="Comma 2 2 4 7 4" xfId="9395" xr:uid="{B1953249-161B-426A-8250-471DC0567AF7}"/>
    <cellStyle name="Comma 2 2 4 7 5" xfId="9298" xr:uid="{24D16DB3-C789-4F30-816E-D6D87F3A0B90}"/>
    <cellStyle name="Comma 2 2 4 7 6" xfId="6254" xr:uid="{87438744-1D45-427B-A8FE-B38680C63CE5}"/>
    <cellStyle name="Comma 2 2 4 7 7" xfId="6589" xr:uid="{59DDD71F-9FD3-4E9C-8F8B-307AE8B05D84}"/>
    <cellStyle name="Comma 2 2 4 8" xfId="2965" xr:uid="{0BFEF784-C140-46D6-9677-841043F8C3E5}"/>
    <cellStyle name="Comma 2 2 4 8 2" xfId="4735" xr:uid="{59015861-DFB8-4B3D-A7A4-48E9C92105D2}"/>
    <cellStyle name="Comma 2 2 4 8 2 2" xfId="11560" xr:uid="{61580B7D-B39A-412C-9E25-4CA0C3197FA6}"/>
    <cellStyle name="Comma 2 2 4 8 2 3" xfId="9955" xr:uid="{58153488-0A8B-4210-81D6-0F283BD93816}"/>
    <cellStyle name="Comma 2 2 4 8 3" xfId="4309" xr:uid="{926123AD-E62A-402F-81BE-B5D86D24587B}"/>
    <cellStyle name="Comma 2 2 4 8 3 2" xfId="5495" xr:uid="{CA2DB223-35EA-4540-B2F2-2A49DABB89DE}"/>
    <cellStyle name="Comma 2 2 4 8 3 3" xfId="11173" xr:uid="{64732456-67BA-443B-9920-84310E91E0AB}"/>
    <cellStyle name="Comma 2 2 4 8 4" xfId="10560" xr:uid="{11405FD0-4B22-42AC-A98B-8BB63462ECD5}"/>
    <cellStyle name="Comma 2 2 4 9" xfId="3093" xr:uid="{1E9C05C1-36D4-45E4-B980-D5FCEA8893DF}"/>
    <cellStyle name="Comma 2 2 4 9 2" xfId="3175" xr:uid="{FD4E7ECF-5D82-487C-864E-F3EFCFB30226}"/>
    <cellStyle name="Comma 2 2 4 9 2 2" xfId="5537" xr:uid="{54B8E4C8-8441-4438-A53C-A342E0467EC4}"/>
    <cellStyle name="Comma 2 2 4 9 2 2 2" xfId="9813" xr:uid="{457F427C-6F2D-42C6-B8FF-4BB315283FAB}"/>
    <cellStyle name="Comma 2 2 4 9 2 2 3" xfId="8687" xr:uid="{C0623C52-441B-4D46-B2C4-E5B6282F7ABD}"/>
    <cellStyle name="Comma 2 2 4 9 2 3" xfId="9754" xr:uid="{038B9B72-B812-4562-81F1-A7C88B976AE1}"/>
    <cellStyle name="Comma 2 2 4 9 2 4" xfId="7043" xr:uid="{07CBE37A-71E4-42C7-948D-4059F227BC03}"/>
    <cellStyle name="Comma 2 2 4 9 2 5" xfId="10678" xr:uid="{DC206B98-C54A-4DAB-8C97-28EC3CAB1020}"/>
    <cellStyle name="Comma 2 2 4 9 3" xfId="3513" xr:uid="{A25D09C4-14DA-48FB-B246-96984DE940DB}"/>
    <cellStyle name="Comma 2 2 4 9 3 2" xfId="5571" xr:uid="{8858AF63-4DB3-4D1B-85D0-5D09CF5F3152}"/>
    <cellStyle name="Comma 2 2 4 9 3 2 2" xfId="9825" xr:uid="{186BB313-CDAE-4763-8891-BE29E1D14EBC}"/>
    <cellStyle name="Comma 2 2 4 9 3 2 3" xfId="8800" xr:uid="{3F8D6235-BB4B-48C3-B8D0-B4509216DAF8}"/>
    <cellStyle name="Comma 2 2 4 9 3 3" xfId="9128" xr:uid="{C68139FF-B253-4517-BD02-C8779EC3A8A4}"/>
    <cellStyle name="Comma 2 2 4 9 3 4" xfId="7162" xr:uid="{A33B4897-FEFC-43A9-A10D-A6A2E7D3E82A}"/>
    <cellStyle name="Comma 2 2 4 9 3 5" xfId="5753" xr:uid="{73F7500A-6C78-446E-984C-3AB086C0B0C5}"/>
    <cellStyle name="Comma 2 2 4 9 4" xfId="3565" xr:uid="{3ECA5AA6-0096-4F7C-96EE-F4B08844746B}"/>
    <cellStyle name="Comma 2 2 4 9 4 2" xfId="5593" xr:uid="{0FCBA677-B533-4696-9275-E91C1B15F515}"/>
    <cellStyle name="Comma 2 2 4 9 4 2 2" xfId="9839" xr:uid="{F0B20575-5DEA-449B-9160-B3AE34E0BEB5}"/>
    <cellStyle name="Comma 2 2 4 9 4 2 3" xfId="8849" xr:uid="{25E6507E-63FD-4E6F-81BD-BAA88D0E95B2}"/>
    <cellStyle name="Comma 2 2 4 9 4 3" xfId="7489" xr:uid="{3609F756-04B3-44A7-9509-7146656061CE}"/>
    <cellStyle name="Comma 2 2 4 9 4 4" xfId="7211" xr:uid="{CA91C9E1-9E6F-4146-A662-CEF517898773}"/>
    <cellStyle name="Comma 2 2 4 9 4 5" xfId="7120" xr:uid="{CD561188-306C-4B3A-ACA6-37D77EAD2708}"/>
    <cellStyle name="Comma 2 2 4 9 5" xfId="5520" xr:uid="{D5903769-AB4F-4DD6-8816-57D1B9EFB028}"/>
    <cellStyle name="Comma 2 2 4 9 5 2" xfId="9798" xr:uid="{1AF709A3-0997-40D9-A13C-5BB024849C8B}"/>
    <cellStyle name="Comma 2 2 4 9 5 3" xfId="8642" xr:uid="{D1163388-69A8-4DAC-A4CC-D7739B7B95DD}"/>
    <cellStyle name="Comma 2 2 4 9 6" xfId="8735" xr:uid="{28889FF2-6A39-427D-B166-017E35B233F3}"/>
    <cellStyle name="Comma 2 2 4 9 6 2" xfId="9815" xr:uid="{90B3D4BE-EF56-4C7E-B67D-F39023CC546A}"/>
    <cellStyle name="Comma 2 2 4 9 7" xfId="8548" xr:uid="{B99EE2F8-6FBB-4D7E-80A8-341C21AD1938}"/>
    <cellStyle name="Comma 2 2 4 9 8" xfId="6995" xr:uid="{90A9CB35-3C19-4A1B-8DFF-7D8055DC12A0}"/>
    <cellStyle name="Comma 2 2 4 9 9" xfId="10604" xr:uid="{98A3D8CF-4E74-4A7F-BDBC-68C0E81F2265}"/>
    <cellStyle name="Comma 2 2 5" xfId="838" xr:uid="{7BE12225-DFBA-4DD4-B660-56EB85AC475F}"/>
    <cellStyle name="Comma 2 2 5 2" xfId="1664" xr:uid="{1F31F5D4-508A-4655-8CF1-6730AFA46EB5}"/>
    <cellStyle name="Comma 2 2 5 2 2" xfId="3514" xr:uid="{934B3492-A866-428D-B8DF-08199F7F68C8}"/>
    <cellStyle name="Comma 2 2 5 2 2 2" xfId="4647" xr:uid="{5787BBF9-E001-49AD-868E-59B03227DA69}"/>
    <cellStyle name="Comma 2 2 5 2 2 2 2" xfId="9826" xr:uid="{CFD113D2-AB95-4175-A97F-E1351305BC1A}"/>
    <cellStyle name="Comma 2 2 5 2 2 2 3" xfId="8801" xr:uid="{15E69EE8-6CD8-4E86-9375-E002C18716D9}"/>
    <cellStyle name="Comma 2 2 5 2 2 2 4" xfId="11477" xr:uid="{69C3A81C-EEB4-4125-9822-87959FE89812}"/>
    <cellStyle name="Comma 2 2 5 2 2 3" xfId="4166" xr:uid="{4CD789D1-A5A7-408A-BE9A-B2CBBC041201}"/>
    <cellStyle name="Comma 2 2 5 2 2 3 2" xfId="8443" xr:uid="{7D709357-6EFD-4891-BB61-AFB972396176}"/>
    <cellStyle name="Comma 2 2 5 2 2 3 3" xfId="11078" xr:uid="{8EB71AF0-F495-4447-A07E-22DD3C4728A0}"/>
    <cellStyle name="Comma 2 2 5 2 2 4" xfId="7163" xr:uid="{11523C17-B1A6-485A-969C-AA0FAB32764D}"/>
    <cellStyle name="Comma 2 2 5 2 2 5" xfId="10862" xr:uid="{982D4B58-6783-4C53-B2C4-8B715B1F3842}"/>
    <cellStyle name="Comma 2 2 5 2 3" xfId="3566" xr:uid="{56B165E8-459C-4F80-AC29-A903A47CA835}"/>
    <cellStyle name="Comma 2 2 5 2 3 2" xfId="4514" xr:uid="{AB28E9AF-F5FB-4636-88CF-5F3818A9F3CC}"/>
    <cellStyle name="Comma 2 2 5 2 3 2 2" xfId="9840" xr:uid="{288D6421-02DA-4000-B169-B4F50C9464EA}"/>
    <cellStyle name="Comma 2 2 5 2 3 2 3" xfId="8850" xr:uid="{563A26B3-62B7-4AEF-A46E-1C2486009244}"/>
    <cellStyle name="Comma 2 2 5 2 3 2 4" xfId="11345" xr:uid="{ABC8E287-4313-46E8-84BB-36729DA5678D}"/>
    <cellStyle name="Comma 2 2 5 2 3 3" xfId="7453" xr:uid="{90A0CE46-A32E-4531-A5C4-811FD26DF0A5}"/>
    <cellStyle name="Comma 2 2 5 2 3 4" xfId="7212" xr:uid="{5BA8C771-EC99-4EB0-8938-4858B5E2C29B}"/>
    <cellStyle name="Comma 2 2 5 2 3 5" xfId="10013" xr:uid="{A240A72C-507E-4B18-87E2-00787FC5ACAC}"/>
    <cellStyle name="Comma 2 2 5 2 4" xfId="3176" xr:uid="{9059BBA4-193A-48F0-8035-F8FC54D1ABD1}"/>
    <cellStyle name="Comma 2 2 5 2 4 2" xfId="5538" xr:uid="{302FFC40-3E71-499C-AF19-B5909EE62DE2}"/>
    <cellStyle name="Comma 2 2 5 2 4 2 2" xfId="8688" xr:uid="{B99D7E14-7AC6-477B-8110-8BDE0A4ABD37}"/>
    <cellStyle name="Comma 2 2 5 2 4 3" xfId="9690" xr:uid="{1109E310-7449-4589-A552-C64243EEE71F}"/>
    <cellStyle name="Comma 2 2 5 2 4 4" xfId="7044" xr:uid="{AE62562A-518F-420D-8EFC-66F53C5424EA}"/>
    <cellStyle name="Comma 2 2 5 2 4 5" xfId="6603" xr:uid="{E6472D92-8771-4D6B-A794-13BECF18DFCE}"/>
    <cellStyle name="Comma 2 2 5 2 5" xfId="3932" xr:uid="{5CF36B19-B896-41D4-994B-87EE28FA24A5}"/>
    <cellStyle name="Comma 2 2 5 2 5 2" xfId="4968" xr:uid="{B7B5AFC3-93F4-455D-AF8A-F8946343F200}"/>
    <cellStyle name="Comma 2 2 5 2 5 2 2" xfId="9787" xr:uid="{D1393680-797E-490A-97A3-D8765E7E731D}"/>
    <cellStyle name="Comma 2 2 5 2 5 3" xfId="8451" xr:uid="{A48266B8-AEE4-4E17-8D09-6044D2A26353}"/>
    <cellStyle name="Comma 2 2 5 2 5 4" xfId="10932" xr:uid="{4B1B1FA1-C2AA-4ABA-9907-001258F0E493}"/>
    <cellStyle name="Comma 2 2 5 2 6" xfId="9313" xr:uid="{5571532A-BD75-43A1-8F48-56DB29FB124F}"/>
    <cellStyle name="Comma 2 2 5 2 7" xfId="9542" xr:uid="{60BB01D8-F9DE-4E0C-9210-CB395A854D0A}"/>
    <cellStyle name="Comma 2 2 5 2 8" xfId="11791" xr:uid="{7EC6DBFE-B09B-4EC6-9515-BCDA1129B918}"/>
    <cellStyle name="Comma 2 2 5 3" xfId="1760" xr:uid="{D59CCF77-623A-40FB-9952-018336AD5B92}"/>
    <cellStyle name="Comma 2 2 5 3 2" xfId="2163" xr:uid="{46D1397B-00AF-445D-87FC-27978A9B6997}"/>
    <cellStyle name="Comma 2 2 5 3 2 2" xfId="3521" xr:uid="{84BDA238-5E43-4519-A670-50C687B610D3}"/>
    <cellStyle name="Comma 2 2 5 3 2 2 2" xfId="5574" xr:uid="{4009B7BE-C37C-4922-8524-F17A39749732}"/>
    <cellStyle name="Comma 2 2 5 3 2 2 2 2" xfId="8808" xr:uid="{A1BA9BB2-A48C-4449-AF4B-8579849428B6}"/>
    <cellStyle name="Comma 2 2 5 3 2 2 3" xfId="9488" xr:uid="{A70EC638-FFA3-4E5A-9FF1-87AF8EE5C334}"/>
    <cellStyle name="Comma 2 2 5 3 2 2 4" xfId="7169" xr:uid="{4EC37E41-8761-45CE-8391-8B82FB312E5C}"/>
    <cellStyle name="Comma 2 2 5 3 2 2 5" xfId="9984" xr:uid="{31B0F1D4-524F-462D-908C-5BD8C9722AA4}"/>
    <cellStyle name="Comma 2 2 5 3 2 3" xfId="5320" xr:uid="{A5597931-06AA-404A-9D14-A92848F68451}"/>
    <cellStyle name="Comma 2 2 5 3 2 3 2" xfId="8170" xr:uid="{DAD3AF9C-B482-4053-B51A-8D7143257D22}"/>
    <cellStyle name="Comma 2 2 5 3 2 4" xfId="9434" xr:uid="{82A43830-BA58-414B-98FC-2C5F02D9EACC}"/>
    <cellStyle name="Comma 2 2 5 3 2 5" xfId="8743" xr:uid="{37835437-A807-49CC-AAA4-41D1B679CAAB}"/>
    <cellStyle name="Comma 2 2 5 3 2 6" xfId="6439" xr:uid="{BA028201-6866-4774-8C91-5B441DD67A23}"/>
    <cellStyle name="Comma 2 2 5 3 2 6 2" xfId="11797" xr:uid="{B2D11A46-2B0D-44BD-BE4C-83CC07D4CEDE}"/>
    <cellStyle name="Comma 2 2 5 3 2 7" xfId="5754" xr:uid="{2486AD4F-CC80-4BE4-991D-0A040A225B1C}"/>
    <cellStyle name="Comma 2 2 5 3 3" xfId="3572" xr:uid="{A1C7611B-89BD-48F5-84E7-19A73B302149}"/>
    <cellStyle name="Comma 2 2 5 3 3 2" xfId="5595" xr:uid="{5A81A668-EF72-4A23-AFA2-E546DC7AEE3F}"/>
    <cellStyle name="Comma 2 2 5 3 3 2 2" xfId="9845" xr:uid="{5ADAB1B2-39C3-405E-9CA5-1A9128A5A69D}"/>
    <cellStyle name="Comma 2 2 5 3 3 2 3" xfId="8856" xr:uid="{6A14CF9F-D657-47D9-85AA-44BEA0647089}"/>
    <cellStyle name="Comma 2 2 5 3 3 3" xfId="9388" xr:uid="{FA5823F8-C952-4CF0-86CD-CE931B9CC4E0}"/>
    <cellStyle name="Comma 2 2 5 3 3 4" xfId="7218" xr:uid="{B6C2EB8B-5C46-4F2C-A4A9-758DDA9B23B2}"/>
    <cellStyle name="Comma 2 2 5 3 3 5" xfId="10136" xr:uid="{C63399AF-00CB-4697-9899-5461F8F3CDCF}"/>
    <cellStyle name="Comma 2 2 5 3 4" xfId="3280" xr:uid="{C9BDD606-176C-4930-B221-1A236CEB5BEE}"/>
    <cellStyle name="Comma 2 2 5 3 4 2" xfId="5543" xr:uid="{D70ECCBC-395C-46AB-821F-FA97009E1C40}"/>
    <cellStyle name="Comma 2 2 5 3 4 2 2" xfId="8715" xr:uid="{796E8ACA-648F-490B-82B6-E2013B12B482}"/>
    <cellStyle name="Comma 2 2 5 3 4 3" xfId="9649" xr:uid="{F2305261-5E63-47A5-AC72-0434B8702B06}"/>
    <cellStyle name="Comma 2 2 5 3 4 4" xfId="7070" xr:uid="{6A4FAD03-F535-4BDB-A012-4CF71FF5E739}"/>
    <cellStyle name="Comma 2 2 5 3 4 5" xfId="10070" xr:uid="{7419F1EC-9194-4416-8343-BB4078C87435}"/>
    <cellStyle name="Comma 2 2 5 3 5" xfId="5052" xr:uid="{4BF146E0-93E3-4896-A363-52A1DC474BD2}"/>
    <cellStyle name="Comma 2 2 5 3 5 2" xfId="9548" xr:uid="{BA90B124-D5FF-44DC-A23C-5F2D6653B62F}"/>
    <cellStyle name="Comma 2 2 5 3 5 3" xfId="9030" xr:uid="{BDE9CBC8-1996-4A4F-A7D7-431D9D06B86F}"/>
    <cellStyle name="Comma 2 2 5 3 5 4" xfId="8508" xr:uid="{2D7A8F4A-591C-43AE-9E0C-E570F8BAB60E}"/>
    <cellStyle name="Comma 2 2 5 3 5 5" xfId="7788" xr:uid="{C2B7A84B-101C-4BAD-AD2C-6DD18885ED68}"/>
    <cellStyle name="Comma 2 2 5 3 6" xfId="9339" xr:uid="{A1498317-8EDB-4DCC-B3BD-6E06CC23E90F}"/>
    <cellStyle name="Comma 2 2 5 3 7" xfId="9169" xr:uid="{DD8589A1-DA00-4055-8BE0-BD8E5E2FA09B}"/>
    <cellStyle name="Comma 2 2 5 3 8" xfId="6089" xr:uid="{435840B4-1C12-4490-86AD-377A90CF0E12}"/>
    <cellStyle name="Comma 2 2 5 3 8 2" xfId="11793" xr:uid="{36E31F43-CE3B-4A06-A339-1CD34882CC7A}"/>
    <cellStyle name="Comma 2 2 5 3 9" xfId="6947" xr:uid="{E66765EA-B43D-4759-B833-CF733BD4BC98}"/>
    <cellStyle name="Comma 2 2 5 4" xfId="1532" xr:uid="{E4006FE1-C687-4E60-86F3-45B6B4D32AA5}"/>
    <cellStyle name="Comma 2 2 5 4 2" xfId="3382" xr:uid="{AF0D22FD-47AC-43C8-AC67-B7963147045D}"/>
    <cellStyle name="Comma 2 2 5 4 3" xfId="4906" xr:uid="{D9D3478E-7056-4CC9-A4E6-148A3EE0D350}"/>
    <cellStyle name="Comma 2 2 5 4 3 2" xfId="7607" xr:uid="{3DE83A70-A03F-4F47-B754-BBFC2C270381}"/>
    <cellStyle name="Comma 2 2 5 4 4" xfId="9283" xr:uid="{C6136647-DB7A-4B80-BD26-A63C2CA8820F}"/>
    <cellStyle name="Comma 2 2 5 4 5" xfId="9268" xr:uid="{44E053DB-9107-4840-91B1-9699A949534F}"/>
    <cellStyle name="Comma 2 2 5 4 6" xfId="5912" xr:uid="{02C72129-C552-45D6-8FBE-5CD6CCEC31ED}"/>
    <cellStyle name="Comma 2 2 5 4 7" xfId="5694" xr:uid="{C8A0599E-89F2-4DF0-B613-DA52E90489B2}"/>
    <cellStyle name="Comma 2 2 5 5" xfId="2014" xr:uid="{23099749-AF22-413C-A40F-66015EAC0992}"/>
    <cellStyle name="Comma 2 2 5 5 2" xfId="5205" xr:uid="{7FEF99D9-906C-487F-859C-2C9A78DEEEFD}"/>
    <cellStyle name="Comma 2 2 5 5 2 2" xfId="8021" xr:uid="{CC4F2BA7-2E30-4B9D-8C65-98152044DC86}"/>
    <cellStyle name="Comma 2 2 5 5 3" xfId="6291" xr:uid="{8C260B28-93B8-49C0-8B01-510BB8DEA929}"/>
    <cellStyle name="Comma 2 2 5 5 4" xfId="10528" xr:uid="{85C19352-F18A-45D5-B479-6E4C00FBE8A0}"/>
    <cellStyle name="Comma 2 2 5 6" xfId="1397" xr:uid="{A941835F-E964-4D3C-98E1-88FE3CDC30F3}"/>
    <cellStyle name="Comma 2 2 5 6 2" xfId="4828" xr:uid="{43725880-F4EB-4B33-9E1C-2CEB8920F7FC}"/>
    <cellStyle name="Comma 2 2 5 6 2 2" xfId="11629" xr:uid="{6224F9B3-6C20-4D29-8873-55CA08F0D6D3}"/>
    <cellStyle name="Comma 2 2 5 6 3" xfId="7519" xr:uid="{6460857A-487A-4EA8-8A7F-83C650F74D1A}"/>
    <cellStyle name="Comma 2 2 5 6 4" xfId="6821" xr:uid="{2D32EB93-F49F-4332-B14C-676AB0BD6918}"/>
    <cellStyle name="Comma 2 2 5 7" xfId="9637" xr:uid="{D5D0ED6E-5E22-4D2D-B49E-A96017C155D0}"/>
    <cellStyle name="Comma 2 2 5 8" xfId="5818" xr:uid="{754736CC-14A3-45D8-83D8-3A663E42C0DF}"/>
    <cellStyle name="Comma 2 2 6" xfId="839" xr:uid="{F9C476DD-DBFC-45E8-A499-42DEBF9C2129}"/>
    <cellStyle name="Comma 2 2 7" xfId="840" xr:uid="{F1BB3998-EF6C-41E8-AACB-ECF7F2894580}"/>
    <cellStyle name="Comma 2 2 7 2" xfId="2324" xr:uid="{A6D993F9-FBE6-46B8-B33A-2FDE0274E5D8}"/>
    <cellStyle name="Comma 2 2 7 2 2" xfId="3644" xr:uid="{D0ED244E-D01F-444D-B40A-6B4EB92F2A56}"/>
    <cellStyle name="Comma 2 2 7 2 2 2" xfId="4765" xr:uid="{D5ED150F-1CCA-4D1E-A3BD-9E7AF8071943}"/>
    <cellStyle name="Comma 2 2 7 2 2 2 2" xfId="8917" xr:uid="{87552C57-E0E5-478C-B250-37B4177FB3A9}"/>
    <cellStyle name="Comma 2 2 7 2 2 2 3" xfId="11589" xr:uid="{B7C9F426-1ABC-40D5-B247-EA0EED99DE17}"/>
    <cellStyle name="Comma 2 2 7 2 2 3" xfId="7466" xr:uid="{206579EC-A23D-488A-98CB-B35EF1DA9450}"/>
    <cellStyle name="Comma 2 2 7 2 2 4" xfId="7277" xr:uid="{09DE7B38-72B4-4B83-A5B5-647A3B1FDFEC}"/>
    <cellStyle name="Comma 2 2 7 2 2 5" xfId="8484" xr:uid="{3D4BB887-DAA4-41A2-AA08-A66E83E85940}"/>
    <cellStyle name="Comma 2 2 7 2 3" xfId="4350" xr:uid="{989D9589-B22A-4FE7-85F8-84C19592610F}"/>
    <cellStyle name="Comma 2 2 7 2 3 2" xfId="8315" xr:uid="{77EE1209-1275-4B32-B6F3-6F1D3EB8E3BB}"/>
    <cellStyle name="Comma 2 2 7 2 3 3" xfId="11207" xr:uid="{C2590BAE-0216-45ED-B2D8-01076BC67D53}"/>
    <cellStyle name="Comma 2 2 7 2 4" xfId="9662" xr:uid="{98FB816B-2B76-464E-9339-A3EE396AF57E}"/>
    <cellStyle name="Comma 2 2 7 2 5" xfId="6588" xr:uid="{64948F77-F9A4-4261-B3FB-FA72334B0F0C}"/>
    <cellStyle name="Comma 2 2 7 2 6" xfId="6748" xr:uid="{1C604E9B-B3DA-4759-B649-B8EB966A9494}"/>
    <cellStyle name="Comma 2 2 7 3" xfId="2090" xr:uid="{D54BF651-665A-4BE8-B9CA-F36AED0B2CB3}"/>
    <cellStyle name="Comma 2 2 7 3 2" xfId="3732" xr:uid="{4E3C4459-9280-4ACF-A992-946836DC26CC}"/>
    <cellStyle name="Comma 2 2 7 3 2 2" xfId="5631" xr:uid="{B79BFA28-6252-4ACE-882F-A1B5DB1A1CA7}"/>
    <cellStyle name="Comma 2 2 7 3 2 2 2" xfId="8990" xr:uid="{C5C9A42F-E9CC-4C8F-BEE2-2E6DE25E8754}"/>
    <cellStyle name="Comma 2 2 7 3 2 3" xfId="9720" xr:uid="{ADEBC8CE-23D3-4A9D-824B-CB24CAE9DA84}"/>
    <cellStyle name="Comma 2 2 7 3 2 4" xfId="7352" xr:uid="{A0267ABB-4C17-42DA-B406-1A0AAF6A034E}"/>
    <cellStyle name="Comma 2 2 7 3 2 5" xfId="10402" xr:uid="{46FF8469-FC11-47FB-938C-7EB904B760C6}"/>
    <cellStyle name="Comma 2 2 7 3 3" xfId="5251" xr:uid="{DFA3C831-F8C5-4DE4-8FED-739A161464F2}"/>
    <cellStyle name="Comma 2 2 7 3 3 2" xfId="8097" xr:uid="{315FDF3A-E8E1-4C3B-BDD5-A4B1FA9B83EA}"/>
    <cellStyle name="Comma 2 2 7 3 4" xfId="9393" xr:uid="{457A070A-B502-4DA7-86EE-94D34C40A2F7}"/>
    <cellStyle name="Comma 2 2 7 3 5" xfId="6366" xr:uid="{52CAD764-9AAF-4E38-A05B-855524186533}"/>
    <cellStyle name="Comma 2 2 7 3 6" xfId="10784" xr:uid="{333A5BF3-6E23-46E4-B343-2DE3281D0C09}"/>
    <cellStyle name="Comma 2 2 7 4" xfId="2579" xr:uid="{88914FE4-DC62-4F8A-9E9B-FA242ACC6D83}"/>
    <cellStyle name="Comma 2 2 7 5" xfId="2451" xr:uid="{A804200D-7F91-4E44-BF5F-0506073934D7}"/>
    <cellStyle name="Comma 2 2 7 5 2" xfId="5426" xr:uid="{C8D5CB65-7C3C-47BA-A233-ACEA7E1BF2EC}"/>
    <cellStyle name="Comma 2 2 7 5 2 2" xfId="8389" xr:uid="{26685DB3-9BF2-49F1-9098-7668408802D4}"/>
    <cellStyle name="Comma 2 2 7 5 3" xfId="7480" xr:uid="{7E32F46C-EDF2-4D0D-85FE-A301EBECCF53}"/>
    <cellStyle name="Comma 2 2 7 5 4" xfId="6674" xr:uid="{99A80314-B14F-49A5-91D9-A23C0082A8EF}"/>
    <cellStyle name="Comma 2 2 7 5 5" xfId="10106" xr:uid="{F9E6FDE3-6AEE-49A5-AFB8-947343608968}"/>
    <cellStyle name="Comma 2 2 7 6" xfId="1686" xr:uid="{C2C45686-51A5-49EB-83E3-12C7761EE725}"/>
    <cellStyle name="Comma 2 2 7 6 2" xfId="4984" xr:uid="{D8227591-4C25-41AA-9284-5DAB11AAAD9C}"/>
    <cellStyle name="Comma 2 2 7 6 2 2" xfId="11674" xr:uid="{B05AAE09-DC36-4ADD-8246-8F465C58CB42}"/>
    <cellStyle name="Comma 2 2 7 6 3" xfId="7714" xr:uid="{ED580127-B303-4C32-AF25-0CABBAF57DBC}"/>
    <cellStyle name="Comma 2 2 7 6 4" xfId="10450" xr:uid="{747C643C-6EB3-4FAC-9650-9F3EDAFAB7E5}"/>
    <cellStyle name="Comma 2 2 7 7" xfId="8507" xr:uid="{6550CEB6-9BD7-4CBD-8DA6-29B14F6CD2A2}"/>
    <cellStyle name="Comma 2 2 7 8" xfId="6016" xr:uid="{C496D3A3-8A75-4C43-8981-BCDC3A40EA84}"/>
    <cellStyle name="Comma 2 2 8" xfId="1249" xr:uid="{D6213AE6-9451-4D86-87DD-C8FFD05A88DE}"/>
    <cellStyle name="Comma 2 2 8 2" xfId="2615" xr:uid="{197A075E-D7E6-4ECB-B04C-FC82AA431D0F}"/>
    <cellStyle name="Comma 2 2 8 2 2" xfId="4572" xr:uid="{5132111C-5FBA-4EDB-AF83-1804BEE682C7}"/>
    <cellStyle name="Comma 2 2 8 2 2 2" xfId="11402" xr:uid="{FA630204-EA91-42E3-A910-290389FBCBD9}"/>
    <cellStyle name="Comma 2 2 8 2 2 3" xfId="10388" xr:uid="{291D6C1F-3C90-43CD-9081-D990797F75D0}"/>
    <cellStyle name="Comma 2 2 8 2 3" xfId="4088" xr:uid="{5953F6E4-2E40-4206-83DF-AA5CBDB0A088}"/>
    <cellStyle name="Comma 2 2 8 2 3 2" xfId="5476" xr:uid="{C4ED8F37-C552-4A16-ADE4-A59463D26DAA}"/>
    <cellStyle name="Comma 2 2 8 2 3 3" xfId="11000" xr:uid="{991B4E5B-15BF-4989-BD37-0757096E7EE6}"/>
    <cellStyle name="Comma 2 2 8 2 4" xfId="5745" xr:uid="{7E8454EE-41E9-444A-A5E7-8D5983A39B34}"/>
    <cellStyle name="Comma 2 2 8 3" xfId="1403" xr:uid="{68E28A77-DC5A-493D-A595-D25E17AE1671}"/>
    <cellStyle name="Comma 2 2 8 3 2" xfId="4439" xr:uid="{F8BBE09F-27C9-4BAD-9818-7A53E3B93243}"/>
    <cellStyle name="Comma 2 2 8 3 2 2" xfId="11271" xr:uid="{C4025961-FC24-4A37-8558-93E1AEE166D3}"/>
    <cellStyle name="Comma 2 2 8 3 3" xfId="7523" xr:uid="{5F4047F3-B84C-4C95-B67A-783DA642E2F0}"/>
    <cellStyle name="Comma 2 2 8 3 4" xfId="9978" xr:uid="{02BAA03C-3989-46D3-ADF0-1B440A3436FB}"/>
    <cellStyle name="Comma 2 2 8 4" xfId="3824" xr:uid="{7460CB17-713C-499A-814B-75760862954B}"/>
    <cellStyle name="Comma 2 2 8 4 2" xfId="7458" xr:uid="{42F8DA44-1869-4A9C-91A8-EDCB430F0AB7}"/>
    <cellStyle name="Comma 2 2 8 4 3" xfId="10833" xr:uid="{EE0DB753-5B8A-4EC3-9073-A182413CA6B5}"/>
    <cellStyle name="Comma 2 2 8 5" xfId="9739" xr:uid="{09FCD1EE-73C3-4EEF-A4CB-E1DEA03CEEAE}"/>
    <cellStyle name="Comma 2 2 8 6" xfId="5822" xr:uid="{A368A9CD-9118-4439-B2D8-B7A48A3A09E4}"/>
    <cellStyle name="Comma 2 2 8 7" xfId="5957" xr:uid="{82EFAE72-6537-486B-8AE1-E95CFDB97876}"/>
    <cellStyle name="Comma 2 2 9" xfId="1319" xr:uid="{2F7717DD-6123-4020-8B90-A80E45FA7695}"/>
    <cellStyle name="Comma 2 2 9 2" xfId="3681" xr:uid="{24645594-FFB8-4880-8745-B5CD84EBFBF9}"/>
    <cellStyle name="Comma 2 2 9 2 2" xfId="4608" xr:uid="{E11E0662-DE9B-4517-B746-08D09EEDB98D}"/>
    <cellStyle name="Comma 2 2 9 2 2 2" xfId="9878" xr:uid="{A0F87A0F-DD79-4F4D-A186-F239A5B14357}"/>
    <cellStyle name="Comma 2 2 9 2 2 3" xfId="8948" xr:uid="{86593779-E7E9-4415-B2E8-004969380ADB}"/>
    <cellStyle name="Comma 2 2 9 2 2 4" xfId="11438" xr:uid="{19C4A0D8-EF79-4F2A-A2A9-ABE2C011FEC2}"/>
    <cellStyle name="Comma 2 2 9 2 3" xfId="4127" xr:uid="{168DA946-6BEB-4B93-8216-9CE7CBA37337}"/>
    <cellStyle name="Comma 2 2 9 2 3 2" xfId="9407" xr:uid="{A1383893-9444-4003-9CD0-1DB1EB921024}"/>
    <cellStyle name="Comma 2 2 9 2 3 3" xfId="11039" xr:uid="{18E8B783-CB43-465C-A3DE-B24B1C7A9682}"/>
    <cellStyle name="Comma 2 2 9 2 4" xfId="7311" xr:uid="{CABB4796-5918-45DF-B41F-235601D4E067}"/>
    <cellStyle name="Comma 2 2 9 2 5" xfId="10765" xr:uid="{7E886198-B71C-48F1-90F1-6588A8AAF74C}"/>
    <cellStyle name="Comma 2 2 9 3" xfId="3763" xr:uid="{165CDA73-9BCF-44DB-93E1-03DD80576CFE}"/>
    <cellStyle name="Comma 2 2 9 3 2" xfId="4475" xr:uid="{7CD8BDA4-AEF2-4DC8-9C4F-B20EB9C38750}"/>
    <cellStyle name="Comma 2 2 9 3 2 2" xfId="9924" xr:uid="{08A069CA-2050-43D1-88FF-5872D382CBB7}"/>
    <cellStyle name="Comma 2 2 9 3 2 3" xfId="9021" xr:uid="{5B914FE9-4DF8-4641-B700-79DC68A0921E}"/>
    <cellStyle name="Comma 2 2 9 3 2 4" xfId="11307" xr:uid="{FB7E45EC-012F-4667-8DEB-BB18719E45A9}"/>
    <cellStyle name="Comma 2 2 9 3 3" xfId="9039" xr:uid="{7CE6FEF6-1CD1-44CA-9C00-EA83C2C0755C}"/>
    <cellStyle name="Comma 2 2 9 3 4" xfId="7383" xr:uid="{7D58B4EA-1AEA-4172-878B-027AD164D032}"/>
    <cellStyle name="Comma 2 2 9 3 5" xfId="10245" xr:uid="{910B489D-9557-469D-9812-6C81D962092C}"/>
    <cellStyle name="Comma 2 2 9 4" xfId="2720" xr:uid="{1A40C712-951C-4463-89AF-4FC9DCEBB80C}"/>
    <cellStyle name="Comma 2 2 9 5" xfId="2482" xr:uid="{9CFC7ECD-8A4F-49B4-A068-2D4FF5EA13EC}"/>
    <cellStyle name="Comma 2 2 9 5 2" xfId="5456" xr:uid="{37C95D5D-B42E-4D92-BEB1-E3632DE7CD16}"/>
    <cellStyle name="Comma 2 2 9 5 2 2" xfId="8420" xr:uid="{87FDFD12-F665-4022-9770-300A5111A9A0}"/>
    <cellStyle name="Comma 2 2 9 5 3" xfId="8719" xr:uid="{F3F1BE91-76FD-448A-A72D-7ABC40E76EA9}"/>
    <cellStyle name="Comma 2 2 9 5 4" xfId="6705" xr:uid="{4DC5F6A1-FF22-4FC4-8454-3D1C9AD78407}"/>
    <cellStyle name="Comma 2 2 9 5 5" xfId="10303" xr:uid="{D008659B-FC0E-4FCF-8E1C-D1E5A3D644B0}"/>
    <cellStyle name="Comma 2 2 9 6" xfId="1941" xr:uid="{15C21220-F686-48D3-8330-A2883593F55D}"/>
    <cellStyle name="Comma 2 2 9 6 2" xfId="5135" xr:uid="{1BBE0199-16A3-4266-A072-702EBE7FB35D}"/>
    <cellStyle name="Comma 2 2 9 6 2 2" xfId="11706" xr:uid="{79B6B181-59A8-471C-AB5D-209BB2F91E47}"/>
    <cellStyle name="Comma 2 2 9 6 3" xfId="7948" xr:uid="{DA03F262-FA14-4CBA-AD40-4701F9A0B8E2}"/>
    <cellStyle name="Comma 2 2 9 6 4" xfId="5776" xr:uid="{D2F1C4D0-764E-45E4-B222-A9848107E682}"/>
    <cellStyle name="Comma 2 2 9 7" xfId="3860" xr:uid="{B2A46E81-5198-4BFC-B298-0C16ADCADA7F}"/>
    <cellStyle name="Comma 2 2 9 7 2" xfId="9730" xr:uid="{DFF42313-451C-4EE1-9E7B-CD055B95B5A0}"/>
    <cellStyle name="Comma 2 2 9 8" xfId="6218" xr:uid="{F69BFA6E-31A1-4B50-94E6-6FE38D14E6BA}"/>
    <cellStyle name="Comma 2 2 9 9" xfId="10539" xr:uid="{A13DC1F3-1A44-44D4-A4D0-9D6000DF76B3}"/>
    <cellStyle name="Comma 2 20" xfId="841" xr:uid="{75E36A5D-74D4-424B-9DCB-E6E744AF8388}"/>
    <cellStyle name="Comma 2 21" xfId="842" xr:uid="{7A47E334-BB46-46B6-8A5D-890371130A56}"/>
    <cellStyle name="Comma 2 22" xfId="843" xr:uid="{CD3AE000-0E42-472F-9DD9-543909742B94}"/>
    <cellStyle name="Comma 2 23" xfId="844" xr:uid="{82CAA38A-46D7-4EDF-A897-C131FF530450}"/>
    <cellStyle name="Comma 2 24" xfId="1326" xr:uid="{21588A4F-4CCA-439A-9CE4-5CCB0783461B}"/>
    <cellStyle name="Comma 2 24 2" xfId="3048" xr:uid="{D5B0F8F7-0237-406B-927F-22DAFA40990E}"/>
    <cellStyle name="Comma 2 24 2 2" xfId="4612" xr:uid="{DCF08159-A7E7-4C12-BF1B-DF3D9F6AFCB8}"/>
    <cellStyle name="Comma 2 24 2 2 2" xfId="11442" xr:uid="{5E2A2D81-6A0E-45A5-B7CC-6F2595C44728}"/>
    <cellStyle name="Comma 2 24 2 2 3" xfId="10003" xr:uid="{98FF32A9-E791-4D7C-A26F-50E72D9F2EF0}"/>
    <cellStyle name="Comma 2 24 2 3" xfId="4131" xr:uid="{8D6AD804-3586-401C-AEA9-E0EA031F7AE4}"/>
    <cellStyle name="Comma 2 24 2 3 2" xfId="11043" xr:uid="{FC1EDDBB-6364-4862-A964-E1680FDEC10C}"/>
    <cellStyle name="Comma 2 24 2 4" xfId="6877" xr:uid="{89566360-D31F-4489-BF9A-83DCBEBDE8A5}"/>
    <cellStyle name="Comma 2 24 2 5" xfId="10858" xr:uid="{79924A66-FC1A-4407-B92E-49838390590D}"/>
    <cellStyle name="Comma 2 24 3" xfId="4479" xr:uid="{AD9338EE-A341-48E8-B46D-9F34C157AEF1}"/>
    <cellStyle name="Comma 2 24 3 2" xfId="8877" xr:uid="{950A83A8-F8AB-47F2-9B0E-001EADDA6A04}"/>
    <cellStyle name="Comma 2 24 3 3" xfId="11311" xr:uid="{8583F9F0-8034-4563-B048-E70675BA43DD}"/>
    <cellStyle name="Comma 2 24 3 4" xfId="10008" xr:uid="{600B0C49-E152-4EBE-ADC9-AFD53D091777}"/>
    <cellStyle name="Comma 2 24 4" xfId="3864" xr:uid="{DB9EB31F-263E-4AB0-BCFC-4394C8BF9157}"/>
    <cellStyle name="Comma 2 24 4 2" xfId="5499" xr:uid="{1233B672-2FF0-4732-9E1F-4E10BE4C075F}"/>
    <cellStyle name="Comma 2 24 4 3" xfId="10894" xr:uid="{B2CCFED7-FFC6-4A54-9F09-CE51C501D8EF}"/>
    <cellStyle name="Comma 2 24 5" xfId="5733" xr:uid="{09B69C07-EFC8-4726-8430-2F6073E4A856}"/>
    <cellStyle name="Comma 2 24 6" xfId="10804" xr:uid="{AF1529C1-22E2-4363-80A6-3758623B794A}"/>
    <cellStyle name="Comma 2 25" xfId="1360" xr:uid="{0CB3D3A8-309E-4CAB-9079-860A28248D99}"/>
    <cellStyle name="Comma 2 25 2" xfId="3101" xr:uid="{7078BDD2-4D73-4C8A-9FFE-68A8751656D7}"/>
    <cellStyle name="Comma 2 25 2 2" xfId="4640" xr:uid="{05D510AF-BD66-436F-91F3-6DB50A396518}"/>
    <cellStyle name="Comma 2 25 2 2 2" xfId="9800" xr:uid="{A4BE0BF8-43BA-4AE1-AFBD-850750F9AF9B}"/>
    <cellStyle name="Comma 2 25 2 2 3" xfId="11470" xr:uid="{6FCB4A8E-E7D2-4A54-BB45-F96621FAA11C}"/>
    <cellStyle name="Comma 2 25 2 3" xfId="4159" xr:uid="{A563ABA6-8B4A-44FF-8150-68315C306E20}"/>
    <cellStyle name="Comma 2 25 2 3 2" xfId="11071" xr:uid="{31DDAFBB-6FE4-4392-A0A5-D4A4DA47A3AA}"/>
    <cellStyle name="Comma 2 25 2 4" xfId="8649" xr:uid="{481D59FF-0357-459E-BD62-2A6FBA0CB9E4}"/>
    <cellStyle name="Comma 2 25 2 5" xfId="6793" xr:uid="{51ADD05D-F92A-43A3-BC21-13D4D3F06E3E}"/>
    <cellStyle name="Comma 2 25 3" xfId="4507" xr:uid="{46F12D1C-2581-4C82-A85D-D86FA388C110}"/>
    <cellStyle name="Comma 2 25 3 2" xfId="8474" xr:uid="{DC0A1592-9204-4D90-8B26-6F577C3B1B8B}"/>
    <cellStyle name="Comma 2 25 3 3" xfId="11339" xr:uid="{08655B1B-7464-4878-872C-79EC9F645672}"/>
    <cellStyle name="Comma 2 25 4" xfId="3892" xr:uid="{E61BF870-546B-4AE5-ABD4-08FDEED71E89}"/>
    <cellStyle name="Comma 2 25 4 2" xfId="10922" xr:uid="{089A36AE-CB3F-4FF5-8C16-33DD503A36E7}"/>
    <cellStyle name="Comma 2 25 4 3" xfId="6803" xr:uid="{DEB52B7E-1708-4486-AC36-CFA32806072E}"/>
    <cellStyle name="Comma 2 25 5" xfId="7002" xr:uid="{BAFCEC26-AB59-4714-AED2-B3DD4DC3F95E}"/>
    <cellStyle name="Comma 2 25 6" xfId="6920" xr:uid="{9B44B8C1-C78C-4A1F-8EFE-1589852F271C}"/>
    <cellStyle name="Comma 2 26" xfId="1361" xr:uid="{3070600D-89EA-49D2-8DC3-78C5CDE38B4E}"/>
    <cellStyle name="Comma 2 26 2" xfId="3103" xr:uid="{40FB13D4-6039-445F-A092-5405A4751357}"/>
    <cellStyle name="Comma 2 26 2 2" xfId="4641" xr:uid="{3F2FD1C7-B635-4490-9BE1-25A45E9B1EBB}"/>
    <cellStyle name="Comma 2 26 2 2 2" xfId="9801" xr:uid="{6C837323-3801-4460-8612-89E06E90431A}"/>
    <cellStyle name="Comma 2 26 2 2 3" xfId="11471" xr:uid="{D9FC8399-B253-47F1-A5D0-88145B65331D}"/>
    <cellStyle name="Comma 2 26 2 3" xfId="4160" xr:uid="{47946F90-FCE8-415D-A06B-EE921B4094B9}"/>
    <cellStyle name="Comma 2 26 2 3 2" xfId="11072" xr:uid="{2AEC7D36-49CA-4F8D-BFFE-36510E3BD273}"/>
    <cellStyle name="Comma 2 26 2 4" xfId="8651" xr:uid="{D261FC91-A0FE-411A-A6AB-562BD05D0F0F}"/>
    <cellStyle name="Comma 2 26 2 5" xfId="10443" xr:uid="{6A1F7B02-A055-438F-B540-E011F153A172}"/>
    <cellStyle name="Comma 2 26 3" xfId="4508" xr:uid="{AD3AB7E5-B1C6-44F1-B9E4-1DF37EDE0196}"/>
    <cellStyle name="Comma 2 26 3 2" xfId="8503" xr:uid="{8E1E33B9-93A0-437D-A1BF-BF84B7C41679}"/>
    <cellStyle name="Comma 2 26 3 3" xfId="11340" xr:uid="{BB62910D-B08F-4432-BC71-C10611D73615}"/>
    <cellStyle name="Comma 2 26 4" xfId="3893" xr:uid="{3D6750C0-960E-4EF4-8BBF-DD734D218F19}"/>
    <cellStyle name="Comma 2 26 4 2" xfId="10923" xr:uid="{555291C2-6DA4-4752-8FF6-1E5A2231AB30}"/>
    <cellStyle name="Comma 2 26 4 3" xfId="10761" xr:uid="{D0D122EA-C857-4803-93A5-975C517094D7}"/>
    <cellStyle name="Comma 2 26 5" xfId="7003" xr:uid="{32DA0998-4606-4DB8-8493-1B03D9422B34}"/>
    <cellStyle name="Comma 2 26 6" xfId="10357" xr:uid="{B5C6E60F-E309-4FDD-8553-B93048FD8D0E}"/>
    <cellStyle name="Comma 2 27" xfId="1364" xr:uid="{8DC7D300-F83D-4E05-A5CC-5284DB93FBDC}"/>
    <cellStyle name="Comma 2 27 2" xfId="3108" xr:uid="{82F68216-262D-4E66-8F0B-19F95102D833}"/>
    <cellStyle name="Comma 2 27 2 2" xfId="4643" xr:uid="{AFF61D80-2FC4-4EB5-8C29-68A3392BA096}"/>
    <cellStyle name="Comma 2 27 2 2 2" xfId="9804" xr:uid="{2AFA3AB4-99AA-48A9-B821-7A5FE5496277}"/>
    <cellStyle name="Comma 2 27 2 2 3" xfId="8655" xr:uid="{31C1D08C-64AA-420E-9264-2C46AF0C73E7}"/>
    <cellStyle name="Comma 2 27 2 2 4" xfId="11473" xr:uid="{3674F8BF-FA30-4F8D-BB83-08B4EA398E70}"/>
    <cellStyle name="Comma 2 27 2 3" xfId="4162" xr:uid="{9EF7D61E-28FA-49E3-9CF0-09CC88A5ACED}"/>
    <cellStyle name="Comma 2 27 2 3 2" xfId="8554" xr:uid="{2F485ECE-8363-47ED-B429-E568BB7DED37}"/>
    <cellStyle name="Comma 2 27 2 3 3" xfId="11074" xr:uid="{8B88C5EB-8418-4BCA-AEC9-5BCC91425BAA}"/>
    <cellStyle name="Comma 2 27 2 4" xfId="7008" xr:uid="{0EB47B76-2E1C-4824-8577-2C8E1BBF03A4}"/>
    <cellStyle name="Comma 2 27 2 5" xfId="10110" xr:uid="{730F8D2B-764F-49D0-A7BE-D0547A89687C}"/>
    <cellStyle name="Comma 2 27 3" xfId="3105" xr:uid="{5CB0DD4D-F8A9-4FA5-9D99-87276869D779}"/>
    <cellStyle name="Comma 2 27 3 2" xfId="4510" xr:uid="{8231D158-C7AA-42AE-BC7F-540C3711365A}"/>
    <cellStyle name="Comma 2 27 3 2 2" xfId="9802" xr:uid="{087920A4-F41E-4629-B7F4-553F530D369E}"/>
    <cellStyle name="Comma 2 27 3 3" xfId="8652" xr:uid="{C924D193-DCAB-4F33-ADD0-54B5B14C0BE9}"/>
    <cellStyle name="Comma 2 27 3 4" xfId="10656" xr:uid="{0331EE02-EC66-4680-94A4-EEE30A46EA8E}"/>
    <cellStyle name="Comma 2 27 4" xfId="3895" xr:uid="{2CDA9CC8-FF66-47D1-BFF1-1E36DA858167}"/>
    <cellStyle name="Comma 2 27 4 2" xfId="8691" xr:uid="{D942296A-3F62-4FBE-9E2C-7B446608B1DA}"/>
    <cellStyle name="Comma 2 27 4 3" xfId="10924" xr:uid="{11363FBD-DDB6-42F8-8734-EBD161C45A8A}"/>
    <cellStyle name="Comma 2 27 5" xfId="7005" xr:uid="{78E247DE-CA30-4A09-BE10-42CB51506DC4}"/>
    <cellStyle name="Comma 2 27 6" xfId="7033" xr:uid="{AE8DAD96-6EAD-41C6-BC17-ACA97B9A1BE1}"/>
    <cellStyle name="Comma 2 28" xfId="3111" xr:uid="{B6B3DF5F-13E3-4968-AB66-C3214C8BB806}"/>
    <cellStyle name="Comma 2 28 2" xfId="4797" xr:uid="{FDF5477A-487A-42D7-9E92-E4B913F75AB5}"/>
    <cellStyle name="Comma 2 28 2 2" xfId="9805" xr:uid="{8A787B9F-32A1-4835-9623-83FA50745B82}"/>
    <cellStyle name="Comma 2 28 2 3" xfId="8656" xr:uid="{0DEA33AA-0315-4644-B138-09EDB89610D3}"/>
    <cellStyle name="Comma 2 28 2 4" xfId="11618" xr:uid="{658EAD2B-FDE6-42F7-8CCD-34E1F6CDAA9B}"/>
    <cellStyle name="Comma 2 28 3" xfId="4397" xr:uid="{EDFBF2B3-9931-4D71-9B1E-DD5397DC2EA5}"/>
    <cellStyle name="Comma 2 28 3 2" xfId="8495" xr:uid="{7D3D69E5-1541-4FD4-B5C2-901F7BEFD3FB}"/>
    <cellStyle name="Comma 2 28 3 3" xfId="11238" xr:uid="{CBD3BD8E-9090-4A69-9715-E33EAE24B447}"/>
    <cellStyle name="Comma 2 28 4" xfId="7009" xr:uid="{24F6DBC4-7546-459B-AE2E-7B524F085E8C}"/>
    <cellStyle name="Comma 2 28 5" xfId="10306" xr:uid="{A20BDBD4-6E87-4BD8-B71E-1B259E253117}"/>
    <cellStyle name="Comma 2 29" xfId="3113" xr:uid="{87516A67-109D-4D14-B35B-D6726D9603C2}"/>
    <cellStyle name="Comma 2 29 2" xfId="4798" xr:uid="{F64ADCAE-099F-472C-96CC-CCEEB569A2FF}"/>
    <cellStyle name="Comma 2 29 2 2" xfId="9806" xr:uid="{82ACEF42-0CD8-4711-A926-24D37E7CBC82}"/>
    <cellStyle name="Comma 2 29 2 3" xfId="8657" xr:uid="{FE093F19-0FE0-4CC6-9DC6-1D90933331E7}"/>
    <cellStyle name="Comma 2 29 2 4" xfId="11619" xr:uid="{74816026-0737-4277-AEE1-979D09E20095}"/>
    <cellStyle name="Comma 2 29 3" xfId="4399" xr:uid="{A9F0CF98-7837-4D97-9562-FED9BEAB6C77}"/>
    <cellStyle name="Comma 2 29 3 2" xfId="8497" xr:uid="{96B1ED47-44A3-46F0-95D0-9B22B7947BC5}"/>
    <cellStyle name="Comma 2 29 3 3" xfId="11240" xr:uid="{A3BB3FFE-BF2E-4691-9465-B5DED7A35E3C}"/>
    <cellStyle name="Comma 2 29 4" xfId="7010" xr:uid="{324E9CBD-E4F7-4570-8BAD-9465C7DF425A}"/>
    <cellStyle name="Comma 2 29 5" xfId="5793" xr:uid="{4D1D73AD-C70A-40E7-94FC-7B5A0DA14277}"/>
    <cellStyle name="Comma 2 3" xfId="169" xr:uid="{4658099D-118E-42E3-8B22-106DD28D8F09}"/>
    <cellStyle name="Comma 2 3 2" xfId="170" xr:uid="{437FC190-DDE2-4A50-BA91-125E2C5D48AF}"/>
    <cellStyle name="Comma 2 3 2 10" xfId="2966" xr:uid="{E3D846BD-347C-47F6-B110-06A275A61B50}"/>
    <cellStyle name="Comma 2 3 2 11" xfId="3177" xr:uid="{F8FD7A88-A339-489B-8986-3C55CA0A3264}"/>
    <cellStyle name="Comma 2 3 2 12" xfId="3281" xr:uid="{D42A0D65-AA5B-44E0-82C4-C48FCB8C6FF7}"/>
    <cellStyle name="Comma 2 3 2 13" xfId="3383" xr:uid="{6B0206E0-0DED-46D7-AABD-9D9201B8C9DB}"/>
    <cellStyle name="Comma 2 3 2 2" xfId="845" xr:uid="{49032CDE-4F5C-4A16-B59C-3F1641DFDFBC}"/>
    <cellStyle name="Comma 2 3 2 2 2" xfId="846" xr:uid="{664C1C58-209E-4683-BC5E-3226B2284D44}"/>
    <cellStyle name="Comma 2 3 2 2 3" xfId="2616" xr:uid="{CE674A82-5151-4FBC-84E1-A871213C2124}"/>
    <cellStyle name="Comma 2 3 2 2 4" xfId="2721" xr:uid="{3AF0DCEF-DC9C-47FD-81B3-2824E142AA02}"/>
    <cellStyle name="Comma 2 3 2 2 5" xfId="2722" xr:uid="{91F28582-B7C9-4124-A4A5-4B3958CFFFDB}"/>
    <cellStyle name="Comma 2 3 2 2 6" xfId="2875" xr:uid="{2F04FD9B-5501-4C9B-A7BA-C0F70FA06870}"/>
    <cellStyle name="Comma 2 3 2 2 7" xfId="2967" xr:uid="{36FCE9E4-84F9-4F27-A9D7-CF23A4755D2B}"/>
    <cellStyle name="Comma 2 3 2 2 8" xfId="3384" xr:uid="{AE8C2276-2D76-45C3-A07C-9C76027E7EEC}"/>
    <cellStyle name="Comma 2 3 2 3" xfId="847" xr:uid="{53A4C8D8-3955-43A4-B87A-9D729706B588}"/>
    <cellStyle name="Comma 2 3 2 4" xfId="848" xr:uid="{92EB2DC4-163A-442A-93F8-03602F1367EE}"/>
    <cellStyle name="Comma 2 3 2 5" xfId="849" xr:uid="{3A008E7E-695F-4A9A-B211-72FD37769BB5}"/>
    <cellStyle name="Comma 2 3 2 6" xfId="2617" xr:uid="{30266182-E54C-4037-805C-E503FD89EAD2}"/>
    <cellStyle name="Comma 2 3 2 7" xfId="2723" xr:uid="{1EAA5A85-9D55-490B-A962-2DED7F508B76}"/>
    <cellStyle name="Comma 2 3 2 8" xfId="2724" xr:uid="{5B0CA0B6-A91E-4F5D-925F-5B0DD46E2E06}"/>
    <cellStyle name="Comma 2 3 2 9" xfId="2876" xr:uid="{06E9277D-B7EC-4F5C-8325-0D4F5A371B17}"/>
    <cellStyle name="Comma 2 3 3" xfId="850" xr:uid="{1AD7431C-2D4E-4CA6-8586-4A7F6A3994B7}"/>
    <cellStyle name="Comma 2 3 3 2" xfId="3652" xr:uid="{09F0405A-9C66-49BE-AA16-28CDD01DE883}"/>
    <cellStyle name="Comma 2 3 3 3" xfId="2563" xr:uid="{6EB20819-2956-47F0-A5E7-44AB0882104F}"/>
    <cellStyle name="Comma 2 3 3 4" xfId="1594" xr:uid="{13618D30-4C56-44B3-A4CF-B3103B33DEAA}"/>
    <cellStyle name="Comma 2 3 4" xfId="1345" xr:uid="{DF9F8257-17FB-475B-A73D-CDCDC07C84B7}"/>
    <cellStyle name="Comma 2 3 4 2" xfId="2315" xr:uid="{C8E7F3C6-B788-4407-8274-3139D2FAD257}"/>
    <cellStyle name="Comma 2 3 4 2 2" xfId="4627" xr:uid="{3F228911-ACF1-443A-9A8C-8BA2E34187A3}"/>
    <cellStyle name="Comma 2 3 4 2 2 2" xfId="11457" xr:uid="{1ECD3E1A-3196-439A-B58F-FF046D762212}"/>
    <cellStyle name="Comma 2 3 4 2 2 3" xfId="10339" xr:uid="{1F8715F8-F926-40B5-8557-DE19A75A3077}"/>
    <cellStyle name="Comma 2 3 4 2 3" xfId="4146" xr:uid="{BD420045-3E36-4B9E-8E5A-3D8916F85FD3}"/>
    <cellStyle name="Comma 2 3 4 2 3 2" xfId="5380" xr:uid="{CD269C50-BE31-4C81-BBA5-5CE4921A78AC}"/>
    <cellStyle name="Comma 2 3 4 2 3 3" xfId="11058" xr:uid="{673C33C4-D913-4AA1-9252-DEAF4D66F2F9}"/>
    <cellStyle name="Comma 2 3 4 2 4" xfId="10771" xr:uid="{35CDCC9E-7C17-41CB-B499-31B293C3BFD2}"/>
    <cellStyle name="Comma 2 3 4 3" xfId="1413" xr:uid="{CF7C469F-B2BB-4419-B1EA-F79D69B0B9B6}"/>
    <cellStyle name="Comma 2 3 4 3 2" xfId="4343" xr:uid="{41A18F63-0FA6-48AC-9C06-8E8529B0013F}"/>
    <cellStyle name="Comma 2 3 4 3 3" xfId="10531" xr:uid="{F5E6473F-7AD3-48B7-A26F-87D68975B56D}"/>
    <cellStyle name="Comma 2 3 4 4" xfId="4494" xr:uid="{77FE73D9-4472-423B-A3E8-18E1729750FF}"/>
    <cellStyle name="Comma 2 3 4 4 2" xfId="8725" xr:uid="{F5E0CF61-F41F-4223-B7D2-D7BB57E58C95}"/>
    <cellStyle name="Comma 2 3 4 4 3" xfId="11326" xr:uid="{E2B50857-9422-4C17-A604-6093095D5909}"/>
    <cellStyle name="Comma 2 3 4 4 4" xfId="7048" xr:uid="{A34C7C6B-DEB8-4978-92A0-A19B5F101C73}"/>
    <cellStyle name="Comma 2 3 4 5" xfId="3879" xr:uid="{AEDD98CF-176B-4E3D-9D92-59DAF62B93B2}"/>
    <cellStyle name="Comma 2 3 4 5 2" xfId="4836" xr:uid="{A4A124F7-577E-46BF-B9B0-09BE2CF6958D}"/>
    <cellStyle name="Comma 2 3 4 5 3" xfId="10909" xr:uid="{8DFBFE3D-F922-46E8-9A52-6CAD5DFFCFDB}"/>
    <cellStyle name="Comma 2 3 4 6" xfId="10440" xr:uid="{7986F93F-28E3-499B-8CB4-B079740D5BA8}"/>
    <cellStyle name="Comma 2 3 4 7" xfId="5828" xr:uid="{ACD53D05-C464-43C0-A370-D87FAB3927B3}"/>
    <cellStyle name="Comma 2 30" xfId="3491" xr:uid="{562D4572-5A6C-45D9-B73A-42D130245830}"/>
    <cellStyle name="Comma 2 30 2" xfId="4803" xr:uid="{23297AEE-09D9-477B-8412-96BB7B04BE28}"/>
    <cellStyle name="Comma 2 30 2 2" xfId="9819" xr:uid="{162AB15C-68F8-42A4-9166-A37290EE9D9B}"/>
    <cellStyle name="Comma 2 30 2 3" xfId="8782" xr:uid="{569DFC46-2EBC-4A94-9851-E563395C33C3}"/>
    <cellStyle name="Comma 2 30 2 4" xfId="11624" xr:uid="{CDDDE83F-2E4D-4699-A367-E3A48420D3B8}"/>
    <cellStyle name="Comma 2 30 3" xfId="8347" xr:uid="{9E3E9D53-5B2E-4BDB-8CD0-924AD3554CDB}"/>
    <cellStyle name="Comma 2 30 4" xfId="7143" xr:uid="{4530A0FB-8905-47AD-8E44-A58C43A798DB}"/>
    <cellStyle name="Comma 2 30 5" xfId="5842" xr:uid="{1C21C26B-A66D-41DF-A5F7-FD488EA7E464}"/>
    <cellStyle name="Comma 2 31" xfId="3560" xr:uid="{36A643D7-1687-418C-BE4E-F262A542C52D}"/>
    <cellStyle name="Comma 2 31 2" xfId="4810" xr:uid="{BC2EDF0D-90A3-444C-A5F4-2739E4068505}"/>
    <cellStyle name="Comma 2 31 2 2" xfId="9835" xr:uid="{B7F918C2-8E0F-4748-A408-4BA56CBEF3E1}"/>
    <cellStyle name="Comma 2 31 2 3" xfId="8844" xr:uid="{0485588B-7898-4E03-A032-2C45F4A8BE08}"/>
    <cellStyle name="Comma 2 31 2 4" xfId="11625" xr:uid="{72419B88-39F7-4CDB-ACA9-CA1D681B6B93}"/>
    <cellStyle name="Comma 2 31 3" xfId="9175" xr:uid="{33EF05E8-E8A3-434D-8A5A-F6EAA72325D9}"/>
    <cellStyle name="Comma 2 31 4" xfId="7206" xr:uid="{9F96308C-C6DC-4C87-8C88-20D32845812C}"/>
    <cellStyle name="Comma 2 31 5" xfId="5679" xr:uid="{58738AA5-2CEF-4858-9B0D-BDA300F96D44}"/>
    <cellStyle name="Comma 2 32" xfId="7471" xr:uid="{91645A66-4BF1-490B-B77B-4201607348DD}"/>
    <cellStyle name="Comma 2 32 2" xfId="9519" xr:uid="{B4AFDF1C-2D10-431C-A2C4-B657C561DD55}"/>
    <cellStyle name="Comma 2 4" xfId="171" xr:uid="{48EF9CF0-B5C3-4B06-8E96-B609A063D7A5}"/>
    <cellStyle name="Comma 2 4 10" xfId="3178" xr:uid="{95A54854-4870-4AB3-A1C6-074801159136}"/>
    <cellStyle name="Comma 2 4 11" xfId="3282" xr:uid="{8FC02DD2-1066-43AE-A9D2-CB95C4AEADFB}"/>
    <cellStyle name="Comma 2 4 12" xfId="3385" xr:uid="{6C50C68F-264D-4D67-B4A5-7D72F93F8F19}"/>
    <cellStyle name="Comma 2 4 2" xfId="851" xr:uid="{F4ABBA90-FD63-44C2-9108-755398BF0A15}"/>
    <cellStyle name="Comma 2 4 2 10" xfId="5861" xr:uid="{37382227-023F-4F6A-A0B7-A9D3D05A8F6B}"/>
    <cellStyle name="Comma 2 4 2 2" xfId="1518" xr:uid="{145C6179-8331-4162-A0DE-518540E254D4}"/>
    <cellStyle name="Comma 2 4 2 2 2" xfId="1747" xr:uid="{791B4CDD-BF92-4F9A-8E89-B879E38C8C8B}"/>
    <cellStyle name="Comma 2 4 2 2 2 2" xfId="2150" xr:uid="{E7070A3F-8139-480C-AF27-830435DF794C}"/>
    <cellStyle name="Comma 2 4 2 2 2 2 2" xfId="5307" xr:uid="{B4057D84-152E-41FF-978F-CE9338F94BE6}"/>
    <cellStyle name="Comma 2 4 2 2 2 2 2 2" xfId="8157" xr:uid="{43F6D05D-8CB4-4DAC-84C5-3C4F82E5C4EC}"/>
    <cellStyle name="Comma 2 4 2 2 2 2 3" xfId="6426" xr:uid="{98A3C524-6A78-416C-84BE-63E48E148486}"/>
    <cellStyle name="Comma 2 4 2 2 2 2 4" xfId="10360" xr:uid="{635256D2-47E1-43E3-978B-625641806DDF}"/>
    <cellStyle name="Comma 2 4 2 2 2 3" xfId="5040" xr:uid="{3F5DB2D2-5833-4313-B9DF-01BE87AD721F}"/>
    <cellStyle name="Comma 2 4 2 2 2 3 2" xfId="7775" xr:uid="{B034ED94-A52D-4FBD-8C78-8D4FDE19C3E0}"/>
    <cellStyle name="Comma 2 4 2 2 2 4" xfId="6076" xr:uid="{1AF600EB-3B5B-4D8B-8224-AD62C68557A4}"/>
    <cellStyle name="Comma 2 4 2 2 2 5" xfId="10545" xr:uid="{301024E1-8BF9-44B5-991F-2C428DCF4C09}"/>
    <cellStyle name="Comma 2 4 2 2 3" xfId="2001" xr:uid="{1AADE865-3A82-4D5A-8441-074135409FA2}"/>
    <cellStyle name="Comma 2 4 2 2 3 2" xfId="5192" xr:uid="{E1383D6D-594A-4B85-89B5-E4BBC8F0EC8D}"/>
    <cellStyle name="Comma 2 4 2 2 3 2 2" xfId="8008" xr:uid="{15F368FB-EC89-4AB9-AE26-5EC8F72C6C86}"/>
    <cellStyle name="Comma 2 4 2 2 3 3" xfId="6278" xr:uid="{9946C384-B883-444F-9992-E9DC7720AFDF}"/>
    <cellStyle name="Comma 2 4 2 2 3 4" xfId="10582" xr:uid="{18B6FC26-46C3-4749-9FEC-1F6A4FD3AC28}"/>
    <cellStyle name="Comma 2 4 2 2 4" xfId="4893" xr:uid="{A9CAA4C9-F8D3-492C-9E0C-A5E50F5F121C}"/>
    <cellStyle name="Comma 2 4 2 2 4 2" xfId="7594" xr:uid="{67BF4CCE-CBDE-4125-96EF-AB2859D3D229}"/>
    <cellStyle name="Comma 2 4 2 2 5" xfId="5899" xr:uid="{EA77C670-D919-437B-8CB4-8D7C2AEA67A2}"/>
    <cellStyle name="Comma 2 4 2 2 6" xfId="9451" xr:uid="{CF2341A9-4985-49EF-A006-7DEA9A341564}"/>
    <cellStyle name="Comma 2 4 2 3" xfId="1555" xr:uid="{2150F8F7-A207-429E-8D92-CF5B62ED160B}"/>
    <cellStyle name="Comma 2 4 2 3 2" xfId="1783" xr:uid="{710C31C3-A4E4-4F66-8F17-7739DC1C21E3}"/>
    <cellStyle name="Comma 2 4 2 3 2 2" xfId="2186" xr:uid="{E99E3B27-6D91-4973-9EEE-754E72524632}"/>
    <cellStyle name="Comma 2 4 2 3 2 2 2" xfId="5342" xr:uid="{0669FD6F-4758-4ABE-B6A2-1CEC574C75C5}"/>
    <cellStyle name="Comma 2 4 2 3 2 2 2 2" xfId="8193" xr:uid="{FC79ED95-14AE-4FB3-BBA4-FB7350A469D2}"/>
    <cellStyle name="Comma 2 4 2 3 2 2 3" xfId="6462" xr:uid="{7E693CE6-F4E1-4DA8-8213-2BC4A2CD9434}"/>
    <cellStyle name="Comma 2 4 2 3 2 2 4" xfId="10775" xr:uid="{2DE72017-D0DE-4C48-9215-18C7F61B014C}"/>
    <cellStyle name="Comma 2 4 2 3 2 3" xfId="5073" xr:uid="{784C57E6-6927-421E-9264-8BFEAA03A157}"/>
    <cellStyle name="Comma 2 4 2 3 2 3 2" xfId="7811" xr:uid="{BD19057E-1A81-4ED0-AA7C-28973F4A8B7B}"/>
    <cellStyle name="Comma 2 4 2 3 2 4" xfId="6112" xr:uid="{8C90DD4B-F814-477C-A383-224BB94AFBEC}"/>
    <cellStyle name="Comma 2 4 2 3 2 5" xfId="10869" xr:uid="{BA895BC1-C4F4-4FB6-9A83-52F564F3FCFE}"/>
    <cellStyle name="Comma 2 4 2 3 3" xfId="2037" xr:uid="{F9AA755E-A1A1-49CA-9409-9D9F471D4E25}"/>
    <cellStyle name="Comma 2 4 2 3 3 2" xfId="5227" xr:uid="{1A63B4E7-DEC2-4C31-AEFE-025544D21009}"/>
    <cellStyle name="Comma 2 4 2 3 3 2 2" xfId="8044" xr:uid="{6EB0A076-63CE-44CA-A752-99B7AD582748}"/>
    <cellStyle name="Comma 2 4 2 3 3 3" xfId="6314" xr:uid="{D0C6217F-0BC1-4662-972E-0EB8A4148B9E}"/>
    <cellStyle name="Comma 2 4 2 3 3 4" xfId="10374" xr:uid="{90F3D38D-BBEB-4209-80A8-097B890945F2}"/>
    <cellStyle name="Comma 2 4 2 3 4" xfId="4927" xr:uid="{B11050D8-2639-47DB-8511-72146EEA8ED8}"/>
    <cellStyle name="Comma 2 4 2 3 4 2" xfId="7630" xr:uid="{E7F46891-3C04-435C-B703-03EFC1FF924A}"/>
    <cellStyle name="Comma 2 4 2 3 5" xfId="5935" xr:uid="{0DFEA606-F07D-4328-834F-4C240A22A619}"/>
    <cellStyle name="Comma 2 4 2 3 6" xfId="10029" xr:uid="{A720B6EC-FCCC-44D7-8625-F1F23944DA17}"/>
    <cellStyle name="Comma 2 4 2 4" xfId="1711" xr:uid="{31C7E7AA-1577-4CDA-A74B-A48B60873C09}"/>
    <cellStyle name="Comma 2 4 2 4 2" xfId="2114" xr:uid="{569C8EBD-3469-42ED-9E69-BA8517A7C2CF}"/>
    <cellStyle name="Comma 2 4 2 4 2 2" xfId="5274" xr:uid="{5238F717-1F69-45DF-8F82-BE50194A5208}"/>
    <cellStyle name="Comma 2 4 2 4 2 2 2" xfId="8121" xr:uid="{590CF79F-FBE8-448D-87D9-D17326642138}"/>
    <cellStyle name="Comma 2 4 2 4 2 3" xfId="6390" xr:uid="{61F484A8-DCD8-41B6-93C2-6E0E48F35B29}"/>
    <cellStyle name="Comma 2 4 2 4 2 4" xfId="5662" xr:uid="{423731F6-FFFC-4CA3-ABB2-DAF8DFBF309D}"/>
    <cellStyle name="Comma 2 4 2 4 3" xfId="5007" xr:uid="{456C6826-F1C4-49B8-A39E-06CB745A49E2}"/>
    <cellStyle name="Comma 2 4 2 4 3 2" xfId="7739" xr:uid="{1E8C382E-4F26-4E70-9205-E9DB68CC6F8C}"/>
    <cellStyle name="Comma 2 4 2 4 4" xfId="6040" xr:uid="{7A1CA1AD-6AFA-4377-B5EF-35D9A22368AD}"/>
    <cellStyle name="Comma 2 4 2 4 5" xfId="10147" xr:uid="{240C2E57-2BE9-47BC-8C00-6F38ED2A9074}"/>
    <cellStyle name="Comma 2 4 2 5" xfId="2336" xr:uid="{EC959F8D-82F5-4966-815E-F6E93FCE8269}"/>
    <cellStyle name="Comma 2 4 2 6" xfId="1965" xr:uid="{992B4F89-D23E-4E6D-B6EC-5798E8EDF077}"/>
    <cellStyle name="Comma 2 4 2 6 2" xfId="5158" xr:uid="{E2BF0996-51BC-42F9-AD91-ABDC1B9253A7}"/>
    <cellStyle name="Comma 2 4 2 6 2 2" xfId="7972" xr:uid="{532598FE-6061-4436-9AA1-0142BB70035C}"/>
    <cellStyle name="Comma 2 4 2 6 3" xfId="6242" xr:uid="{79E97EA9-2C06-4FF6-8FBE-9CD97A78E562}"/>
    <cellStyle name="Comma 2 4 2 6 4" xfId="6733" xr:uid="{8768386E-4000-4C23-81EE-5FEA4DE772A9}"/>
    <cellStyle name="Comma 2 4 2 7" xfId="1474" xr:uid="{2E064DC3-579E-4DEA-9FEC-00D97D0B9CAC}"/>
    <cellStyle name="Comma 2 4 2 7 2" xfId="4857" xr:uid="{B12A2BE1-BA52-4D2D-9F9B-A4A07DD93074}"/>
    <cellStyle name="Comma 2 4 2 7 2 2" xfId="11636" xr:uid="{402EF097-53D4-4BDD-8851-CB52831644C0}"/>
    <cellStyle name="Comma 2 4 2 7 3" xfId="7557" xr:uid="{3382DA3A-BACD-422C-83FB-BC68F565189E}"/>
    <cellStyle name="Comma 2 4 2 7 4" xfId="5966" xr:uid="{DE317DF8-1D6C-4662-A86C-A5312946825D}"/>
    <cellStyle name="Comma 2 4 2 8" xfId="9261" xr:uid="{28A217B1-8820-4B2E-B523-ADC0346BF0DB}"/>
    <cellStyle name="Comma 2 4 2 9" xfId="8524" xr:uid="{B02BB134-9E6B-4BE3-91FE-3202AA4F95CC}"/>
    <cellStyle name="Comma 2 4 3" xfId="852" xr:uid="{4CA58F79-0BAE-4E5F-AE84-8BAA1C6CBC79}"/>
    <cellStyle name="Comma 2 4 3 2" xfId="1730" xr:uid="{B20EB4D3-415A-4974-A6CB-ACF3240BB30F}"/>
    <cellStyle name="Comma 2 4 3 2 2" xfId="2133" xr:uid="{6141CF52-6221-4639-8057-BFCE5D746BED}"/>
    <cellStyle name="Comma 2 4 3 2 2 2" xfId="5291" xr:uid="{9073AE5D-ADE5-472A-AEF7-4127F318F222}"/>
    <cellStyle name="Comma 2 4 3 2 2 2 2" xfId="8140" xr:uid="{4673167F-1455-48E9-9679-587BBDCE6466}"/>
    <cellStyle name="Comma 2 4 3 2 2 3" xfId="6409" xr:uid="{702B8DDD-428B-4543-A9B9-E8C0504EB888}"/>
    <cellStyle name="Comma 2 4 3 2 2 4" xfId="10853" xr:uid="{62D44166-60BF-4474-900B-A623BF09AABC}"/>
    <cellStyle name="Comma 2 4 3 2 3" xfId="3648" xr:uid="{0A51E459-A62D-483F-B17D-C17E492F210D}"/>
    <cellStyle name="Comma 2 4 3 2 4" xfId="5024" xr:uid="{97E70750-D714-4AB2-85C0-A2789A37E17F}"/>
    <cellStyle name="Comma 2 4 3 2 4 2" xfId="7758" xr:uid="{F230DCE2-9FBF-48AC-A044-8F0E3BC5BC69}"/>
    <cellStyle name="Comma 2 4 3 2 4 3" xfId="11679" xr:uid="{11844385-E054-4CFE-BF96-B945977DC5E8}"/>
    <cellStyle name="Comma 2 4 3 2 5" xfId="9330" xr:uid="{80F9C211-4522-4D74-82C4-F6462FD482F4}"/>
    <cellStyle name="Comma 2 4 3 2 6" xfId="9696" xr:uid="{81422571-82D6-486A-BE9A-7909BB013B86}"/>
    <cellStyle name="Comma 2 4 3 2 7" xfId="6059" xr:uid="{A43B4596-1D3C-4877-909A-4B23AE6FF355}"/>
    <cellStyle name="Comma 2 4 3 2 8" xfId="7079" xr:uid="{34B5D1ED-ECD2-4DAE-838E-09B900DB2BB6}"/>
    <cellStyle name="Comma 2 4 3 3" xfId="2329" xr:uid="{15790769-9AC0-4C12-BF56-9DC93178DD20}"/>
    <cellStyle name="Comma 2 4 3 3 2" xfId="2580" xr:uid="{9615A98E-9DEA-4796-AF01-EE231739F729}"/>
    <cellStyle name="Comma 2 4 3 3 3" xfId="9467" xr:uid="{EB8F2B18-CE4F-4A00-8DD7-3C2BFCB637E7}"/>
    <cellStyle name="Comma 2 4 3 3 4" xfId="9493" xr:uid="{22A4DA13-97A0-4486-8549-7A598254A89F}"/>
    <cellStyle name="Comma 2 4 3 4" xfId="1984" xr:uid="{2544F123-ED26-4ABE-8545-135214BC82AE}"/>
    <cellStyle name="Comma 2 4 3 4 2" xfId="5176" xr:uid="{D644F54E-AC23-4F08-B1EC-DAC4B5D2F852}"/>
    <cellStyle name="Comma 2 4 3 4 2 2" xfId="7991" xr:uid="{D6512F4A-5EDF-4747-BA1C-4037E217628C}"/>
    <cellStyle name="Comma 2 4 3 4 3" xfId="6261" xr:uid="{611733E8-DF71-49AB-970E-46C1C0D98C41}"/>
    <cellStyle name="Comma 2 4 3 4 4" xfId="10403" xr:uid="{0865B861-A5EB-49BB-B1E5-7E759CBE4A07}"/>
    <cellStyle name="Comma 2 4 3 5" xfId="1501" xr:uid="{84C6FD98-3DA9-44CA-B1B6-86AD89BDBD9C}"/>
    <cellStyle name="Comma 2 4 3 5 2" xfId="4878" xr:uid="{B27418B5-6FB1-4943-B07F-E86D3ADFB5BB}"/>
    <cellStyle name="Comma 2 4 3 5 2 2" xfId="11642" xr:uid="{CB6F8143-D9BF-40F8-9D42-02CA5C94EA96}"/>
    <cellStyle name="Comma 2 4 3 5 3" xfId="7577" xr:uid="{C5E89540-7490-47ED-8E9B-11B54427F53F}"/>
    <cellStyle name="Comma 2 4 3 5 4" xfId="10375" xr:uid="{8B3AE671-7B4D-4FCC-B33D-24D30FFC4958}"/>
    <cellStyle name="Comma 2 4 3 6" xfId="9273" xr:uid="{BCD78A12-EBF9-46AF-9F2A-71C3705DA47E}"/>
    <cellStyle name="Comma 2 4 3 7" xfId="9724" xr:uid="{9AD35187-3714-4D37-A390-08B9758F58F4}"/>
    <cellStyle name="Comma 2 4 3 8" xfId="5881" xr:uid="{B32F93EE-21FD-47B0-BCB4-21C134A550A6}"/>
    <cellStyle name="Comma 2 4 4" xfId="853" xr:uid="{B4027086-23F0-4762-9457-12D6043F69ED}"/>
    <cellStyle name="Comma 2 4 4 2" xfId="1766" xr:uid="{985A3E58-0550-41DD-B9EC-5266B625DE21}"/>
    <cellStyle name="Comma 2 4 4 2 2" xfId="2169" xr:uid="{FD3D730C-DC7D-448D-B4A3-D0361CB5BAEF}"/>
    <cellStyle name="Comma 2 4 4 2 2 2" xfId="5326" xr:uid="{8D5E4407-11B6-4CDF-9F55-B2C1A3B8EE52}"/>
    <cellStyle name="Comma 2 4 4 2 2 2 2" xfId="8176" xr:uid="{CB9333CB-3B63-463E-BE84-EC7731AD57E3}"/>
    <cellStyle name="Comma 2 4 4 2 2 3" xfId="6445" xr:uid="{3364FA4A-49D0-48B4-A32F-303AF0A9BB34}"/>
    <cellStyle name="Comma 2 4 4 2 2 4" xfId="10676" xr:uid="{3F11F912-62AA-4EE1-B674-8E19C35D9FA2}"/>
    <cellStyle name="Comma 2 4 4 2 3" xfId="5056" xr:uid="{43E76B46-ED2C-4C1D-834E-EF09CFC2C0B2}"/>
    <cellStyle name="Comma 2 4 4 2 3 2" xfId="7794" xr:uid="{166216AB-8B42-4E8D-AEAA-C60F83010179}"/>
    <cellStyle name="Comma 2 4 4 2 4" xfId="6095" xr:uid="{B631C64D-DB60-4A15-B116-3A4A85C72733}"/>
    <cellStyle name="Comma 2 4 4 2 5" xfId="10462" xr:uid="{649072AB-8975-421F-A47C-030008D7F7F0}"/>
    <cellStyle name="Comma 2 4 4 3" xfId="2020" xr:uid="{9B4A6191-2328-477D-A987-03605131471B}"/>
    <cellStyle name="Comma 2 4 4 3 2" xfId="5211" xr:uid="{FF2A9BDB-A0C3-4477-A1E6-305501417342}"/>
    <cellStyle name="Comma 2 4 4 3 2 2" xfId="8027" xr:uid="{0DCBFB7A-8F86-4C8C-81BA-6490531BDE0E}"/>
    <cellStyle name="Comma 2 4 4 3 3" xfId="6297" xr:uid="{9BA40F35-FC9E-411D-BEC6-69D663DC418C}"/>
    <cellStyle name="Comma 2 4 4 3 4" xfId="6635" xr:uid="{33BB3E0D-40E6-499C-A27B-B0CC11AE3ABF}"/>
    <cellStyle name="Comma 2 4 4 4" xfId="2581" xr:uid="{6649ABD8-EE49-4B13-B690-A22892B95463}"/>
    <cellStyle name="Comma 2 4 4 5" xfId="1538" xr:uid="{C8573303-F07D-4A4A-B516-E3EB52B1BA37}"/>
    <cellStyle name="Comma 2 4 4 5 2" xfId="4910" xr:uid="{A6C24E41-4EB9-4299-9466-432DD4D7B55B}"/>
    <cellStyle name="Comma 2 4 4 5 2 2" xfId="11653" xr:uid="{8583F33F-FDC9-482B-AF16-84632F227DAA}"/>
    <cellStyle name="Comma 2 4 4 5 3" xfId="7613" xr:uid="{47D061DC-F759-49F1-9ED9-58CDB2DB0E3F}"/>
    <cellStyle name="Comma 2 4 4 5 4" xfId="10056" xr:uid="{5C632666-681B-48F5-B484-C7CF30B19CBA}"/>
    <cellStyle name="Comma 2 4 4 6" xfId="9286" xr:uid="{5D1F906F-A897-40E6-A750-B2E059B85FF9}"/>
    <cellStyle name="Comma 2 4 4 7" xfId="9726" xr:uid="{3EA3ECA1-263F-481F-879C-A6A7C8995990}"/>
    <cellStyle name="Comma 2 4 4 8" xfId="5918" xr:uid="{4424DB95-7161-49A3-ACAA-39C35404ACA6}"/>
    <cellStyle name="Comma 2 4 5" xfId="1595" xr:uid="{591794E1-5553-49AC-BCFC-BAAE52B4EC4D}"/>
    <cellStyle name="Comma 2 4 6" xfId="1693" xr:uid="{83458312-2418-4FCF-BAC1-146BC0D6CCDD}"/>
    <cellStyle name="Comma 2 4 6 2" xfId="2097" xr:uid="{1C2AA6A6-EEFD-438C-8DC7-C46F0CEC13C0}"/>
    <cellStyle name="Comma 2 4 6 2 2" xfId="5258" xr:uid="{D2352BDF-BF39-4115-8D73-A0BE566D9853}"/>
    <cellStyle name="Comma 2 4 6 2 2 2" xfId="8104" xr:uid="{BE664978-5546-4EFA-B895-AF5133F408CF}"/>
    <cellStyle name="Comma 2 4 6 2 3" xfId="6373" xr:uid="{A01A0A01-BA2A-4590-9592-C7D405BD0453}"/>
    <cellStyle name="Comma 2 4 6 2 4" xfId="10488" xr:uid="{0F1FF783-2A3E-4119-A5A8-3BA6A892825E}"/>
    <cellStyle name="Comma 2 4 6 3" xfId="2725" xr:uid="{76B0DB26-A3E8-46CF-97BA-890A84BAE8A6}"/>
    <cellStyle name="Comma 2 4 6 4" xfId="4991" xr:uid="{7CF4F860-ADD8-4949-AF8A-E4A47E312E89}"/>
    <cellStyle name="Comma 2 4 6 4 2" xfId="7721" xr:uid="{095F0652-32FD-4999-894E-128FC08FF387}"/>
    <cellStyle name="Comma 2 4 6 5" xfId="9319" xr:uid="{6C05F18D-ED30-4D95-8503-87BD6D3B32FB}"/>
    <cellStyle name="Comma 2 4 6 6" xfId="8506" xr:uid="{8D340A78-A91D-48DB-9901-5F6CF6A5F4E6}"/>
    <cellStyle name="Comma 2 4 6 7" xfId="6023" xr:uid="{10B8AF4D-0448-47E5-A680-08F534A6D252}"/>
    <cellStyle name="Comma 2 4 6 8" xfId="7121" xr:uid="{FDCBA160-5920-4168-AAE2-48689B3C4ADB}"/>
    <cellStyle name="Comma 2 4 7" xfId="1420" xr:uid="{B6BF2A19-481B-455C-8441-C213FD6C99C3}"/>
    <cellStyle name="Comma 2 4 7 2" xfId="2726" xr:uid="{B8806690-E465-43A1-8B30-12A356A61887}"/>
    <cellStyle name="Comma 2 4 7 3" xfId="4839" xr:uid="{A71D1382-52E9-490C-A872-C12406EB9AFB}"/>
    <cellStyle name="Comma 2 4 7 3 2" xfId="7532" xr:uid="{DE2A6F21-47F0-4AB5-B841-5A59764327D7}"/>
    <cellStyle name="Comma 2 4 7 4" xfId="9159" xr:uid="{754B7BAE-1365-4C74-8FE7-A77BA954F538}"/>
    <cellStyle name="Comma 2 4 7 5" xfId="7398" xr:uid="{F381F518-C229-46D8-82A3-BBF5ED93E452}"/>
    <cellStyle name="Comma 2 4 7 6" xfId="5832" xr:uid="{A298159F-7204-4F00-990C-9C54AD5781A3}"/>
    <cellStyle name="Comma 2 4 7 7" xfId="10726" xr:uid="{8C924468-4348-4DA6-918C-7D88ECF1E02B}"/>
    <cellStyle name="Comma 2 4 8" xfId="1948" xr:uid="{7994C69C-C1F1-47D6-A5EF-8234006442B8}"/>
    <cellStyle name="Comma 2 4 8 2" xfId="2877" xr:uid="{96CD010A-FA2E-4AC2-B5A4-3893F03A4D4A}"/>
    <cellStyle name="Comma 2 4 8 3" xfId="5142" xr:uid="{B7E908D5-18CA-47F5-A4AF-DF565BDF7244}"/>
    <cellStyle name="Comma 2 4 8 3 2" xfId="7955" xr:uid="{BC6B512E-DEFA-48F5-AE74-3A49A61F505B}"/>
    <cellStyle name="Comma 2 4 8 4" xfId="9387" xr:uid="{C270EEA0-6DB0-453F-8709-1F52A6F0FC89}"/>
    <cellStyle name="Comma 2 4 8 5" xfId="7662" xr:uid="{F22BA92C-658A-455F-AA07-AA1336A74549}"/>
    <cellStyle name="Comma 2 4 8 6" xfId="6225" xr:uid="{520CE822-EE1B-4820-AE9A-00E48021B749}"/>
    <cellStyle name="Comma 2 4 8 7" xfId="10801" xr:uid="{CE5CFBC4-25F2-44FD-A2AB-43865D583020}"/>
    <cellStyle name="Comma 2 4 9" xfId="2968" xr:uid="{73D1EAE5-9D1E-43FF-8018-E08D4CB678CF}"/>
    <cellStyle name="Comma 2 5" xfId="172" xr:uid="{B9CC5EA4-00EC-4DC6-8662-71E2C2E63BFF}"/>
    <cellStyle name="Comma 2 5 2" xfId="1510" xr:uid="{66F33DB7-08B9-4BD1-BB7F-7F214C6EA4EF}"/>
    <cellStyle name="Comma 2 5 2 2" xfId="1739" xr:uid="{3B1AE19D-3C4D-4470-AEB9-AD6B9FCB5BAC}"/>
    <cellStyle name="Comma 2 5 2 2 2" xfId="2142" xr:uid="{A1C6463F-E91D-42ED-BC88-CBE9A2E619AA}"/>
    <cellStyle name="Comma 2 5 2 2 2 2" xfId="5299" xr:uid="{87ACAF04-C151-4A79-81CC-9E97FAC314CE}"/>
    <cellStyle name="Comma 2 5 2 2 2 2 2" xfId="8149" xr:uid="{9EE86D34-1DB7-4B37-8D44-46B514BBB511}"/>
    <cellStyle name="Comma 2 5 2 2 2 3" xfId="6418" xr:uid="{22AAD515-1839-4A8F-8374-72AE7BEC656F}"/>
    <cellStyle name="Comma 2 5 2 2 2 4" xfId="10620" xr:uid="{56D9016E-9B99-480A-893F-FBB1670B40D7}"/>
    <cellStyle name="Comma 2 5 2 2 3" xfId="5032" xr:uid="{CA159A80-6D9B-4CDD-A1D3-50F1E1845E54}"/>
    <cellStyle name="Comma 2 5 2 2 3 2" xfId="7767" xr:uid="{DB004341-5806-42F5-BBB3-C328A82BF25B}"/>
    <cellStyle name="Comma 2 5 2 2 4" xfId="6068" xr:uid="{32816B6F-1749-4C77-B059-C5B1BB674CF4}"/>
    <cellStyle name="Comma 2 5 2 2 5" xfId="10753" xr:uid="{D026C24C-4B0B-402D-91BB-78DCC0D1E9FA}"/>
    <cellStyle name="Comma 2 5 2 3" xfId="1993" xr:uid="{E83C92AF-0994-4315-8685-2783BE80163E}"/>
    <cellStyle name="Comma 2 5 2 3 2" xfId="5184" xr:uid="{4DE72BD3-7B37-4C77-A4A1-50AC4AC6918D}"/>
    <cellStyle name="Comma 2 5 2 3 2 2" xfId="8000" xr:uid="{B621820A-9A77-4E90-87A8-422938870E80}"/>
    <cellStyle name="Comma 2 5 2 3 3" xfId="6270" xr:uid="{64643468-4F51-438F-9B0B-664C4DF17B8A}"/>
    <cellStyle name="Comma 2 5 2 3 4" xfId="10163" xr:uid="{2C56F757-8DF2-438D-8841-B1A31D9E2197}"/>
    <cellStyle name="Comma 2 5 2 4" xfId="4886" xr:uid="{3F83E6EA-48B5-44EC-99AC-4F15A8195B58}"/>
    <cellStyle name="Comma 2 5 2 4 2" xfId="7586" xr:uid="{1B9D8845-662B-46E1-8336-64CA114BC85C}"/>
    <cellStyle name="Comma 2 5 2 5" xfId="5891" xr:uid="{B57B7012-C63D-4CC8-A82A-160833A9D11D}"/>
    <cellStyle name="Comma 2 5 2 6" xfId="9985" xr:uid="{F21F372F-D8A0-47F6-883B-F4EC83EE79AE}"/>
    <cellStyle name="Comma 2 5 3" xfId="1547" xr:uid="{1CB9202B-6083-4AA6-9154-0E48A533CE54}"/>
    <cellStyle name="Comma 2 5 3 2" xfId="1775" xr:uid="{93CEA1CE-8B84-4D88-A102-C7E1B42D801F}"/>
    <cellStyle name="Comma 2 5 3 2 2" xfId="2178" xr:uid="{EFFF651D-466F-47C3-9820-878BE2AD6195}"/>
    <cellStyle name="Comma 2 5 3 2 2 2" xfId="5334" xr:uid="{C23035C1-C020-4AC1-B24C-DC729125BBD2}"/>
    <cellStyle name="Comma 2 5 3 2 2 2 2" xfId="8185" xr:uid="{434C397A-C527-474C-A413-9BA0B4871CA6}"/>
    <cellStyle name="Comma 2 5 3 2 2 3" xfId="6454" xr:uid="{4E7E3D26-CF32-439B-8E99-FA1C76067544}"/>
    <cellStyle name="Comma 2 5 3 2 2 4" xfId="10167" xr:uid="{6EEC3456-67FC-4CA6-A805-CCD93F6F2DAC}"/>
    <cellStyle name="Comma 2 5 3 2 3" xfId="5065" xr:uid="{5FCBCC48-6AE9-4AE5-95E3-643CAFAB87D8}"/>
    <cellStyle name="Comma 2 5 3 2 3 2" xfId="7803" xr:uid="{D100DEC1-7AF2-4987-A25C-499BA032D018}"/>
    <cellStyle name="Comma 2 5 3 2 4" xfId="6104" xr:uid="{4BCEDC08-25D8-4CA5-A946-766E1A252200}"/>
    <cellStyle name="Comma 2 5 3 2 5" xfId="7093" xr:uid="{2DAF5E5A-885A-4BC4-88E5-5F7A7F739D43}"/>
    <cellStyle name="Comma 2 5 3 3" xfId="2029" xr:uid="{01A35C49-0037-4902-9DCC-F94651A7FF90}"/>
    <cellStyle name="Comma 2 5 3 3 2" xfId="5219" xr:uid="{89D9DBEE-0E37-44AD-9B10-AA69D2D43CAA}"/>
    <cellStyle name="Comma 2 5 3 3 2 2" xfId="8036" xr:uid="{EAB1AC92-4928-4521-97F4-FD5278BBE794}"/>
    <cellStyle name="Comma 2 5 3 3 3" xfId="6306" xr:uid="{5C6BE4BB-5517-4916-B353-FDAE25898CF2}"/>
    <cellStyle name="Comma 2 5 3 3 4" xfId="6807" xr:uid="{9C32F6BA-20DD-4D13-8C43-0BBEAB59FE82}"/>
    <cellStyle name="Comma 2 5 3 4" xfId="4919" xr:uid="{225ADF51-DF3A-4E67-9A1C-FB5D08109A5E}"/>
    <cellStyle name="Comma 2 5 3 4 2" xfId="7622" xr:uid="{9CEDD7FC-456B-4212-928B-DA2123BA28E8}"/>
    <cellStyle name="Comma 2 5 3 5" xfId="5927" xr:uid="{5EFE4F05-BD4A-4703-A33D-C2B3368B721B}"/>
    <cellStyle name="Comma 2 5 3 6" xfId="10348" xr:uid="{67B300A7-CDFA-4D3E-965A-B65D7D6A1DFB}"/>
    <cellStyle name="Comma 2 5 4" xfId="1596" xr:uid="{D5E75F7A-C82E-4E20-B89F-F9AFA0A5AC25}"/>
    <cellStyle name="Comma 2 5 5" xfId="1703" xr:uid="{E757A863-4107-4E79-8621-4EB1E5EABDBB}"/>
    <cellStyle name="Comma 2 5 5 2" xfId="2106" xr:uid="{73FC0A8D-701C-41DE-8EC2-20A663191D37}"/>
    <cellStyle name="Comma 2 5 5 2 2" xfId="5266" xr:uid="{4D7718F1-C478-4AAA-9C35-D594356E2E6D}"/>
    <cellStyle name="Comma 2 5 5 2 2 2" xfId="8113" xr:uid="{0B3354E0-D7B3-4629-8E53-882C58912CF5}"/>
    <cellStyle name="Comma 2 5 5 2 3" xfId="6382" xr:uid="{3EB2F543-7A1F-4780-8AFC-21461553BE3B}"/>
    <cellStyle name="Comma 2 5 5 2 4" xfId="10825" xr:uid="{4462514E-C319-4D82-A699-53B63A6309D3}"/>
    <cellStyle name="Comma 2 5 5 3" xfId="4999" xr:uid="{4B412DEE-9AFD-4F91-AE30-0402068282E6}"/>
    <cellStyle name="Comma 2 5 5 3 2" xfId="7731" xr:uid="{B418E1B0-6BA3-4BA0-90B4-08E5B072113E}"/>
    <cellStyle name="Comma 2 5 5 4" xfId="6032" xr:uid="{F253DD42-680F-4BE2-93EB-29CE1EAF8F16}"/>
    <cellStyle name="Comma 2 5 5 5" xfId="10399" xr:uid="{A3F75A51-56D5-4278-A5D4-C7BF637CEABF}"/>
    <cellStyle name="Comma 2 5 6" xfId="1464" xr:uid="{C7EC7871-7500-43AA-907B-D167792A160F}"/>
    <cellStyle name="Comma 2 5 6 2" xfId="4848" xr:uid="{00BE48FA-9A68-4DBC-BFDA-8337585125C2}"/>
    <cellStyle name="Comma 2 5 6 2 2" xfId="7549" xr:uid="{215327FB-820C-4F8E-BFEA-0F2519E53ABF}"/>
    <cellStyle name="Comma 2 5 6 3" xfId="5852" xr:uid="{E8D795FD-75A4-46F9-982D-81829FCA7513}"/>
    <cellStyle name="Comma 2 5 6 4" xfId="10305" xr:uid="{98C7D2DA-8D8F-4ADB-B128-9CF41BB2152C}"/>
    <cellStyle name="Comma 2 5 7" xfId="1957" xr:uid="{115B8633-9FEA-40DC-A927-24884A7B3016}"/>
    <cellStyle name="Comma 2 5 7 2" xfId="5150" xr:uid="{4B2450D2-8346-45EE-BE8A-09E6E1728D3C}"/>
    <cellStyle name="Comma 2 5 7 2 2" xfId="7964" xr:uid="{960A31ED-6733-44DE-92E5-B4AC04BB7209}"/>
    <cellStyle name="Comma 2 5 7 3" xfId="6234" xr:uid="{276B1950-0E1B-4F2B-8F60-0F411D389555}"/>
    <cellStyle name="Comma 2 5 7 4" xfId="6760" xr:uid="{21DA77FF-5430-4FCD-99BB-645344D5D37A}"/>
    <cellStyle name="Comma 2 6" xfId="173" xr:uid="{20ECBCA1-AEDE-4C97-B8C5-5A8B469167A5}"/>
    <cellStyle name="Comma 2 6 2" xfId="854" xr:uid="{F38BC261-FDB0-4C66-8A0B-203BA4FACF30}"/>
    <cellStyle name="Comma 2 6 2 2" xfId="1795" xr:uid="{171FE5E1-7E31-4708-BFC7-CBFAE48130D0}"/>
    <cellStyle name="Comma 2 6 2 2 2" xfId="2198" xr:uid="{9F7BF56C-E18B-400D-98E3-7920A39FCBD3}"/>
    <cellStyle name="Comma 2 6 2 2 2 2" xfId="5354" xr:uid="{90E0BF73-EDB2-44D2-98E2-4950376D346F}"/>
    <cellStyle name="Comma 2 6 2 2 2 2 2" xfId="8205" xr:uid="{CAF800B5-D9B7-41AB-A0DB-0014984A93C4}"/>
    <cellStyle name="Comma 2 6 2 2 2 3" xfId="6474" xr:uid="{ACC58D22-5007-43B2-B823-0E5687ED10A5}"/>
    <cellStyle name="Comma 2 6 2 2 2 4" xfId="9975" xr:uid="{7531CA27-5DE0-4A56-866B-CE29AE491468}"/>
    <cellStyle name="Comma 2 6 2 2 3" xfId="5085" xr:uid="{0840B472-B29F-4CB4-8943-C166C6D23917}"/>
    <cellStyle name="Comma 2 6 2 2 3 2" xfId="7823" xr:uid="{C8143B3A-9E04-462B-9352-F960EC0051F3}"/>
    <cellStyle name="Comma 2 6 2 2 4" xfId="6124" xr:uid="{B4881578-B2E9-45B0-9FAE-6E5E10A70796}"/>
    <cellStyle name="Comma 2 6 2 2 5" xfId="6893" xr:uid="{3FED3D7A-5CEA-451D-8860-127002AD21E2}"/>
    <cellStyle name="Comma 2 6 2 3" xfId="2049" xr:uid="{AB48F6E1-817D-478B-B7FD-964742B934B8}"/>
    <cellStyle name="Comma 2 6 2 3 2" xfId="5238" xr:uid="{EF52B002-F4A2-4764-AC1F-F812730AD919}"/>
    <cellStyle name="Comma 2 6 2 3 2 2" xfId="8056" xr:uid="{ECECCC0D-88F4-4D16-A997-496F32F25E06}"/>
    <cellStyle name="Comma 2 6 2 3 3" xfId="6326" xr:uid="{74A779EA-22BE-4208-8201-3ED57C789D7C}"/>
    <cellStyle name="Comma 2 6 2 3 4" xfId="10433" xr:uid="{C1C5110D-190B-4503-ADEB-2FBEBAB8728E}"/>
    <cellStyle name="Comma 2 6 2 4" xfId="2564" xr:uid="{13ACA030-7382-4AD0-830F-7D0CD5646B8E}"/>
    <cellStyle name="Comma 2 6 2 5" xfId="1567" xr:uid="{E4CB1705-3B23-48AB-97CD-0859D8C775E8}"/>
    <cellStyle name="Comma 2 6 2 5 2" xfId="4937" xr:uid="{2CDB247F-AB5A-43EF-AEFA-148DD499B3EA}"/>
    <cellStyle name="Comma 2 6 2 5 2 2" xfId="11660" xr:uid="{341D3627-3C4C-4470-90BD-952D45526E4A}"/>
    <cellStyle name="Comma 2 6 2 5 3" xfId="7642" xr:uid="{CAAE41DB-43C1-4824-A305-7F50DB547DD5}"/>
    <cellStyle name="Comma 2 6 2 5 4" xfId="10047" xr:uid="{591EE714-BC89-4B42-A4DE-4DC7A6C1BDB1}"/>
    <cellStyle name="Comma 2 6 2 6" xfId="9295" xr:uid="{EBF7529B-946F-466B-8D87-5E6C9E626F6A}"/>
    <cellStyle name="Comma 2 6 2 7" xfId="9607" xr:uid="{71E5D34B-778D-473E-A1CA-6B1537DE7740}"/>
    <cellStyle name="Comma 2 6 2 8" xfId="5947" xr:uid="{03EA000B-BC52-4AA1-85C0-4D30CBE59B53}"/>
    <cellStyle name="Comma 2 6 3" xfId="1597" xr:uid="{867B5E2D-0914-44AE-94AC-6F2FE8864913}"/>
    <cellStyle name="Comma 2 6 4" xfId="1722" xr:uid="{500A1C61-A394-4A64-B64B-70B6A1A324AB}"/>
    <cellStyle name="Comma 2 6 4 2" xfId="2125" xr:uid="{A633E289-8787-43DB-9EDB-7B4783716E46}"/>
    <cellStyle name="Comma 2 6 4 2 2" xfId="5285" xr:uid="{F5CD8B71-6BBC-4D75-A002-A60DFA555FD5}"/>
    <cellStyle name="Comma 2 6 4 2 2 2" xfId="8132" xr:uid="{F5E1382C-B056-4BC2-9785-95DF56D0F380}"/>
    <cellStyle name="Comma 2 6 4 2 3" xfId="6401" xr:uid="{7298F879-9110-4FC8-A4EB-3079A9E5EA19}"/>
    <cellStyle name="Comma 2 6 4 2 4" xfId="10455" xr:uid="{85E3E97D-B56F-442F-AD9B-546658C1D005}"/>
    <cellStyle name="Comma 2 6 4 3" xfId="5018" xr:uid="{65E2F489-4FBD-451A-8DF2-31C14BE453A4}"/>
    <cellStyle name="Comma 2 6 4 3 2" xfId="7750" xr:uid="{0A1A629F-728D-4BC0-A47B-C26F9157EB48}"/>
    <cellStyle name="Comma 2 6 4 4" xfId="6051" xr:uid="{49312214-47EE-4EFA-927F-995806623168}"/>
    <cellStyle name="Comma 2 6 4 5" xfId="5664" xr:uid="{56D9BDA9-BC3E-41F3-B9E7-F8B8E642253D}"/>
    <cellStyle name="Comma 2 6 5" xfId="1493" xr:uid="{26F6B28F-2629-48BC-A9D7-304819CC374D}"/>
    <cellStyle name="Comma 2 6 5 2" xfId="4870" xr:uid="{D1FB579D-D90A-4091-A43A-A57CAB3A66F6}"/>
    <cellStyle name="Comma 2 6 5 2 2" xfId="7569" xr:uid="{8C32B52F-8DE9-4338-9109-668EBDF19A80}"/>
    <cellStyle name="Comma 2 6 5 3" xfId="5873" xr:uid="{3053F6AF-8564-4E97-9A01-B2E81DFE5966}"/>
    <cellStyle name="Comma 2 6 5 4" xfId="6967" xr:uid="{0B77E188-D59B-4320-B3B4-620277D9AEB3}"/>
    <cellStyle name="Comma 2 6 6" xfId="1976" xr:uid="{822E99D6-D746-425F-B274-1731BBFD441E}"/>
    <cellStyle name="Comma 2 6 6 2" xfId="5169" xr:uid="{53F77F23-9D78-4B2A-AC09-EB91EC3F0A9D}"/>
    <cellStyle name="Comma 2 6 6 2 2" xfId="7983" xr:uid="{ACE42AB8-7386-41B7-A5DE-DF785483D2AA}"/>
    <cellStyle name="Comma 2 6 6 3" xfId="6253" xr:uid="{C0EA98DC-8B88-4E8D-AAA6-E90B6CA8207D}"/>
    <cellStyle name="Comma 2 6 6 4" xfId="10447" xr:uid="{15325771-4AFB-4DBC-A12D-34DDD5EE310E}"/>
    <cellStyle name="Comma 2 7" xfId="174" xr:uid="{058A2F57-5758-4135-9AC4-A8846CFB10AA}"/>
    <cellStyle name="Comma 2 7 2" xfId="629" xr:uid="{CCA57E4A-2827-4D5B-9E6D-DDFF37D8ED23}"/>
    <cellStyle name="Comma 2 7 2 2" xfId="855" xr:uid="{1CA522DF-85BA-4DC1-A53D-3164994069DF}"/>
    <cellStyle name="Comma 2 7 2 3" xfId="9301" xr:uid="{3AC87556-0BE7-4641-953A-C256767BE63B}"/>
    <cellStyle name="Comma 2 7 2 4" xfId="9534" xr:uid="{260F7F74-DF38-4336-A2FD-1039E2C8A7AF}"/>
    <cellStyle name="Comma 2 7 3" xfId="1756" xr:uid="{A9343C44-377A-4555-96C2-5EABEA5A437E}"/>
    <cellStyle name="Comma 2 7 3 2" xfId="2159" xr:uid="{92510180-097D-4983-BF68-9936470D56EB}"/>
    <cellStyle name="Comma 2 7 3 2 2" xfId="5316" xr:uid="{8198E555-CCC2-4BB1-A524-65CFFF630802}"/>
    <cellStyle name="Comma 2 7 3 2 2 2" xfId="8166" xr:uid="{07920785-2239-40C4-9EDD-B5D010C7035E}"/>
    <cellStyle name="Comma 2 7 3 2 3" xfId="6435" xr:uid="{B8A95C22-C994-4E5A-AFC5-2FEB937CE156}"/>
    <cellStyle name="Comma 2 7 3 2 4" xfId="10841" xr:uid="{F5FC48BB-9A81-4F52-BD23-066F58993F36}"/>
    <cellStyle name="Comma 2 7 3 3" xfId="5048" xr:uid="{790E5101-54F7-4F40-9FF8-2FD11CA7F987}"/>
    <cellStyle name="Comma 2 7 3 3 2" xfId="7784" xr:uid="{68B020CE-58E3-4B55-B6DE-25131E827062}"/>
    <cellStyle name="Comma 2 7 3 4" xfId="6085" xr:uid="{0A344212-C503-4603-AD12-FA3C427DACC5}"/>
    <cellStyle name="Comma 2 7 3 5" xfId="10603" xr:uid="{3027BF19-A351-4EB4-84F3-8FF8AA8A4CDB}"/>
    <cellStyle name="Comma 2 7 4" xfId="1528" xr:uid="{BAD8BC5E-09A7-4DA3-9E8B-64DE5703A654}"/>
    <cellStyle name="Comma 2 7 4 2" xfId="4902" xr:uid="{7B265A9B-2DF6-41C7-9BB9-B2324E0DBBB9}"/>
    <cellStyle name="Comma 2 7 4 2 2" xfId="7603" xr:uid="{36062465-C293-40E4-A338-D6ABC531D4E2}"/>
    <cellStyle name="Comma 2 7 4 3" xfId="5908" xr:uid="{AA90C726-51F2-4574-9BEA-934C4DF8BE06}"/>
    <cellStyle name="Comma 2 7 4 4" xfId="10181" xr:uid="{6352B203-4E9F-4DA8-9B30-909CE122D345}"/>
    <cellStyle name="Comma 2 7 5" xfId="2010" xr:uid="{594D4DBC-511E-48F1-8921-AE17966F6829}"/>
    <cellStyle name="Comma 2 7 5 2" xfId="5201" xr:uid="{1F07A611-63AF-4173-AAB9-E23FB5535F51}"/>
    <cellStyle name="Comma 2 7 5 2 2" xfId="8017" xr:uid="{A5FC3D8F-CDE5-4C85-8DF9-DB5B04B2C92D}"/>
    <cellStyle name="Comma 2 7 5 3" xfId="6287" xr:uid="{664517DC-E4B9-4F0B-9A84-A099F13A13B9}"/>
    <cellStyle name="Comma 2 7 5 4" xfId="10806" xr:uid="{ED3EE109-9F62-443F-A890-94F04A731F20}"/>
    <cellStyle name="Comma 2 8" xfId="175" xr:uid="{74561173-F93C-440B-A02F-5D50ABC78D39}"/>
    <cellStyle name="Comma 2 8 10" xfId="3179" xr:uid="{9878CAB6-E095-4003-90DB-8AC08F938DD3}"/>
    <cellStyle name="Comma 2 8 11" xfId="3283" xr:uid="{C112A259-E688-4110-BE36-7F705EAD444C}"/>
    <cellStyle name="Comma 2 8 12" xfId="3386" xr:uid="{44EDC2FA-99BC-4114-B4FB-0C619C8F2D01}"/>
    <cellStyle name="Comma 2 8 2" xfId="856" xr:uid="{42CCF8DF-EA60-4FA7-9798-8A806DF588CB}"/>
    <cellStyle name="Comma 2 8 3" xfId="857" xr:uid="{A14C55F8-25CF-4B40-9B0E-6318B2BD67E9}"/>
    <cellStyle name="Comma 2 8 3 2" xfId="2195" xr:uid="{161E4F3E-BE7D-4B22-85F5-0A84495A852A}"/>
    <cellStyle name="Comma 2 8 3 2 2" xfId="5351" xr:uid="{96B24D43-1C63-498D-85CF-E66723107CF0}"/>
    <cellStyle name="Comma 2 8 3 2 2 2" xfId="8202" xr:uid="{700A1E9E-659D-48FB-B683-6921C7DE9553}"/>
    <cellStyle name="Comma 2 8 3 2 3" xfId="6471" xr:uid="{C86B8DA5-BE07-49AC-9304-00D17B794BA9}"/>
    <cellStyle name="Comma 2 8 3 2 4" xfId="5837" xr:uid="{2C609396-1CA6-408C-93AB-DDA2D52D24C5}"/>
    <cellStyle name="Comma 2 8 3 3" xfId="2582" xr:uid="{B9CC647C-1DDF-4E13-958E-C57E964FFAC4}"/>
    <cellStyle name="Comma 2 8 3 4" xfId="1792" xr:uid="{E329D845-6F83-40A2-9555-6132938BCDDC}"/>
    <cellStyle name="Comma 2 8 3 4 2" xfId="5082" xr:uid="{058C3F7E-FF43-4EF9-96E4-B121C466ED1F}"/>
    <cellStyle name="Comma 2 8 3 4 2 2" xfId="11686" xr:uid="{D0923596-80B9-486B-A971-1283D85E835D}"/>
    <cellStyle name="Comma 2 8 3 4 3" xfId="7820" xr:uid="{D5C8D2BA-8729-4092-AE0A-E5EB7D6C2701}"/>
    <cellStyle name="Comma 2 8 3 4 4" xfId="10699" xr:uid="{EF1AA71E-0976-4EDB-8CD3-C2FAA599E4D7}"/>
    <cellStyle name="Comma 2 8 3 5" xfId="9350" xr:uid="{9B357EC9-3F6C-43AD-9D71-26307AEC1FA8}"/>
    <cellStyle name="Comma 2 8 3 6" xfId="7386" xr:uid="{57DA561F-037D-4080-9591-A2AC123E0F98}"/>
    <cellStyle name="Comma 2 8 3 7" xfId="6121" xr:uid="{6F54E4D6-1360-4198-9160-15E245AA4AEC}"/>
    <cellStyle name="Comma 2 8 4" xfId="858" xr:uid="{DFEDBF8C-52A8-470B-B91E-CF82F84D184D}"/>
    <cellStyle name="Comma 2 8 4 2" xfId="2583" xr:uid="{4B067110-132D-4DB5-ACC0-CD459FDEE654}"/>
    <cellStyle name="Comma 2 8 4 3" xfId="1564" xr:uid="{FA118DD9-EA9E-4E42-B4CD-41F67DB3663A}"/>
    <cellStyle name="Comma 2 8 4 3 2" xfId="4935" xr:uid="{0A978462-B28C-49D5-97A6-AC7A18821090}"/>
    <cellStyle name="Comma 2 8 4 3 2 2" xfId="11658" xr:uid="{ADC81B5F-8FEC-47DB-AAC8-0BF905A1BA94}"/>
    <cellStyle name="Comma 2 8 4 3 3" xfId="7639" xr:uid="{7037B3A8-B6FA-4B12-8E5E-A9D210DBAE30}"/>
    <cellStyle name="Comma 2 8 4 3 4" xfId="10866" xr:uid="{C6D728C4-FEE1-4670-A739-46774D9B1C5C}"/>
    <cellStyle name="Comma 2 8 4 4" xfId="9294" xr:uid="{534D9CC5-D925-4246-B754-209C518A6623}"/>
    <cellStyle name="Comma 2 8 4 5" xfId="7407" xr:uid="{52EA3DCC-226B-4919-B520-9271DEE4FA1C}"/>
    <cellStyle name="Comma 2 8 4 6" xfId="5944" xr:uid="{55D5F4DB-5196-45AF-8DCA-4BE47CC03918}"/>
    <cellStyle name="Comma 2 8 5" xfId="2046" xr:uid="{726F1DB1-EAD1-4CEB-9570-70705BE78474}"/>
    <cellStyle name="Comma 2 8 5 2" xfId="2618" xr:uid="{1F8B819C-1082-4264-B6CC-C2CDDF70C901}"/>
    <cellStyle name="Comma 2 8 5 3" xfId="5235" xr:uid="{AFEA6531-B49C-4A39-97D7-DA0B59CFAB5A}"/>
    <cellStyle name="Comma 2 8 5 3 2" xfId="8053" xr:uid="{10F596D4-BDF1-4C45-A870-748E2182B243}"/>
    <cellStyle name="Comma 2 8 5 4" xfId="9412" xr:uid="{917E5B00-4A80-49D3-8C69-C1859B7D3929}"/>
    <cellStyle name="Comma 2 8 5 5" xfId="9625" xr:uid="{3E043798-98A8-4F9F-8466-E42C774C33DC}"/>
    <cellStyle name="Comma 2 8 5 6" xfId="6323" xr:uid="{9F5F1CF0-C530-43BB-94E7-68F4B176F295}"/>
    <cellStyle name="Comma 2 8 5 7" xfId="6903" xr:uid="{F217BEAC-BBB9-4F49-8748-BACA43F52152}"/>
    <cellStyle name="Comma 2 8 6" xfId="2727" xr:uid="{951AB6FA-EFC2-417A-B04D-CF35EB6DFEC6}"/>
    <cellStyle name="Comma 2 8 7" xfId="2728" xr:uid="{204DC13C-0E64-4AA0-8362-101204523031}"/>
    <cellStyle name="Comma 2 8 8" xfId="2878" xr:uid="{6BF20BBD-5D3C-4E85-A243-1C7C38157C54}"/>
    <cellStyle name="Comma 2 8 9" xfId="2969" xr:uid="{9F4E8AA8-4067-4FEE-BA10-0FEC3524C357}"/>
    <cellStyle name="Comma 2 9" xfId="176" xr:uid="{E6BF5CDB-7AC2-4668-BF38-23E0D2C50E95}"/>
    <cellStyle name="Comma 2 9 2" xfId="860" xr:uid="{D82C161A-5C41-46CB-8F42-0933D8D2B297}"/>
    <cellStyle name="Comma 2 9 3" xfId="861" xr:uid="{2A33B0E3-B1E3-471F-9B87-CFD4EF8752E0}"/>
    <cellStyle name="Comma 2 9 3 2" xfId="2565" xr:uid="{56D67930-F3D0-4169-8D6E-BFB96E2522D8}"/>
    <cellStyle name="Comma 2 9 3 3" xfId="1598" xr:uid="{7A839A65-2633-40E0-8CA9-2D245DC2B644}"/>
    <cellStyle name="Comma 2 9 3 4" xfId="9601" xr:uid="{BE7173D3-12FA-44D9-A711-1C2223DE8CAF}"/>
    <cellStyle name="Comma 2 9 4" xfId="859" xr:uid="{C5EB88AD-9F22-46A7-A53F-DFEDB095A770}"/>
    <cellStyle name="Comma 2 9 4 2" xfId="3118" xr:uid="{E035E02D-F54D-486B-B7B7-386FD13D3176}"/>
    <cellStyle name="Comma 2 9 4 2 2" xfId="4558" xr:uid="{F795168B-9AA2-4DF6-A648-1B3E6B809760}"/>
    <cellStyle name="Comma 2 9 4 2 2 2" xfId="8660" xr:uid="{03626A4C-D23B-452F-9BE9-1D9168C36DEB}"/>
    <cellStyle name="Comma 2 9 4 2 2 3" xfId="11388" xr:uid="{F61EA5E0-EB33-4169-A452-939DF9E88DB5}"/>
    <cellStyle name="Comma 2 9 4 2 3" xfId="4074" xr:uid="{07671DC0-12BC-4C37-B5E9-AC91FFE0B95D}"/>
    <cellStyle name="Comma 2 9 4 2 3 2" xfId="8568" xr:uid="{A95B31D3-D924-4D4D-9116-CDCD44A54BC1}"/>
    <cellStyle name="Comma 2 9 4 2 3 3" xfId="10986" xr:uid="{F0594188-2DF8-4C89-8C98-E54FDADDB427}"/>
    <cellStyle name="Comma 2 9 4 2 4" xfId="7012" xr:uid="{AB2D1768-6475-4124-88A8-917700E3DE12}"/>
    <cellStyle name="Comma 2 9 4 2 5" xfId="10842" xr:uid="{0FFE0195-AE41-4877-9477-C1850D09517B}"/>
    <cellStyle name="Comma 2 9 4 3" xfId="1575" xr:uid="{59672543-9A83-4DB2-BBFC-7586CCF1ACB5}"/>
    <cellStyle name="Comma 2 9 4 3 2" xfId="4422" xr:uid="{3B774E0E-282C-4F71-B37A-858470D79C5E}"/>
    <cellStyle name="Comma 2 9 4 3 2 2" xfId="11258" xr:uid="{B501A5AB-AC0E-457A-8E3E-916B3023E754}"/>
    <cellStyle name="Comma 2 9 4 3 3" xfId="10705" xr:uid="{DA0A0C72-1486-442F-895E-BB4C833C32D4}"/>
    <cellStyle name="Comma 2 9 4 3 4" xfId="5713" xr:uid="{DF71F8DA-5A70-43BC-9B8B-A63F59E6AEE8}"/>
    <cellStyle name="Comma 2 9 4 4" xfId="3810" xr:uid="{3465C767-15CB-4CC4-8418-0B7C72CBA13C}"/>
    <cellStyle name="Comma 2 9 4 4 2" xfId="4943" xr:uid="{79A47CA5-1889-4CBF-B3E7-79BC5737EB50}"/>
    <cellStyle name="Comma 2 9 4 4 3" xfId="9996" xr:uid="{713CDB47-3F14-4F00-B4FC-19E1E1699208}"/>
    <cellStyle name="Comma 2 9 4 5" xfId="9961" xr:uid="{0C73A2CF-2C1F-4E66-ABBC-AE56138FD782}"/>
    <cellStyle name="Comma 2 9 5" xfId="3480" xr:uid="{DB66FA32-3A29-48B0-809F-7EF9F5C288AC}"/>
    <cellStyle name="Comma 2 9 5 2" xfId="5563" xr:uid="{50748233-92BE-4EFC-B8A5-EE557CAFDF5D}"/>
    <cellStyle name="Comma 2 9 5 2 2" xfId="9816" xr:uid="{40336A48-AAEC-4E97-9D81-5E69FE8C5CE9}"/>
    <cellStyle name="Comma 2 9 5 2 3" xfId="8773" xr:uid="{6B9E093E-74A0-479C-AF8D-20522F84AC78}"/>
    <cellStyle name="Comma 2 9 5 3" xfId="7687" xr:uid="{FB3C8E78-765E-41AD-88E1-0ED3BBB83AC1}"/>
    <cellStyle name="Comma 2 9 5 4" xfId="7135" xr:uid="{66DCB9C4-E0D2-4542-9880-E70E5BC62FD7}"/>
    <cellStyle name="Comma 2 9 5 5" xfId="9993" xr:uid="{59E5B421-C951-4E35-A752-8FB8F75163E8}"/>
    <cellStyle name="Comma 2 9 6" xfId="3545" xr:uid="{21FEADC2-28B8-47A1-A9B2-FD24E06BF236}"/>
    <cellStyle name="Comma 2 9 6 2" xfId="5584" xr:uid="{AF2D0F53-3410-4D8C-A45F-C81CAA568543}"/>
    <cellStyle name="Comma 2 9 6 2 2" xfId="9829" xr:uid="{53365EE7-6DB9-42EA-978A-F176B0A212CE}"/>
    <cellStyle name="Comma 2 9 6 2 3" xfId="8829" xr:uid="{F6749407-B57F-43B4-8211-B8CCEBAB752B}"/>
    <cellStyle name="Comma 2 9 6 3" xfId="8587" xr:uid="{9B644D49-87A2-4563-AAF4-3FD17B2EED6D}"/>
    <cellStyle name="Comma 2 9 6 4" xfId="7191" xr:uid="{9B918BB7-5E80-484E-B132-159A68CB6872}"/>
    <cellStyle name="Comma 2 9 6 5" xfId="10445" xr:uid="{BB6A95E0-7D55-4456-9E13-0D7FB4EECD85}"/>
    <cellStyle name="Comma 2 9 7" xfId="2493" xr:uid="{01E56E1E-AE04-4487-9146-725962873DE0}"/>
    <cellStyle name="Comma 2 9 7 2" xfId="5462" xr:uid="{D94B2E0F-D6CA-45D7-8A66-6066B56FAEDF}"/>
    <cellStyle name="Comma 2 9 7 2 2" xfId="8425" xr:uid="{78E72425-37F7-467E-99E1-18507D24296D}"/>
    <cellStyle name="Comma 2 9 7 3" xfId="9781" xr:uid="{C89AF464-4D52-4912-A828-3B0DDA76008B}"/>
    <cellStyle name="Comma 2 9 7 4" xfId="6710" xr:uid="{7B6211F9-066F-4EC3-AE0A-D3F8BBA207BA}"/>
    <cellStyle name="Comma 2 9 7 5" xfId="9937" xr:uid="{9D7D9BC0-E578-4C38-9D21-794FEFC8EAA8}"/>
    <cellStyle name="Comma 2 9 8" xfId="9041" xr:uid="{38F7B7F6-541F-41B2-B5B1-8D3A12D1DED0}"/>
    <cellStyle name="Comma 2 9 8 2" xfId="9926" xr:uid="{4543D446-D0B5-4C16-8137-E2B5646228F3}"/>
    <cellStyle name="Comma 2 9 9" xfId="11743" xr:uid="{CA155549-9CA1-45C4-A814-0213595E5BFB}"/>
    <cellStyle name="Comma 20" xfId="177" xr:uid="{05A0560A-35A3-47E1-A689-86611B39D6A9}"/>
    <cellStyle name="Comma 20 10" xfId="9220" xr:uid="{6124701F-C5B5-4663-952C-C4C1104663EF}"/>
    <cellStyle name="Comma 20 10 2" xfId="11759" xr:uid="{16066EA7-9E96-46D7-9D55-B2F4F985F18B}"/>
    <cellStyle name="Comma 20 11" xfId="9340" xr:uid="{12D45647-4C4F-4A03-93EE-BE44CC6905F1}"/>
    <cellStyle name="Comma 20 12" xfId="5988" xr:uid="{720A2B07-2901-40BF-84F4-AF449C8DF0A1}"/>
    <cellStyle name="Comma 20 2" xfId="862" xr:uid="{B99DC145-7B28-4F98-AB01-CFC96BC4A940}"/>
    <cellStyle name="Comma 20 2 10" xfId="9233" xr:uid="{BF18EFB9-14A3-46EF-A6D7-F16DB5E2AFC2}"/>
    <cellStyle name="Comma 20 2 10 2" xfId="11807" xr:uid="{ECE115D4-34EB-470B-AC46-A4B676B5A995}"/>
    <cellStyle name="Comma 20 2 11" xfId="9760" xr:uid="{84C47A9D-372A-404C-AE57-08E6B21DE19A}"/>
    <cellStyle name="Comma 20 2 12" xfId="6010" xr:uid="{E5B5EC57-D5EB-45C9-96A8-3C5BD28AF512}"/>
    <cellStyle name="Comma 20 2 12 2" xfId="11752" xr:uid="{E20439A1-45CC-4791-BC7A-5BD9CBF4E8CA}"/>
    <cellStyle name="Comma 20 2 2" xfId="1309" xr:uid="{DD08C38D-DFAD-47CF-9DFE-C89DC441BD0B}"/>
    <cellStyle name="Comma 20 2 2 2" xfId="2367" xr:uid="{64A65A32-2FAB-4722-BE54-F6B49F0CF5F4}"/>
    <cellStyle name="Comma 20 2 2 2 2" xfId="3676" xr:uid="{6C8AF354-47F5-4D65-86E9-2B7549744A10}"/>
    <cellStyle name="Comma 20 2 2 2 2 2" xfId="4602" xr:uid="{4C8A03B4-6748-41D2-8637-7CBED30A741D}"/>
    <cellStyle name="Comma 20 2 2 2 2 2 2" xfId="8943" xr:uid="{999DDDED-BBF3-48E2-9A2E-676A33749C44}"/>
    <cellStyle name="Comma 20 2 2 2 2 2 3" xfId="11432" xr:uid="{DC747122-E9C9-4AFC-BD09-48076466333C}"/>
    <cellStyle name="Comma 20 2 2 2 2 3" xfId="8602" xr:uid="{3910618C-C22A-4BD3-AA28-02CF391F2CC4}"/>
    <cellStyle name="Comma 20 2 2 2 2 4" xfId="7306" xr:uid="{7B84EC99-EFCC-4F4C-90A0-E642E3D3A9E0}"/>
    <cellStyle name="Comma 20 2 2 2 2 5" xfId="10330" xr:uid="{B96B49DC-B59D-4CC3-99B1-362ED957D809}"/>
    <cellStyle name="Comma 20 2 2 2 3" xfId="4121" xr:uid="{47B8CDF0-0B61-4A89-93FE-22F0CEF47C47}"/>
    <cellStyle name="Comma 20 2 2 2 3 2" xfId="8342" xr:uid="{EEB82BAF-AEDD-4DD2-8BCC-86F7964EAFA4}"/>
    <cellStyle name="Comma 20 2 2 2 3 3" xfId="11033" xr:uid="{5D4D94FD-7253-48FA-9498-9B8873713C4F}"/>
    <cellStyle name="Comma 20 2 2 2 4" xfId="9666" xr:uid="{8D3802E5-E37E-4B67-8C59-B25BAF748DA9}"/>
    <cellStyle name="Comma 20 2 2 2 5" xfId="6622" xr:uid="{89FA3333-4EA0-447F-A857-B0897B900800}"/>
    <cellStyle name="Comma 20 2 2 2 6" xfId="10670" xr:uid="{D93E33FB-89B3-46BB-8B61-F80E1CB17419}"/>
    <cellStyle name="Comma 20 2 2 3" xfId="2244" xr:uid="{DC9A5E9B-8FBE-498B-A23D-1F6EAFCE7C68}"/>
    <cellStyle name="Comma 20 2 2 3 2" xfId="3758" xr:uid="{EB870CFA-BB88-4D83-B383-338C7589EF20}"/>
    <cellStyle name="Comma 20 2 2 3 2 2" xfId="4789" xr:uid="{F9394E60-2E2F-4610-8DB7-3A33B375DBC7}"/>
    <cellStyle name="Comma 20 2 2 3 2 2 2" xfId="9016" xr:uid="{5F942FAE-7F5B-46EB-B9FF-9E3948277BFC}"/>
    <cellStyle name="Comma 20 2 2 3 2 2 3" xfId="11613" xr:uid="{B7192E46-69FC-4352-855E-5AFD1E832790}"/>
    <cellStyle name="Comma 20 2 2 3 2 3" xfId="9026" xr:uid="{193B8029-8ED3-4DDF-9A91-9A82FBAC7EDD}"/>
    <cellStyle name="Comma 20 2 2 3 2 4" xfId="7378" xr:uid="{92CFA1B7-4641-44B3-AAC2-5C294422F1AC}"/>
    <cellStyle name="Comma 20 2 2 3 2 5" xfId="5772" xr:uid="{DC30B4DD-5328-43B1-890E-E7238E546D4C}"/>
    <cellStyle name="Comma 20 2 2 3 3" xfId="4377" xr:uid="{F69C4EED-30CC-4198-A067-90CDD1FA20E7}"/>
    <cellStyle name="Comma 20 2 2 3 3 2" xfId="8246" xr:uid="{547BAC96-0C9F-4FE3-A2A7-7133273AEFEE}"/>
    <cellStyle name="Comma 20 2 2 3 3 3" xfId="11232" xr:uid="{9AB9A671-25F0-4B98-B2C6-134E60749783}"/>
    <cellStyle name="Comma 20 2 2 3 4" xfId="8473" xr:uid="{BFFA756A-71F1-40C7-B3BC-936CD5632E73}"/>
    <cellStyle name="Comma 20 2 2 3 5" xfId="6514" xr:uid="{588B5C88-B72A-450E-BD57-1B9DAFD762D2}"/>
    <cellStyle name="Comma 20 2 2 3 6" xfId="10757" xr:uid="{2D804DCB-893C-41D6-A568-3618B60D39BA}"/>
    <cellStyle name="Comma 20 2 2 4" xfId="3526" xr:uid="{8906B26E-23ED-4C11-BE1B-52D09E0508B4}"/>
    <cellStyle name="Comma 20 2 2 4 2" xfId="4469" xr:uid="{2FB7EBA6-9A96-480A-961E-D4FFD9A0D3D5}"/>
    <cellStyle name="Comma 20 2 2 4 2 2" xfId="5577" xr:uid="{42C85634-8498-45F1-9765-4D99DE66CA78}"/>
    <cellStyle name="Comma 20 2 2 4 2 2 2" xfId="11722" xr:uid="{FFB85550-AD8A-4C7A-B43D-F040BB0A3E7D}"/>
    <cellStyle name="Comma 20 2 2 4 2 3" xfId="8811" xr:uid="{AAA5F5CA-A9F9-454D-A5C8-C76024AF5485}"/>
    <cellStyle name="Comma 20 2 2 4 2 4" xfId="11301" xr:uid="{57982E9A-29D0-4860-AA52-FA423A5D0B40}"/>
    <cellStyle name="Comma 20 2 2 4 3" xfId="8575" xr:uid="{D82FD1BF-191A-450B-B464-FF836A1BB59A}"/>
    <cellStyle name="Comma 20 2 2 4 4" xfId="7173" xr:uid="{4343E4AC-471E-47E4-A8A2-5A1EE0CBC072}"/>
    <cellStyle name="Comma 20 2 2 4 5" xfId="10297" xr:uid="{8DD7E568-7DDC-4DC8-B122-1171394EDAD7}"/>
    <cellStyle name="Comma 20 2 2 4 6" xfId="10704" xr:uid="{C826B55B-B843-4CBB-B6A9-4EC270234ADE}"/>
    <cellStyle name="Comma 20 2 2 5" xfId="2477" xr:uid="{B1520915-ACD5-42B2-AC08-BABABC3C0012}"/>
    <cellStyle name="Comma 20 2 2 5 2" xfId="5451" xr:uid="{70372E66-B2F1-4BB9-A734-CE7D339BC32E}"/>
    <cellStyle name="Comma 20 2 2 5 2 2" xfId="8415" xr:uid="{9DEA0A7E-7740-48BF-BCAA-BE272634C108}"/>
    <cellStyle name="Comma 20 2 2 5 3" xfId="7434" xr:uid="{EC13BD1E-A675-49F2-B352-C546776C1373}"/>
    <cellStyle name="Comma 20 2 2 5 4" xfId="6700" xr:uid="{541D584E-DB69-4B4A-B5BE-D943541A52A4}"/>
    <cellStyle name="Comma 20 2 2 5 5" xfId="10113" xr:uid="{2C9B1E54-B941-4945-9D24-C4EC578A31E0}"/>
    <cellStyle name="Comma 20 2 2 6" xfId="1901" xr:uid="{BB85810D-5B24-432D-9A49-5A0315181A55}"/>
    <cellStyle name="Comma 20 2 2 6 2" xfId="5118" xr:uid="{A553C919-4484-4C6E-AD86-8771D48F8105}"/>
    <cellStyle name="Comma 20 2 2 6 2 2" xfId="11693" xr:uid="{3D1039C6-B129-4F3D-A610-697EB1D0248B}"/>
    <cellStyle name="Comma 20 2 2 6 3" xfId="7910" xr:uid="{76869EA6-8B76-4E01-8C85-0C8CAD175E3D}"/>
    <cellStyle name="Comma 20 2 2 6 4" xfId="10216" xr:uid="{62C77169-0041-4FFB-824E-C0EAB3B276B6}"/>
    <cellStyle name="Comma 20 2 2 7" xfId="3854" xr:uid="{A8E2774B-9840-47B0-A407-6C9AD5FF2E35}"/>
    <cellStyle name="Comma 20 2 2 7 2" xfId="7402" xr:uid="{47A48342-A8DA-47FB-AAE1-9B2004BC6CD8}"/>
    <cellStyle name="Comma 20 2 2 8" xfId="6182" xr:uid="{D1D717D8-B554-4917-9B7A-999D20AD6C52}"/>
    <cellStyle name="Comma 20 2 2 8 2" xfId="5707" xr:uid="{278BC999-2954-4EE3-BBA3-10D9EDB891FC}"/>
    <cellStyle name="Comma 20 2 2 9" xfId="9963" xr:uid="{39BED1BD-D166-4CE7-9616-8D3A0C66DF78}"/>
    <cellStyle name="Comma 20 2 3" xfId="1934" xr:uid="{707E6993-1BC2-4691-A269-5BA8126A5438}"/>
    <cellStyle name="Comma 20 2 3 2" xfId="2274" xr:uid="{3E2816BF-2B21-4913-AE8B-886D28461AA0}"/>
    <cellStyle name="Comma 20 2 3 2 2" xfId="4670" xr:uid="{E0F0C193-466B-487D-9F9E-0B055F93CACF}"/>
    <cellStyle name="Comma 20 2 3 2 2 2" xfId="8275" xr:uid="{567C52FE-3B73-4C54-947B-A53E0560452C}"/>
    <cellStyle name="Comma 20 2 3 2 2 3" xfId="11500" xr:uid="{8023DDCD-1F3D-4067-97C5-F037D653580A}"/>
    <cellStyle name="Comma 20 2 3 2 3" xfId="4189" xr:uid="{3234CBAB-04DF-4537-B96E-9F05ADFF77A5}"/>
    <cellStyle name="Comma 20 2 3 2 3 2" xfId="9576" xr:uid="{C6F81C68-2F35-410F-BB1F-213D45D4E565}"/>
    <cellStyle name="Comma 20 2 3 2 3 3" xfId="11101" xr:uid="{C10F7ACF-564E-48B2-9957-70E3BF16B1AF}"/>
    <cellStyle name="Comma 20 2 3 2 4" xfId="6543" xr:uid="{D14644D8-277B-4527-BDD8-2F1C494D06CA}"/>
    <cellStyle name="Comma 20 2 3 2 5" xfId="10689" xr:uid="{96199C5E-BC1C-41D4-82CF-16AE4F777A77}"/>
    <cellStyle name="Comma 20 2 3 3" xfId="3483" xr:uid="{5D43C586-9673-47C5-A7C3-C10D81EDB58F}"/>
    <cellStyle name="Comma 20 2 3 3 2" xfId="4537" xr:uid="{C47CDFB8-A743-488C-BCB0-36866D93536D}"/>
    <cellStyle name="Comma 20 2 3 3 2 2" xfId="8775" xr:uid="{D62F0C9C-286F-4A4F-94F9-47976A034FB2}"/>
    <cellStyle name="Comma 20 2 3 3 2 3" xfId="11368" xr:uid="{332D5A68-C8C9-463C-8257-1E94E044398B}"/>
    <cellStyle name="Comma 20 2 3 3 3" xfId="7137" xr:uid="{122B623B-E37A-40F1-ACB0-1BCBF3E08A2A}"/>
    <cellStyle name="Comma 20 2 3 3 4" xfId="10759" xr:uid="{7115E8AC-CB31-4584-8B96-E3ACBB38B3AA}"/>
    <cellStyle name="Comma 20 2 3 4" xfId="3995" xr:uid="{A0D752F5-2220-449A-9F74-C18EA85709E0}"/>
    <cellStyle name="Comma 20 2 3 4 2" xfId="7941" xr:uid="{526A3EE7-2476-4E22-A581-1950F4DB8052}"/>
    <cellStyle name="Comma 20 2 3 4 3" xfId="10957" xr:uid="{01248774-1FDE-4ECF-9F63-E0AC91624124}"/>
    <cellStyle name="Comma 20 2 3 5" xfId="8353" xr:uid="{A8442838-B167-402E-905E-EB9BE70103E8}"/>
    <cellStyle name="Comma 20 2 3 6" xfId="6212" xr:uid="{6869AA83-2011-4A5E-B914-2B195E4391AA}"/>
    <cellStyle name="Comma 20 2 3 7" xfId="10164" xr:uid="{4362FFBE-565F-4312-B9FC-849FAD1969FA}"/>
    <cellStyle name="Comma 20 2 4" xfId="2300" xr:uid="{3CD6F895-F583-441D-95EF-2F0A7C0206C1}"/>
    <cellStyle name="Comma 20 2 4 2" xfId="3575" xr:uid="{A6BCF311-BE9B-4277-8B14-A4359B1A030F}"/>
    <cellStyle name="Comma 20 2 4 2 2" xfId="4702" xr:uid="{E6D397A9-56BA-4C75-9B56-507F8C81478D}"/>
    <cellStyle name="Comma 20 2 4 2 2 2" xfId="5598" xr:uid="{EDE92319-A340-4ECA-97AD-A7519C0C1A19}"/>
    <cellStyle name="Comma 20 2 4 2 2 2 2" xfId="11729" xr:uid="{204A36C8-7876-465B-838F-C57BC44949D8}"/>
    <cellStyle name="Comma 20 2 4 2 2 3" xfId="8859" xr:uid="{E49A8BB5-5683-448D-BA11-CA850C177914}"/>
    <cellStyle name="Comma 20 2 4 2 2 4" xfId="11532" xr:uid="{F0FD0B80-26C8-459B-96D2-E12520A1E3D6}"/>
    <cellStyle name="Comma 20 2 4 2 3" xfId="8447" xr:uid="{18A62BDF-021C-4ED3-8A19-DD50ED97E092}"/>
    <cellStyle name="Comma 20 2 4 2 4" xfId="7221" xr:uid="{F4A6D7E3-676F-4ED7-A447-11CE8AA04610}"/>
    <cellStyle name="Comma 20 2 4 2 5" xfId="10556" xr:uid="{3D0AA536-2C99-4C33-9E3A-1EC4F1BC8CA6}"/>
    <cellStyle name="Comma 20 2 4 2 6" xfId="10064" xr:uid="{8E7B3225-5010-4E41-98E4-4E96FB3A8DB5}"/>
    <cellStyle name="Comma 20 2 4 3" xfId="4249" xr:uid="{2AFFA643-2620-4C0B-AB91-FF5CFE8F4295}"/>
    <cellStyle name="Comma 20 2 4 3 2" xfId="8301" xr:uid="{709F0B8D-FAA5-4974-8A56-244A6405497B}"/>
    <cellStyle name="Comma 20 2 4 3 3" xfId="11137" xr:uid="{53493793-8EA7-498B-B455-9883B4A87185}"/>
    <cellStyle name="Comma 20 2 4 4" xfId="9462" xr:uid="{7D5FF757-B158-4D8B-95BE-0F42367D7AA4}"/>
    <cellStyle name="Comma 20 2 4 5" xfId="8733" xr:uid="{E0828E7B-600C-4A1C-BD14-B40DD4980849}"/>
    <cellStyle name="Comma 20 2 4 6" xfId="6569" xr:uid="{93760068-1319-4BCA-8338-2B19E56F02B6}"/>
    <cellStyle name="Comma 20 2 4 6 2" xfId="11774" xr:uid="{8AAE27B7-AD26-4A39-8C5B-F6E028157892}"/>
    <cellStyle name="Comma 20 2 4 7" xfId="10394" xr:uid="{0F109824-C831-4E82-9A72-8FD2A8F6B2E8}"/>
    <cellStyle name="Comma 20 2 5" xfId="2083" xr:uid="{E5C4B4EF-FD8B-4887-96DF-18E5CC1683D3}"/>
    <cellStyle name="Comma 20 2 5 2" xfId="3628" xr:uid="{891BBA00-BB17-4872-9A41-F02C4911F877}"/>
    <cellStyle name="Comma 20 2 5 2 2" xfId="4745" xr:uid="{10471A67-41BD-4415-A51C-ECB11908122B}"/>
    <cellStyle name="Comma 20 2 5 2 2 2" xfId="8903" xr:uid="{B08A9F1B-7415-4708-8461-D73290B3853F}"/>
    <cellStyle name="Comma 20 2 5 2 2 3" xfId="11570" xr:uid="{C1D4F052-A1D9-469F-96D6-BCEB886CC621}"/>
    <cellStyle name="Comma 20 2 5 2 3" xfId="8555" xr:uid="{D77106C1-0283-4BC9-8AE4-86EAE766D788}"/>
    <cellStyle name="Comma 20 2 5 2 4" xfId="7262" xr:uid="{A0E08E3C-8BF4-4726-A72E-197C7EFD88C9}"/>
    <cellStyle name="Comma 20 2 5 2 5" xfId="6894" xr:uid="{70CD3713-AAB7-4B72-8A5D-E6338AE5B736}"/>
    <cellStyle name="Comma 20 2 5 3" xfId="4323" xr:uid="{E0C7C4B3-1745-4BA4-91FF-094F491087B0}"/>
    <cellStyle name="Comma 20 2 5 3 2" xfId="8091" xr:uid="{5B89EC86-7284-4812-BA6B-7AE326005D1A}"/>
    <cellStyle name="Comma 20 2 5 3 3" xfId="11183" xr:uid="{D299DFAC-9CA1-4CA7-B8E4-142DE54D5E0C}"/>
    <cellStyle name="Comma 20 2 5 4" xfId="8422" xr:uid="{0CE9C020-9E93-4A7D-A8D4-DCC606530F77}"/>
    <cellStyle name="Comma 20 2 5 5" xfId="6360" xr:uid="{0B226590-C76A-4EE9-BFA5-2DF95A42A690}"/>
    <cellStyle name="Comma 20 2 5 6" xfId="6775" xr:uid="{3A1A1E1F-6996-4AB1-928A-E01015EF9BCC}"/>
    <cellStyle name="Comma 20 2 6" xfId="3718" xr:uid="{3CF87C8B-9D61-48B4-A627-8CEDC0810CAC}"/>
    <cellStyle name="Comma 20 2 6 2" xfId="5622" xr:uid="{E19D92D2-8923-43F1-BEF9-9BAE77A466B0}"/>
    <cellStyle name="Comma 20 2 6 2 2" xfId="9897" xr:uid="{717D0795-BB0B-41F0-B404-3292BEFA4195}"/>
    <cellStyle name="Comma 20 2 6 2 3" xfId="8976" xr:uid="{1EE25CE2-B872-425C-B2A8-18D788ED3368}"/>
    <cellStyle name="Comma 20 2 6 3" xfId="8578" xr:uid="{4E48A4E9-B263-47E8-9B8A-9F26097086D5}"/>
    <cellStyle name="Comma 20 2 6 4" xfId="7338" xr:uid="{F73493E4-19E7-4206-9799-3A3143F99FFD}"/>
    <cellStyle name="Comma 20 2 6 5" xfId="10652" xr:uid="{0D71849D-2700-4AD3-8F35-D10E428DA83C}"/>
    <cellStyle name="Comma 20 2 7" xfId="3387" xr:uid="{74C6DA3E-C8C4-4BBA-B646-8EE3A92F34B8}"/>
    <cellStyle name="Comma 20 2 7 2" xfId="5548" xr:uid="{C7563FFC-1C8D-4FB2-8E9D-DA4097235C56}"/>
    <cellStyle name="Comma 20 2 7 2 2" xfId="8740" xr:uid="{1434633B-4A6A-4753-A104-6D895B2A2026}"/>
    <cellStyle name="Comma 20 2 7 3" xfId="9038" xr:uid="{FC3BF10D-A6F9-47CB-9045-299808A75480}"/>
    <cellStyle name="Comma 20 2 7 4" xfId="7100" xr:uid="{F671C538-040E-4D44-8420-649C6426A5D2}"/>
    <cellStyle name="Comma 20 2 7 5" xfId="6856" xr:uid="{BA1A1896-1573-4904-A668-6BDB7E5D2A13}"/>
    <cellStyle name="Comma 20 2 8" xfId="2437" xr:uid="{A766E2D3-22CA-44A8-AA44-8617DE2007D0}"/>
    <cellStyle name="Comma 20 2 8 2" xfId="5412" xr:uid="{3A308C17-F75B-4907-94C8-4D1EB7DC0F29}"/>
    <cellStyle name="Comma 20 2 8 2 2" xfId="8375" xr:uid="{48EA062B-B3E9-4237-A799-497D01120945}"/>
    <cellStyle name="Comma 20 2 8 3" xfId="9676" xr:uid="{A89B946E-B1F5-4038-BE03-AC26D8606886}"/>
    <cellStyle name="Comma 20 2 8 4" xfId="6660" xr:uid="{13788594-2502-4095-AB04-4180EDAEF2A3}"/>
    <cellStyle name="Comma 20 2 8 5" xfId="5705" xr:uid="{38AD1FA8-8588-4F8D-AF17-E9D6A0F40215}"/>
    <cellStyle name="Comma 20 2 9" xfId="1676" xr:uid="{2BF84199-6C57-46BB-8910-00411981A6AF}"/>
    <cellStyle name="Comma 20 2 9 2" xfId="4978" xr:uid="{1D83243A-71EE-4FD1-9E4C-03B389AFF421}"/>
    <cellStyle name="Comma 20 2 9 2 2" xfId="9533" xr:uid="{8B17D8A4-753F-4DBB-BF8C-E969F6ADFD9D}"/>
    <cellStyle name="Comma 20 2 9 3" xfId="9176" xr:uid="{AB6EAB4E-5311-4724-9AF2-C9386BE16093}"/>
    <cellStyle name="Comma 20 2 9 4" xfId="8710" xr:uid="{D2178664-A968-4942-A9B3-7973205BED34}"/>
    <cellStyle name="Comma 20 2 9 5" xfId="7707" xr:uid="{DC42BB28-9C25-41AB-B506-A905CDA1BFD7}"/>
    <cellStyle name="Comma 20 2 9 5 2" xfId="11777" xr:uid="{41E5FEAC-7389-41DC-996D-DBF54F214277}"/>
    <cellStyle name="Comma 20 2 9 6" xfId="10523" xr:uid="{7327D005-731F-4B2D-B187-BFDBF8C8291C}"/>
    <cellStyle name="Comma 20 3" xfId="1285" xr:uid="{0C4D7335-D69B-48FB-A6D1-D76C7ECF5359}"/>
    <cellStyle name="Comma 20 3 10" xfId="6169" xr:uid="{0FBA1561-1E65-4E9E-8C5D-CB4587B5B3F9}"/>
    <cellStyle name="Comma 20 3 10 2" xfId="11781" xr:uid="{A7C08920-5E9A-4E12-BB77-F9292C7EFA84}"/>
    <cellStyle name="Comma 20 3 11" xfId="5795" xr:uid="{99AD4C40-3C6D-45D7-84EA-64FE4EF17B0B}"/>
    <cellStyle name="Comma 20 3 2" xfId="2354" xr:uid="{934D4969-AEEE-4C2A-96C9-EB07AEED4573}"/>
    <cellStyle name="Comma 20 3 2 2" xfId="3527" xr:uid="{EE94F811-AB1C-41E8-812D-E90BB72E59AF}"/>
    <cellStyle name="Comma 20 3 2 2 2" xfId="4589" xr:uid="{300E4DBF-D863-473F-9B9F-C59872F3A9F6}"/>
    <cellStyle name="Comma 20 3 2 2 2 2" xfId="5578" xr:uid="{FC2B1564-E931-4494-8364-000A4D9ACC34}"/>
    <cellStyle name="Comma 20 3 2 2 2 2 2" xfId="11723" xr:uid="{EE5D62FA-4543-41B8-9A74-7C954BCC9416}"/>
    <cellStyle name="Comma 20 3 2 2 2 3" xfId="8812" xr:uid="{FB7D4746-DE26-43A4-B01B-E1A3C8310634}"/>
    <cellStyle name="Comma 20 3 2 2 2 4" xfId="11419" xr:uid="{4BB14DA3-895C-46FE-8A32-E18E79F61C26}"/>
    <cellStyle name="Comma 20 3 2 2 3" xfId="8482" xr:uid="{B4030CE8-2AB1-4391-9A0B-F04109AC82CB}"/>
    <cellStyle name="Comma 20 3 2 2 4" xfId="7174" xr:uid="{61580307-B92F-4506-9971-8C0513193DD8}"/>
    <cellStyle name="Comma 20 3 2 2 5" xfId="10698" xr:uid="{CF7C9A3F-6EBD-4C45-98EE-6637AC8A022B}"/>
    <cellStyle name="Comma 20 3 2 2 6" xfId="10410" xr:uid="{D7405734-9B6F-45D5-81A4-29974FFC2A68}"/>
    <cellStyle name="Comma 20 3 2 3" xfId="4108" xr:uid="{FD834367-857D-4C54-805C-E54CF841DD32}"/>
    <cellStyle name="Comma 20 3 2 3 2" xfId="8329" xr:uid="{020D7D6E-8651-41A3-BF6A-8EBB238999A0}"/>
    <cellStyle name="Comma 20 3 2 3 3" xfId="11020" xr:uid="{0821061D-63C8-430A-801E-A36ABAA588E9}"/>
    <cellStyle name="Comma 20 3 2 4" xfId="9471" xr:uid="{D62B75B5-B2D0-4D4D-A59E-9DEF53AA0227}"/>
    <cellStyle name="Comma 20 3 2 5" xfId="8717" xr:uid="{4CDD3131-FCB1-4660-813A-CEC3AD5136B9}"/>
    <cellStyle name="Comma 20 3 2 6" xfId="6609" xr:uid="{ECCC0EB7-D357-4016-BCA7-E47F1DE3DFCE}"/>
    <cellStyle name="Comma 20 3 2 6 2" xfId="10377" xr:uid="{E79ED47C-304F-48D6-88DF-E494F287B7E1}"/>
    <cellStyle name="Comma 20 3 2 7" xfId="10086" xr:uid="{51CD53E9-16E4-40D9-AAB7-D867BAC6BE59}"/>
    <cellStyle name="Comma 20 3 3" xfId="2231" xr:uid="{30E2B4BE-D27E-4420-ADFD-600AE3F469AE}"/>
    <cellStyle name="Comma 20 3 3 2" xfId="3576" xr:uid="{48B36233-7FE3-4C34-B207-303B354BF422}"/>
    <cellStyle name="Comma 20 3 3 2 2" xfId="4689" xr:uid="{D43ED21D-970A-4178-9026-CA10B3E0D713}"/>
    <cellStyle name="Comma 20 3 3 2 2 2" xfId="5599" xr:uid="{BE21817E-EA21-44AC-A8FC-62BE9A94335C}"/>
    <cellStyle name="Comma 20 3 3 2 2 2 2" xfId="11730" xr:uid="{833B17F9-D26C-4DDB-BEF1-62E934489E71}"/>
    <cellStyle name="Comma 20 3 3 2 2 3" xfId="8860" xr:uid="{696A3799-B6CB-4A2E-885A-858E76F48E1A}"/>
    <cellStyle name="Comma 20 3 3 2 2 4" xfId="11519" xr:uid="{A6D7F94B-3A98-4C01-AF4A-0E3617A2E373}"/>
    <cellStyle name="Comma 20 3 3 2 3" xfId="9439" xr:uid="{FE4BF683-636D-494C-8DAE-FD6CC57E3447}"/>
    <cellStyle name="Comma 20 3 3 2 4" xfId="7222" xr:uid="{C60F6069-25A3-4DF8-A1D0-207CE3A4830A}"/>
    <cellStyle name="Comma 20 3 3 2 5" xfId="6940" xr:uid="{85D0C06C-F01D-4242-A3D9-00CC85016F04}"/>
    <cellStyle name="Comma 20 3 3 2 6" xfId="5722" xr:uid="{ED44AC7B-32A8-4C10-9335-030593923F3B}"/>
    <cellStyle name="Comma 20 3 3 3" xfId="4235" xr:uid="{6610C775-1E4D-4CF9-B3E3-A9B453AD0C85}"/>
    <cellStyle name="Comma 20 3 3 3 2" xfId="8233" xr:uid="{3AECEE98-7E2C-4D44-BE07-19126306FD55}"/>
    <cellStyle name="Comma 20 3 3 3 3" xfId="11123" xr:uid="{633B0434-B0AD-41D5-86E4-CC1A6076529C}"/>
    <cellStyle name="Comma 20 3 3 4" xfId="9452" xr:uid="{B9A2BE37-4B3F-43B8-ABCE-DFE94588FC32}"/>
    <cellStyle name="Comma 20 3 3 5" xfId="7690" xr:uid="{3A56EADD-350F-495F-A9ED-7FF62C75314A}"/>
    <cellStyle name="Comma 20 3 3 6" xfId="6501" xr:uid="{E6C19282-B2FD-4C78-80AD-A094CBC91946}"/>
    <cellStyle name="Comma 20 3 3 6 2" xfId="11792" xr:uid="{6DFB632B-D870-41A2-9FCA-396D2DB490C4}"/>
    <cellStyle name="Comma 20 3 3 7" xfId="10361" xr:uid="{CA5279DF-22A0-4111-8532-28AEF5A3399C}"/>
    <cellStyle name="Comma 20 3 4" xfId="3663" xr:uid="{D1FA9A80-3171-4CDF-8A2C-C3A0036DE2A9}"/>
    <cellStyle name="Comma 20 3 4 2" xfId="4732" xr:uid="{D1674BB5-A172-4E95-9E5E-5D4D17F0E7B1}"/>
    <cellStyle name="Comma 20 3 4 2 2" xfId="9868" xr:uid="{F8F877F3-CDC1-4291-B100-88469ADAB10E}"/>
    <cellStyle name="Comma 20 3 4 2 3" xfId="8930" xr:uid="{1D2C18FF-D966-4B9F-B7EA-0CBC1D61E94D}"/>
    <cellStyle name="Comma 20 3 4 2 4" xfId="11557" xr:uid="{1C1E0DFB-3552-4C13-864F-02AFD24A234D}"/>
    <cellStyle name="Comma 20 3 4 3" xfId="4306" xr:uid="{01592BB7-C89A-43AA-9B44-38D20CB44ADA}"/>
    <cellStyle name="Comma 20 3 4 3 2" xfId="9707" xr:uid="{AD23A4F6-C375-408B-B9E9-74994226B340}"/>
    <cellStyle name="Comma 20 3 4 3 3" xfId="11170" xr:uid="{7A85CFA9-21AF-4F3C-86A5-C5D96B249940}"/>
    <cellStyle name="Comma 20 3 4 4" xfId="7293" xr:uid="{3E25995E-2033-4DA0-86BA-8601BB726FA0}"/>
    <cellStyle name="Comma 20 3 4 5" xfId="10680" xr:uid="{773AB4D9-8081-4941-A3D4-E390A1A79096}"/>
    <cellStyle name="Comma 20 3 5" xfId="3745" xr:uid="{55503BA3-B17D-4E90-8FA8-3603A07877DA}"/>
    <cellStyle name="Comma 20 3 5 2" xfId="4456" xr:uid="{7A5CBE32-7EAD-4AB1-8886-1125C74E329E}"/>
    <cellStyle name="Comma 20 3 5 2 2" xfId="9912" xr:uid="{9F46E051-5F3D-4495-B666-E09F079DC1D4}"/>
    <cellStyle name="Comma 20 3 5 2 3" xfId="9003" xr:uid="{FC5B6B21-AF45-4F92-8C95-4321978ED79C}"/>
    <cellStyle name="Comma 20 3 5 2 4" xfId="11288" xr:uid="{CD965A79-BA11-458F-8D9D-05CC27575BAF}"/>
    <cellStyle name="Comma 20 3 5 3" xfId="9239" xr:uid="{C3F9FF8B-ADD9-4693-83FE-1E9A152DB5A9}"/>
    <cellStyle name="Comma 20 3 5 4" xfId="7365" xr:uid="{ED310A50-23AD-4669-8987-25C1B170D8AB}"/>
    <cellStyle name="Comma 20 3 5 5" xfId="10883" xr:uid="{D4D29EBB-660E-48B4-B58E-8614160D3C84}"/>
    <cellStyle name="Comma 20 3 6" xfId="3388" xr:uid="{479FA41F-973E-4106-B703-CBC97851296E}"/>
    <cellStyle name="Comma 20 3 6 2" xfId="5549" xr:uid="{F84E47DE-41AD-4438-A9B0-A2527FB9E6EC}"/>
    <cellStyle name="Comma 20 3 6 2 2" xfId="8741" xr:uid="{6CE616B5-A7BA-48FB-9EC8-574697004106}"/>
    <cellStyle name="Comma 20 3 6 3" xfId="8736" xr:uid="{4BC87415-4532-422D-ACD2-6E0817140DE8}"/>
    <cellStyle name="Comma 20 3 6 4" xfId="7101" xr:uid="{D8502DD7-C7E9-4ED7-8FE3-083159A65A59}"/>
    <cellStyle name="Comma 20 3 6 5" xfId="10081" xr:uid="{DA0EB489-7DBC-4ADA-8DAF-E4B573B35C6D}"/>
    <cellStyle name="Comma 20 3 7" xfId="2464" xr:uid="{C899A64A-54EA-4A9E-969A-7290F495E84F}"/>
    <cellStyle name="Comma 20 3 7 2" xfId="5438" xr:uid="{DA9A273F-69A6-4B5C-8412-C5CB9D98D305}"/>
    <cellStyle name="Comma 20 3 7 2 2" xfId="8402" xr:uid="{51CAF0BA-44AA-49C5-8C17-CB761077323A}"/>
    <cellStyle name="Comma 20 3 7 3" xfId="7464" xr:uid="{7956BF5D-41CE-4FAB-85A9-7C6EDFFE5326}"/>
    <cellStyle name="Comma 20 3 7 4" xfId="6687" xr:uid="{AC249B0B-530A-43C2-BA33-185F895BDAF5}"/>
    <cellStyle name="Comma 20 3 7 5" xfId="7058" xr:uid="{E5917DCC-7FB8-4C98-83FD-40A845CEE6CD}"/>
    <cellStyle name="Comma 20 3 8" xfId="1888" xr:uid="{6F8EAB87-C6FF-4B38-9E9C-F3A68805C044}"/>
    <cellStyle name="Comma 20 3 8 2" xfId="5110" xr:uid="{A528EF8A-7224-47A8-9E31-3E733CA660A0}"/>
    <cellStyle name="Comma 20 3 8 2 2" xfId="9564" xr:uid="{5D7ACF23-2112-4842-8F9D-99471DD99E17}"/>
    <cellStyle name="Comma 20 3 8 3" xfId="7882" xr:uid="{66F34089-E994-4803-901B-4CF3172D41E4}"/>
    <cellStyle name="Comma 20 3 8 4" xfId="9733" xr:uid="{67101D38-61A9-4891-9615-8B947C617C70}"/>
    <cellStyle name="Comma 20 3 8 5" xfId="7897" xr:uid="{D7CC131C-D838-41C6-938A-9BE8D4263ECF}"/>
    <cellStyle name="Comma 20 3 8 5 2" xfId="11769" xr:uid="{CEEA6324-0607-4081-A589-FD396F9F05D1}"/>
    <cellStyle name="Comma 20 3 8 6" xfId="10369" xr:uid="{E2DBD18B-475B-402D-A116-DFBA031D7C9C}"/>
    <cellStyle name="Comma 20 3 9" xfId="3841" xr:uid="{2D0046B7-2F7A-45B1-B933-5D8D138F16E3}"/>
    <cellStyle name="Comma 20 3 9 2" xfId="9391" xr:uid="{0F21CFDD-723E-4496-851D-FB1B73882A75}"/>
    <cellStyle name="Comma 20 4" xfId="1921" xr:uid="{452F25B5-8C03-45B4-A8B0-3F0CBB846AD4}"/>
    <cellStyle name="Comma 20 4 2" xfId="2261" xr:uid="{C5EB62FF-6C60-47FD-A488-9CFB6364B053}"/>
    <cellStyle name="Comma 20 4 2 2" xfId="4657" xr:uid="{85BBA6FF-8C13-4656-BB31-FA8E15B00DB1}"/>
    <cellStyle name="Comma 20 4 2 2 2" xfId="8262" xr:uid="{AC34E041-D437-466F-A60B-A6349FB808F4}"/>
    <cellStyle name="Comma 20 4 2 2 3" xfId="11487" xr:uid="{3FA26293-DD5B-4CA6-9DB5-BFB6F06E1EF5}"/>
    <cellStyle name="Comma 20 4 2 3" xfId="4176" xr:uid="{CB92EFE7-7E6F-4095-B60D-CC4FA57BE5CA}"/>
    <cellStyle name="Comma 20 4 2 3 2" xfId="9322" xr:uid="{EAF0DC70-D22A-4CDE-8997-6C9A4625059E}"/>
    <cellStyle name="Comma 20 4 2 3 3" xfId="11088" xr:uid="{937C68D2-D829-45DC-B61C-F17D54D68001}"/>
    <cellStyle name="Comma 20 4 2 4" xfId="6530" xr:uid="{90A59AA1-75E1-4AF6-B848-9256B1DC5FDC}"/>
    <cellStyle name="Comma 20 4 2 5" xfId="9267" xr:uid="{C9F85009-2519-408A-B93E-D3494309EB4A}"/>
    <cellStyle name="Comma 20 4 3" xfId="3503" xr:uid="{75B59901-EBB6-43D0-98E8-A3CCB86D86FA}"/>
    <cellStyle name="Comma 20 4 3 2" xfId="4752" xr:uid="{05207A66-5F7E-490A-AE5D-0002FBFA35B0}"/>
    <cellStyle name="Comma 20 4 3 2 2" xfId="8792" xr:uid="{DC16F892-B5F7-4005-9794-6999B167E40C}"/>
    <cellStyle name="Comma 20 4 3 2 3" xfId="11577" xr:uid="{38331127-5962-401E-9D9A-C35BAE5F86FA}"/>
    <cellStyle name="Comma 20 4 3 3" xfId="4332" xr:uid="{7EDABAAF-82AD-445E-A9BB-769CB760E930}"/>
    <cellStyle name="Comma 20 4 3 3 2" xfId="11191" xr:uid="{872C150D-A8E8-4883-A0BE-B28AD568A206}"/>
    <cellStyle name="Comma 20 4 3 3 3" xfId="10655" xr:uid="{B87356D2-7203-48F9-99E4-23AD4A431624}"/>
    <cellStyle name="Comma 20 4 3 4" xfId="7154" xr:uid="{1D654861-DD8D-486B-A934-573081149A52}"/>
    <cellStyle name="Comma 20 4 3 5" xfId="6959" xr:uid="{F542A7E0-8806-4960-822F-BD5CD26C3EF2}"/>
    <cellStyle name="Comma 20 4 4" xfId="4524" xr:uid="{BF4AEB72-37A4-435A-A118-22B7A6969176}"/>
    <cellStyle name="Comma 20 4 4 2" xfId="7928" xr:uid="{6968738A-BF51-4C4F-8AA3-E142E7B6B898}"/>
    <cellStyle name="Comma 20 4 4 3" xfId="11355" xr:uid="{007453C5-96FF-45B4-8632-7C0443E0FFBE}"/>
    <cellStyle name="Comma 20 4 5" xfId="3975" xr:uid="{AC3095F4-3A07-4754-B560-1A564993A1FA}"/>
    <cellStyle name="Comma 20 4 5 2" xfId="8690" xr:uid="{549CDDE8-9518-4D65-83C5-7E310DBA57A0}"/>
    <cellStyle name="Comma 20 4 5 3" xfId="10944" xr:uid="{7495578D-1D8A-44D6-A232-AF6D4AB419A1}"/>
    <cellStyle name="Comma 20 4 6" xfId="6199" xr:uid="{266C6B16-8AC1-492C-BA2C-BF2EE01A8DE3}"/>
    <cellStyle name="Comma 20 4 7" xfId="5659" xr:uid="{E49E8781-1509-44FB-8C5F-5C3A566AD3A1}"/>
    <cellStyle name="Comma 20 5" xfId="2287" xr:uid="{D0D1CBA0-6454-4596-904D-7640D9CC36F3}"/>
    <cellStyle name="Comma 20 5 2" xfId="3615" xr:uid="{445C9AB2-1AF9-43B9-9D97-7518A18BEF4B}"/>
    <cellStyle name="Comma 20 5 2 2" xfId="4678" xr:uid="{69827044-370A-463F-95F2-218D0960B322}"/>
    <cellStyle name="Comma 20 5 2 2 2" xfId="8890" xr:uid="{A4E10790-4515-4269-B88C-FE6EC526A220}"/>
    <cellStyle name="Comma 20 5 2 2 3" xfId="11508" xr:uid="{FF48CF49-612B-4C74-B4DD-9815E8186184}"/>
    <cellStyle name="Comma 20 5 2 3" xfId="9510" xr:uid="{9B04478B-5E3D-4974-B7A0-E65B0B738BCB}"/>
    <cellStyle name="Comma 20 5 2 4" xfId="7249" xr:uid="{0C46F1EF-43A8-4FC9-9174-20B8DD7C0A30}"/>
    <cellStyle name="Comma 20 5 2 5" xfId="10227" xr:uid="{0ECB56FD-596D-4BE2-8B7F-F893D9B4EF3E}"/>
    <cellStyle name="Comma 20 5 3" xfId="4210" xr:uid="{958761E6-95BA-453A-A5C6-C983D07170CF}"/>
    <cellStyle name="Comma 20 5 3 2" xfId="8288" xr:uid="{92A273AF-3C77-4CF9-BEAE-8D4D4E0AB232}"/>
    <cellStyle name="Comma 20 5 3 3" xfId="11109" xr:uid="{C13FC6D1-D29E-42AF-9C6F-D911D8AC0428}"/>
    <cellStyle name="Comma 20 5 4" xfId="8883" xr:uid="{B775D45F-8FC4-44B1-BC2E-E4CE4EDBBED7}"/>
    <cellStyle name="Comma 20 5 5" xfId="9740" xr:uid="{8F8AFB84-5E30-41EF-A331-9C6A70B16B43}"/>
    <cellStyle name="Comma 20 5 6" xfId="6556" xr:uid="{BC10C09E-A001-440A-8B62-17D5F1B89B0B}"/>
    <cellStyle name="Comma 20 5 7" xfId="10020" xr:uid="{DB408F5C-B570-4AB8-8594-AD8642A638D7}"/>
    <cellStyle name="Comma 20 6" xfId="2069" xr:uid="{837330F8-2438-48CA-99C1-E2C551EEFD49}"/>
    <cellStyle name="Comma 20 6 2" xfId="3705" xr:uid="{C5F5781C-31F9-41B6-88B1-DC71BADF3AAA}"/>
    <cellStyle name="Comma 20 6 2 2" xfId="4716" xr:uid="{A692894F-10EE-4F97-A7E1-9A9CAE7E6295}"/>
    <cellStyle name="Comma 20 6 2 2 2" xfId="8963" xr:uid="{37434994-815A-4357-864D-6FA969970096}"/>
    <cellStyle name="Comma 20 6 2 2 3" xfId="11544" xr:uid="{7D069A9A-3B82-4F46-90CD-14966C8B99EE}"/>
    <cellStyle name="Comma 20 6 2 3" xfId="9155" xr:uid="{41A17D76-9C16-4CD8-B56D-10C0CFD6CADB}"/>
    <cellStyle name="Comma 20 6 2 4" xfId="7325" xr:uid="{36B5A333-C726-4EB7-A2D4-981E0D534367}"/>
    <cellStyle name="Comma 20 6 2 5" xfId="10343" xr:uid="{7254D27B-FE71-4510-BA8B-4450B9BE7CB8}"/>
    <cellStyle name="Comma 20 6 3" xfId="4272" xr:uid="{8C05AA5E-6614-4EC3-87B4-B445777AD108}"/>
    <cellStyle name="Comma 20 6 3 2" xfId="8077" xr:uid="{EADDBC16-A01E-45FF-92DB-07F47FBAB6C8}"/>
    <cellStyle name="Comma 20 6 3 3" xfId="11157" xr:uid="{F56970F0-B0ED-4C0C-B496-14B05146C33A}"/>
    <cellStyle name="Comma 20 6 4" xfId="9438" xr:uid="{84FF2F56-2BB2-487C-9E48-B6015425D087}"/>
    <cellStyle name="Comma 20 6 5" xfId="6347" xr:uid="{6D280767-86EC-4752-871C-519FFE829EAC}"/>
    <cellStyle name="Comma 20 6 6" xfId="10292" xr:uid="{DF292B44-58B6-4D4D-9216-F8467E210831}"/>
    <cellStyle name="Comma 20 7" xfId="2494" xr:uid="{7A295989-E439-46D3-9729-7DA5B08EFA01}"/>
    <cellStyle name="Comma 20 8" xfId="2423" xr:uid="{545AFD6D-BE43-4101-BBF3-6C5A51E78AC1}"/>
    <cellStyle name="Comma 20 8 2" xfId="5399" xr:uid="{27E6CD66-8AC4-4FC0-BD2E-70BD4BABA98C}"/>
    <cellStyle name="Comma 20 8 2 2" xfId="8361" xr:uid="{3489611A-9F61-446C-9920-EFB7E46B54B8}"/>
    <cellStyle name="Comma 20 8 3" xfId="7418" xr:uid="{9199185F-695E-4E3E-88FC-CE8062FD7951}"/>
    <cellStyle name="Comma 20 8 4" xfId="6646" xr:uid="{C0444AF5-53DE-426C-9F3B-85187C9A7862}"/>
    <cellStyle name="Comma 20 8 5" xfId="6796" xr:uid="{E8B17DEF-81F7-413F-9F05-66D6F4C1F466}"/>
    <cellStyle name="Comma 20 9" xfId="1655" xr:uid="{A5B45A68-9ECD-48B0-AD94-71403C995A3F}"/>
    <cellStyle name="Comma 20 9 2" xfId="4963" xr:uid="{221CD01B-E915-41FA-8D98-E6E425558C8B}"/>
    <cellStyle name="Comma 20 9 2 2" xfId="11667" xr:uid="{2F4C2921-E975-4FBC-9DC5-19C90D4603AC}"/>
    <cellStyle name="Comma 20 9 3" xfId="7681" xr:uid="{C1D8EE99-D894-4035-AAC5-BE58E5497DD0}"/>
    <cellStyle name="Comma 20 9 4" xfId="10345" xr:uid="{DA673D78-B9D9-43E2-A31E-296BA7566D8F}"/>
    <cellStyle name="Comma 21" xfId="178" xr:uid="{A2A81302-AE47-4E38-BB32-CDE32BEFDD22}"/>
    <cellStyle name="Comma 21 2" xfId="863" xr:uid="{35377589-E2A3-45E5-BE83-5875ABAA08CA}"/>
    <cellStyle name="Comma 21 2 2" xfId="3389" xr:uid="{DA68EA66-A107-4D39-980A-1791D4EBBD21}"/>
    <cellStyle name="Comma 21 3" xfId="1292" xr:uid="{22E96B92-3BFA-4AE5-A2D8-FB77EA4C80E7}"/>
    <cellStyle name="Comma 21 4" xfId="2495" xr:uid="{1B650199-9F3B-44EA-B9C4-4246570E632F}"/>
    <cellStyle name="Comma 22" xfId="624" xr:uid="{F78621F7-AA87-4154-91B6-0AA9002FEF6F}"/>
    <cellStyle name="Comma 22 2" xfId="864" xr:uid="{D347D8DA-18F9-4701-8080-A684676268EA}"/>
    <cellStyle name="Comma 22 2 2" xfId="3390" xr:uid="{2DB144B1-5C7B-48B0-88DA-914B46874BC5}"/>
    <cellStyle name="Comma 22 3" xfId="1294" xr:uid="{55843803-6DC4-4CC8-9E83-6CC67CEB8391}"/>
    <cellStyle name="Comma 22 4" xfId="2496" xr:uid="{40603C56-D62C-49B9-A182-54B622F296C0}"/>
    <cellStyle name="Comma 23" xfId="865" xr:uid="{8445CE26-8236-4C73-8E81-C610BAF87738}"/>
    <cellStyle name="Comma 23 10" xfId="866" xr:uid="{1760A9EA-C3BF-4C9C-8A29-CBD8CACEF072}"/>
    <cellStyle name="Comma 23 10 2" xfId="8528" xr:uid="{43F2D77B-FE5F-41B3-B336-61B9794A6509}"/>
    <cellStyle name="Comma 23 11" xfId="867" xr:uid="{C2C0598D-2F3A-47AF-A773-2DFD9E165664}"/>
    <cellStyle name="Comma 23 11 2" xfId="9157" xr:uid="{A57D66B6-758C-4B58-9A53-36C44A92F576}"/>
    <cellStyle name="Comma 23 12" xfId="868" xr:uid="{0524D72F-C187-404A-AC92-C01F25A0975E}"/>
    <cellStyle name="Comma 23 12 2" xfId="8679" xr:uid="{9C567A9E-B59A-4BAA-8A49-2DDB74F95256}"/>
    <cellStyle name="Comma 23 13" xfId="3482" xr:uid="{A00BBC8B-FA5F-4636-877A-955E10988883}"/>
    <cellStyle name="Comma 23 14" xfId="2508" xr:uid="{7CCB02DB-F5D7-4F76-81FE-30AA748629EA}"/>
    <cellStyle name="Comma 23 15" xfId="1681" xr:uid="{B11F794C-A1AF-460A-A647-33A1CA71910B}"/>
    <cellStyle name="Comma 23 2" xfId="869" xr:uid="{C0CD9ACF-5CB1-49E4-8169-CD27D09977B3}"/>
    <cellStyle name="Comma 23 2 2" xfId="8513" xr:uid="{48BE5E81-042B-4B76-B56D-7C5661B91C1C}"/>
    <cellStyle name="Comma 23 3" xfId="870" xr:uid="{9963D643-6687-4436-851A-AA65C9107443}"/>
    <cellStyle name="Comma 23 3 2" xfId="7446" xr:uid="{044C03D8-D695-4C58-A4A0-B0F1F5A8A5D0}"/>
    <cellStyle name="Comma 23 4" xfId="871" xr:uid="{FCBFBC5F-6925-476A-8EA0-945C2B6D11A2}"/>
    <cellStyle name="Comma 23 4 2" xfId="8500" xr:uid="{741C2B53-2EF9-4C7C-BA45-659F444B034E}"/>
    <cellStyle name="Comma 23 5" xfId="872" xr:uid="{453893AC-F2FE-4958-9E23-C778D5366777}"/>
    <cellStyle name="Comma 23 5 2" xfId="8703" xr:uid="{64EDD04D-C78F-4C3E-A820-A4A4F219B2F3}"/>
    <cellStyle name="Comma 23 6" xfId="873" xr:uid="{4D40EE0F-8C3F-4CCD-9AB6-9B84030802FE}"/>
    <cellStyle name="Comma 23 6 2" xfId="9029" xr:uid="{DB6CD29A-7F0F-477B-B678-4F900AD296B7}"/>
    <cellStyle name="Comma 23 7" xfId="874" xr:uid="{4464D8E4-5116-4E9E-BE7F-C045430EB723}"/>
    <cellStyle name="Comma 23 7 2" xfId="7536" xr:uid="{BEE556E3-A51B-4835-A5CE-EA28AB261C19}"/>
    <cellStyle name="Comma 23 8" xfId="875" xr:uid="{DFBC433D-83AE-4B3F-83D7-667131A96B77}"/>
    <cellStyle name="Comma 23 8 2" xfId="8586" xr:uid="{5BB4FDC4-2AB1-47FD-A3A1-AC5E802BF8D6}"/>
    <cellStyle name="Comma 23 9" xfId="876" xr:uid="{9071B9AB-E995-4CB3-A271-CBF8F341A689}"/>
    <cellStyle name="Comma 23 9 2" xfId="8509" xr:uid="{C836DF24-8D50-411A-B6AC-11FF95674530}"/>
    <cellStyle name="Comma 24" xfId="877" xr:uid="{F3955149-ED24-4F1F-B4C5-0DC3BF99D15E}"/>
    <cellStyle name="Comma 24 2" xfId="2305" xr:uid="{882F3A47-66A4-4859-86B4-F22F3CED89C8}"/>
    <cellStyle name="Comma 24 2 2" xfId="4256" xr:uid="{27DC53A0-6478-463B-A572-C005741DFF1E}"/>
    <cellStyle name="Comma 24 2 2 2" xfId="5377" xr:uid="{9D447AAA-46C6-46C2-9D32-72C44B063CE6}"/>
    <cellStyle name="Comma 24 2 2 3" xfId="11144" xr:uid="{72AE4462-011E-47FF-94E3-88BA3F52BE43}"/>
    <cellStyle name="Comma 24 2 3" xfId="8596" xr:uid="{BA80FB61-D39D-4011-A03A-7F0016D3D45E}"/>
    <cellStyle name="Comma 24 3" xfId="2249" xr:uid="{43CA9171-1CEB-4CF4-A588-4EF70FD6D3E8}"/>
    <cellStyle name="Comma 24 3 2" xfId="2509" xr:uid="{F7044911-8953-4CA8-83F4-40AB4971863E}"/>
    <cellStyle name="Comma 24 3 3" xfId="4335" xr:uid="{E2E585C5-2DB7-4827-892A-423ADCFF59EC}"/>
    <cellStyle name="Comma 24 3 3 2" xfId="5373" xr:uid="{3D6B7415-2FD2-4537-9232-8CA7E2D56DE0}"/>
    <cellStyle name="Comma 24 3 3 2 2" xfId="11712" xr:uid="{B22AE15C-08F6-4ED6-AA75-1AE610CED14E}"/>
    <cellStyle name="Comma 24 3 3 3" xfId="8251" xr:uid="{E61C8785-8A00-4D51-881B-36A630C983FB}"/>
    <cellStyle name="Comma 24 3 3 4" xfId="11193" xr:uid="{951D16FB-1E3F-46A6-8FE5-32F8F6B783B5}"/>
    <cellStyle name="Comma 24 3 4" xfId="9456" xr:uid="{79160622-4B03-4C8E-9000-32F2C66900EB}"/>
    <cellStyle name="Comma 24 3 5" xfId="9078" xr:uid="{BC51C588-3D94-4172-8F7C-7F0E112328F4}"/>
    <cellStyle name="Comma 24 3 6" xfId="6519" xr:uid="{84342C3C-08A6-470F-A1C9-99E1003C090D}"/>
    <cellStyle name="Comma 24 3 7" xfId="10417" xr:uid="{C2DE86CB-0E30-446C-8BB7-908223062C02}"/>
    <cellStyle name="Comma 24 4" xfId="1906" xr:uid="{EF170AE5-5602-4F87-83AB-F11336F0B5F0}"/>
    <cellStyle name="Comma 24 4 2" xfId="5122" xr:uid="{AEB80945-4B42-49DA-8656-582770993367}"/>
    <cellStyle name="Comma 24 4 2 2" xfId="9100" xr:uid="{A1730D57-372C-404E-AAAA-E2DADF14C0F6}"/>
    <cellStyle name="Comma 24 4 2 3" xfId="11696" xr:uid="{37B1A3DC-B58B-4CEA-9656-3A3E159F05F8}"/>
    <cellStyle name="Comma 24 4 3" xfId="7915" xr:uid="{F04AA47A-473A-4E69-848B-4BEEC7354B18}"/>
    <cellStyle name="Comma 24 4 4" xfId="10622" xr:uid="{71D81E3A-55B0-47F0-9727-4DC0AB139FBD}"/>
    <cellStyle name="Comma 24 5" xfId="9083" xr:uid="{9AFD253A-036B-4F00-B7E8-2DAC178B57A6}"/>
    <cellStyle name="Comma 24 6" xfId="9378" xr:uid="{258737F6-740F-4E02-9687-834BA1BFE30B}"/>
    <cellStyle name="Comma 24 7" xfId="9538" xr:uid="{FFEB18E0-5D79-4301-A1E0-01F61F39A066}"/>
    <cellStyle name="Comma 24 8" xfId="6187" xr:uid="{6C2C63BC-8FFC-4D49-B4EE-6FB19333D63F}"/>
    <cellStyle name="Comma 25" xfId="878" xr:uid="{8BCE47B3-CEEC-473D-A70E-4361177E8824}"/>
    <cellStyle name="Comma 25 2" xfId="2348" xr:uid="{12765374-7B5C-4B3A-B023-AF24723783C5}"/>
    <cellStyle name="Comma 25 2 2" xfId="4260" xr:uid="{227FB15B-034B-4401-8727-4207B0535A9F}"/>
    <cellStyle name="Comma 25 2 2 2" xfId="5388" xr:uid="{B1623A38-A20E-40C1-A91B-6FE73FF8AA90}"/>
    <cellStyle name="Comma 25 2 2 3" xfId="11148" xr:uid="{D12ACC1C-3894-42A9-B830-D59EE9701B3C}"/>
    <cellStyle name="Comma 25 3" xfId="2510" xr:uid="{6EB11F45-052A-43CD-8C38-97C1F96156B7}"/>
    <cellStyle name="Comma 25 3 2" xfId="4360" xr:uid="{782166D9-8A92-4B0E-BFC3-0B18D9BE4F9C}"/>
    <cellStyle name="Comma 25 3 2 2" xfId="5467" xr:uid="{9657644F-D043-45ED-AD18-AFC7B88D23B4}"/>
    <cellStyle name="Comma 25 3 2 3" xfId="11215" xr:uid="{8036B92B-A4C7-4BBD-9FA3-BC4664436CA4}"/>
    <cellStyle name="Comma 25 4" xfId="1694" xr:uid="{F40B8EE4-7127-44B5-8A1D-E6F74397AC81}"/>
    <cellStyle name="Comma 25 4 2" xfId="9110" xr:uid="{0B3D9412-CC67-4724-978A-5BECA4C8FE8F}"/>
    <cellStyle name="Comma 25 5" xfId="9087" xr:uid="{EF80171A-BD3B-4DD9-8218-BAF108F095BE}"/>
    <cellStyle name="Comma 25 6" xfId="9320" xr:uid="{09DB23C2-AACC-44A9-B6E1-77087DF02C04}"/>
    <cellStyle name="Comma 25 7" xfId="9643" xr:uid="{BFF185D1-D504-457D-9606-B8D80AB52636}"/>
    <cellStyle name="Comma 26" xfId="879" xr:uid="{E397542A-B292-4884-BA26-C03A79DB59DF}"/>
    <cellStyle name="Comma 26 2" xfId="2332" xr:uid="{AAF11961-8AB6-42ED-B652-DD026A16E91C}"/>
    <cellStyle name="Comma 26 2 2" xfId="9057" xr:uid="{C718530B-1F7A-473C-8524-8E93A73780FF}"/>
    <cellStyle name="Comma 26 2 3" xfId="8521" xr:uid="{392F8DD9-3BD4-44EB-9BBE-5C7AC06E05AE}"/>
    <cellStyle name="Comma 26 3" xfId="2516" xr:uid="{7C94ADAE-15CD-4661-BE9D-5CA58170CAC7}"/>
    <cellStyle name="Comma 26 4" xfId="1877" xr:uid="{75F27E7E-6723-4F44-BF2B-20050AA70BB8}"/>
    <cellStyle name="Comma 26 4 2" xfId="9107" xr:uid="{FB132773-FD64-4E18-86E4-41D0BA358C8C}"/>
    <cellStyle name="Comma 26 5" xfId="9371" xr:uid="{C7F7578D-1226-4824-B383-4F2E2753E0EA}"/>
    <cellStyle name="Comma 26 6" xfId="8589" xr:uid="{73291BA2-3040-45A0-BB27-7DB972D8E6E5}"/>
    <cellStyle name="Comma 27" xfId="880" xr:uid="{708E00B1-72EE-469D-844E-2D705200DEE3}"/>
    <cellStyle name="Comma 27 2" xfId="2517" xr:uid="{2DB5F898-322A-4D45-825C-7B8D785F7227}"/>
    <cellStyle name="Comma 27 3" xfId="1872" xr:uid="{2B3FE0EC-D571-4220-BB75-BF6796522AA6}"/>
    <cellStyle name="Comma 27 4" xfId="7412" xr:uid="{B143EB4D-B3C0-46A7-969C-1230981CBA2F}"/>
    <cellStyle name="Comma 28" xfId="881" xr:uid="{64B3ECB6-8E5D-4AC4-9917-015B19516486}"/>
    <cellStyle name="Comma 28 2" xfId="2518" xr:uid="{76956538-51F1-47A6-9AA5-1D2CE8D8E297}"/>
    <cellStyle name="Comma 28 3" xfId="1871" xr:uid="{E0003B13-D94E-4BB7-A253-23CF87558693}"/>
    <cellStyle name="Comma 28 4" xfId="9398" xr:uid="{4910029F-F91B-4690-A312-0423D846E2EE}"/>
    <cellStyle name="Comma 29" xfId="882" xr:uid="{DA91353C-699F-40E2-BE99-FBD2FCE49383}"/>
    <cellStyle name="Comma 29 2" xfId="2522" xr:uid="{ABE238F8-07E0-4C9B-97F9-3FF8AF87E74C}"/>
    <cellStyle name="Comma 29 3" xfId="1875" xr:uid="{77CF0450-2EF7-4521-AF38-C6744D4007BB}"/>
    <cellStyle name="Comma 29 4" xfId="7664" xr:uid="{FA807499-93F0-4C73-8940-8EC4C4FE4EBA}"/>
    <cellStyle name="Comma 3" xfId="179" xr:uid="{3CFC6BA2-0E9A-42FD-980B-08372CFA81E7}"/>
    <cellStyle name="Comma 3 10" xfId="1407" xr:uid="{57DEDDAE-83ED-4620-8B46-AEE05F54F4B2}"/>
    <cellStyle name="Comma 3 10 2" xfId="2486" xr:uid="{F0F43489-E304-44BB-AF3C-855F4E173E46}"/>
    <cellStyle name="Comma 3 10 2 2" xfId="4725" xr:uid="{46295694-B0C7-4ABF-B2F2-7F82A3846469}"/>
    <cellStyle name="Comma 3 10 2 2 2" xfId="5459" xr:uid="{F9246A6A-C7DC-4513-9DD6-866590593D83}"/>
    <cellStyle name="Comma 3 10 2 2 3" xfId="11550" xr:uid="{B29CEFF0-2C3B-4C26-B982-C47C49F6CDC7}"/>
    <cellStyle name="Comma 3 10 2 3" xfId="10270" xr:uid="{ABB1AB50-7A41-4717-8F9F-C4BA063C0BA5}"/>
    <cellStyle name="Comma 3 10 3" xfId="4297" xr:uid="{CDD9DA83-3EA9-4025-B76B-81BAE329E8F4}"/>
    <cellStyle name="Comma 3 10 3 2" xfId="7525" xr:uid="{93878406-F7BA-4286-8AA9-97C0B73EC9D5}"/>
    <cellStyle name="Comma 3 10 3 3" xfId="11164" xr:uid="{1412CFCA-0647-4EDD-8B0D-0794EE3A2EAB}"/>
    <cellStyle name="Comma 3 10 4" xfId="9104" xr:uid="{DF98DBBA-62D4-4412-921E-A9BD40D4ACE9}"/>
    <cellStyle name="Comma 3 10 5" xfId="9543" xr:uid="{70C1206A-1DFC-47EE-82A8-268D323451B0}"/>
    <cellStyle name="Comma 3 10 6" xfId="5824" xr:uid="{11535AE1-EEEB-4C6C-8923-57AC3B56CFF0}"/>
    <cellStyle name="Comma 3 10 7" xfId="10803" xr:uid="{714A4A34-A015-4A3A-AECF-AE6B5F709C4E}"/>
    <cellStyle name="Comma 3 11" xfId="1943" xr:uid="{64972A13-BDBA-4B68-8B53-2563F5D36415}"/>
    <cellStyle name="Comma 3 11 2" xfId="4406" xr:uid="{2DD28506-A3B3-4C8D-B39F-90FE49BEE0E3}"/>
    <cellStyle name="Comma 3 11 2 2" xfId="5137" xr:uid="{42E886F1-EEF0-40C0-91EA-2A10FC347C40}"/>
    <cellStyle name="Comma 3 11 2 2 2" xfId="11707" xr:uid="{1104193C-0387-4939-840F-ABF543C36E86}"/>
    <cellStyle name="Comma 3 11 2 3" xfId="7950" xr:uid="{A8EB11A4-005D-46FE-8E8E-A7998D2A98DF}"/>
    <cellStyle name="Comma 3 11 2 4" xfId="11244" xr:uid="{011B6ECE-EA44-49F6-8D8D-2F2392302E9B}"/>
    <cellStyle name="Comma 3 11 3" xfId="6220" xr:uid="{6D64C906-EB2D-461C-8170-AC3A3AD1B469}"/>
    <cellStyle name="Comma 3 11 4" xfId="10542" xr:uid="{060BEE32-02A4-4599-BDED-A85C613706AB}"/>
    <cellStyle name="Comma 3 12" xfId="4402" xr:uid="{4B8C11CB-41E5-4C44-99BE-DD4A1FE69566}"/>
    <cellStyle name="Comma 3 2" xfId="180" xr:uid="{C6491C57-4AC8-49A3-B8B8-36644E19A048}"/>
    <cellStyle name="Comma 3 2 2" xfId="181" xr:uid="{483F3425-67AE-4FD3-B5FD-E2E6A61CF9EE}"/>
    <cellStyle name="Comma 3 2 2 10" xfId="2970" xr:uid="{5C85CAB0-A271-4EB0-9E0C-1DF806A1A6EB}"/>
    <cellStyle name="Comma 3 2 2 11" xfId="3180" xr:uid="{0315FA57-A5C7-43DA-A41B-C3C7B11A4216}"/>
    <cellStyle name="Comma 3 2 2 12" xfId="3284" xr:uid="{0A1B2F79-E52F-42E9-A2CA-962A3A52E962}"/>
    <cellStyle name="Comma 3 2 2 13" xfId="3391" xr:uid="{9C49196D-366F-460A-B854-F5A46D35DCF3}"/>
    <cellStyle name="Comma 3 2 2 2" xfId="182" xr:uid="{393C050E-3C8F-4367-B029-F8C88654CDDD}"/>
    <cellStyle name="Comma 3 2 2 2 10" xfId="3181" xr:uid="{8C1AEE90-FAB7-4D1F-B0D3-11D2F5EAE26B}"/>
    <cellStyle name="Comma 3 2 2 2 11" xfId="3285" xr:uid="{DE9D3CF9-4206-4F76-B7C6-0020AEB129D4}"/>
    <cellStyle name="Comma 3 2 2 2 12" xfId="3392" xr:uid="{B089933D-4A18-4F4C-A5A6-13AFFE9F590C}"/>
    <cellStyle name="Comma 3 2 2 2 2" xfId="884" xr:uid="{8FB57FD8-AA29-4194-A131-F6A9244E3346}"/>
    <cellStyle name="Comma 3 2 2 2 3" xfId="885" xr:uid="{C3BB62BF-8E42-4C24-936A-4119B0385DB6}"/>
    <cellStyle name="Comma 3 2 2 2 4" xfId="886" xr:uid="{A351CBE0-1B3B-433B-BC91-4DC4A019C719}"/>
    <cellStyle name="Comma 3 2 2 2 5" xfId="2619" xr:uid="{CC1FA23A-12DD-47DA-8B27-3A67F8ECD3C7}"/>
    <cellStyle name="Comma 3 2 2 2 6" xfId="2729" xr:uid="{6235A34D-D99B-4500-BE37-ECC892D57943}"/>
    <cellStyle name="Comma 3 2 2 2 7" xfId="2730" xr:uid="{E3F33457-47F0-45BB-9AC2-FC30D4B5B474}"/>
    <cellStyle name="Comma 3 2 2 2 8" xfId="2879" xr:uid="{726559A9-528C-487C-B4C9-7C2C59A3ABB7}"/>
    <cellStyle name="Comma 3 2 2 2 9" xfId="2971" xr:uid="{FAC54F21-620A-438D-B7A1-6E202D4EDED8}"/>
    <cellStyle name="Comma 3 2 2 3" xfId="887" xr:uid="{A75C3429-8D83-43A0-A1BD-44691752289B}"/>
    <cellStyle name="Comma 3 2 2 4" xfId="888" xr:uid="{A06C9EC4-FD64-416D-8046-B317F84334DC}"/>
    <cellStyle name="Comma 3 2 2 5" xfId="889" xr:uid="{664D739B-DD39-4191-8482-7CDF62E7C35D}"/>
    <cellStyle name="Comma 3 2 2 6" xfId="2620" xr:uid="{867A4735-24AC-48E8-9080-BD1CC66977C9}"/>
    <cellStyle name="Comma 3 2 2 7" xfId="2731" xr:uid="{33B2B30F-71E7-4243-8408-1ACB251D1BFD}"/>
    <cellStyle name="Comma 3 2 2 8" xfId="2732" xr:uid="{4F314E68-717D-4002-B0F3-4C6EE094DBA6}"/>
    <cellStyle name="Comma 3 2 2 9" xfId="2880" xr:uid="{B75FCF7F-C944-447E-9B45-5219725242F7}"/>
    <cellStyle name="Comma 3 2 3" xfId="183" xr:uid="{D69EFE30-10DA-47F6-BB6C-DD97A8FA3981}"/>
    <cellStyle name="Comma 3 2 3 10" xfId="3182" xr:uid="{1936FC54-D6A1-4249-9492-6C4E73EB46EE}"/>
    <cellStyle name="Comma 3 2 3 11" xfId="3286" xr:uid="{46E16611-A6AE-4FAA-9D15-07171410380C}"/>
    <cellStyle name="Comma 3 2 3 12" xfId="3393" xr:uid="{1731804F-4D6C-4462-AE9A-0CA12F700537}"/>
    <cellStyle name="Comma 3 2 3 2" xfId="890" xr:uid="{904FBF12-9FA5-4D64-A1E6-E5C75CFC7713}"/>
    <cellStyle name="Comma 3 2 3 3" xfId="891" xr:uid="{900C2379-8586-4A21-8824-A246A726517E}"/>
    <cellStyle name="Comma 3 2 3 4" xfId="892" xr:uid="{34863D8E-ED9A-4B27-B7E4-17EB6FD71CEA}"/>
    <cellStyle name="Comma 3 2 3 5" xfId="2621" xr:uid="{B73D380A-9D8E-46BB-8429-999E4D1F8AD9}"/>
    <cellStyle name="Comma 3 2 3 6" xfId="2733" xr:uid="{514EF7BF-9DB4-4379-B209-970720FAD6ED}"/>
    <cellStyle name="Comma 3 2 3 7" xfId="2734" xr:uid="{AC9B85A3-8A2E-4DD2-B034-1DC4CD02FDBC}"/>
    <cellStyle name="Comma 3 2 3 8" xfId="2881" xr:uid="{ED41273F-CA43-47B3-8DB3-8277BD334838}"/>
    <cellStyle name="Comma 3 2 3 9" xfId="2972" xr:uid="{304E9C87-F07F-4D13-8184-6718CFD24740}"/>
    <cellStyle name="Comma 3 2 4" xfId="184" xr:uid="{ECC3FD4E-1F7E-4D2E-A7E6-F3AE6C5BF105}"/>
    <cellStyle name="Comma 3 2 4 2" xfId="894" xr:uid="{C0CC6823-53A2-40E2-B706-D5C5D68D2893}"/>
    <cellStyle name="Comma 3 2 4 3" xfId="895" xr:uid="{FE784C3F-E649-4688-9C7F-8EC39625855B}"/>
    <cellStyle name="Comma 3 2 4 4" xfId="893" xr:uid="{3BD8F8F1-ED79-4309-A884-DE1A019CE840}"/>
    <cellStyle name="Comma 3 2 5" xfId="896" xr:uid="{7AC5F93E-7E6A-41AC-B032-1475E2768647}"/>
    <cellStyle name="Comma 3 2 6" xfId="1600" xr:uid="{2441D037-112C-4B31-9F8D-D6B730341809}"/>
    <cellStyle name="Comma 3 2 7" xfId="1421" xr:uid="{ECB92E5B-4801-469E-8F24-0D0E2BAB9A29}"/>
    <cellStyle name="Comma 3 3" xfId="185" xr:uid="{759CA09B-46C2-40B8-BFBF-F179456FD850}"/>
    <cellStyle name="Comma 3 3 2" xfId="186" xr:uid="{8A193BBE-2F2F-410E-870A-8A061279FC9F}"/>
    <cellStyle name="Comma 3 3 2 10" xfId="3183" xr:uid="{DB0689EB-DBE7-441F-9715-5603AD855E3D}"/>
    <cellStyle name="Comma 3 3 2 11" xfId="3287" xr:uid="{99A12783-302C-4761-BAA9-BEB313CB3669}"/>
    <cellStyle name="Comma 3 3 2 12" xfId="3394" xr:uid="{5085B0CA-EA27-493C-9032-44294B2585B9}"/>
    <cellStyle name="Comma 3 3 2 2" xfId="632" xr:uid="{C4074761-AC46-4B75-B534-16C60A72D478}"/>
    <cellStyle name="Comma 3 3 2 2 2" xfId="1751" xr:uid="{5CE601E5-525A-4FD7-9C90-8ECD8B4A903B}"/>
    <cellStyle name="Comma 3 3 2 2 2 2" xfId="2154" xr:uid="{A1970BDA-FC2F-4C59-8AF0-A9DE34521F59}"/>
    <cellStyle name="Comma 3 3 2 2 2 2 2" xfId="5311" xr:uid="{8C98028E-08D2-4856-B1D2-EC8226E07BF6}"/>
    <cellStyle name="Comma 3 3 2 2 2 2 2 2" xfId="8161" xr:uid="{1E8E4169-1182-40D6-82F6-C47D8302E458}"/>
    <cellStyle name="Comma 3 3 2 2 2 2 3" xfId="6430" xr:uid="{8EFEE58C-5370-420F-B3E5-7525FC19868E}"/>
    <cellStyle name="Comma 3 3 2 2 2 2 4" xfId="6884" xr:uid="{779893CE-75CA-4C31-9844-6218F852F660}"/>
    <cellStyle name="Comma 3 3 2 2 2 3" xfId="5044" xr:uid="{D755861E-9C55-426C-B6C2-DDD1058B33F5}"/>
    <cellStyle name="Comma 3 3 2 2 2 3 2" xfId="7779" xr:uid="{42BBDA49-5A5D-45BE-B817-D91D3F6C1F15}"/>
    <cellStyle name="Comma 3 3 2 2 2 4" xfId="6080" xr:uid="{5CD13F45-2FEF-427B-93B6-684A05571E3C}"/>
    <cellStyle name="Comma 3 3 2 2 2 5" xfId="10296" xr:uid="{7B55A581-2110-43F9-A830-C14094236A1A}"/>
    <cellStyle name="Comma 3 3 2 2 3" xfId="2005" xr:uid="{9DB1953C-D7E1-4673-BDE4-54CF396617E1}"/>
    <cellStyle name="Comma 3 3 2 2 3 2" xfId="5196" xr:uid="{28E71ADE-3D27-420C-9829-D7FB67AFDB7B}"/>
    <cellStyle name="Comma 3 3 2 2 3 2 2" xfId="8012" xr:uid="{D8391A0F-EFD2-4CC3-B1E5-A97978E6ED1C}"/>
    <cellStyle name="Comma 3 3 2 2 3 3" xfId="6282" xr:uid="{364CA3CB-0FE3-4875-A6B3-73716923401F}"/>
    <cellStyle name="Comma 3 3 2 2 3 4" xfId="10544" xr:uid="{B2B5ED21-36EA-4B3E-921C-42D30EA05AD9}"/>
    <cellStyle name="Comma 3 3 2 2 4" xfId="2566" xr:uid="{5940DCFF-4534-4F69-8911-3D98B0FBFABF}"/>
    <cellStyle name="Comma 3 3 2 2 5" xfId="1522" xr:uid="{B24A1FAE-BD78-4923-B7E7-6074A60827CD}"/>
    <cellStyle name="Comma 3 3 2 2 5 2" xfId="4897" xr:uid="{B4315FB7-4BA4-418D-BE89-18B18EC9785D}"/>
    <cellStyle name="Comma 3 3 2 2 5 2 2" xfId="11647" xr:uid="{D7BD882D-2A21-4B82-9AC5-640302DF92D8}"/>
    <cellStyle name="Comma 3 3 2 2 5 3" xfId="7598" xr:uid="{C8F3A353-CFF4-426A-95E3-54D27723903A}"/>
    <cellStyle name="Comma 3 3 2 2 5 4" xfId="5663" xr:uid="{3F146376-EDE3-41D8-ACDF-169AA9679686}"/>
    <cellStyle name="Comma 3 3 2 2 6" xfId="9277" xr:uid="{F37FB256-C784-471F-AE64-1BC06D780CB0}"/>
    <cellStyle name="Comma 3 3 2 2 7" xfId="9188" xr:uid="{19DE7EC3-F4F8-41A2-B396-99714C5BA274}"/>
    <cellStyle name="Comma 3 3 2 2 8" xfId="5903" xr:uid="{A24D9C68-E864-4C80-BA4B-CEFA027D5D41}"/>
    <cellStyle name="Comma 3 3 2 3" xfId="897" xr:uid="{B28DB263-72F3-4E8F-9568-214E55150E7E}"/>
    <cellStyle name="Comma 3 3 2 3 2" xfId="1787" xr:uid="{8AE27ECB-9CDB-4EF4-983C-C82805EE09C7}"/>
    <cellStyle name="Comma 3 3 2 3 2 2" xfId="2190" xr:uid="{AB8D7974-FA6D-4AB7-B335-DA670023BDD7}"/>
    <cellStyle name="Comma 3 3 2 3 2 2 2" xfId="5346" xr:uid="{B77C8268-C013-463E-9584-360C9395928E}"/>
    <cellStyle name="Comma 3 3 2 3 2 2 2 2" xfId="8197" xr:uid="{8A733B90-B538-40F0-98DB-6357D6E8073A}"/>
    <cellStyle name="Comma 3 3 2 3 2 2 3" xfId="6466" xr:uid="{2A2BDC0A-7D22-451D-89AA-04903AC11684}"/>
    <cellStyle name="Comma 3 3 2 3 2 2 4" xfId="5724" xr:uid="{2D05EED1-6409-4589-BD45-467431DC2D4C}"/>
    <cellStyle name="Comma 3 3 2 3 2 3" xfId="5077" xr:uid="{91860045-22EF-43DB-80DA-4D0BDA1F58C0}"/>
    <cellStyle name="Comma 3 3 2 3 2 3 2" xfId="7815" xr:uid="{79AC83D2-8A40-4A1F-8FD5-3268771A59E0}"/>
    <cellStyle name="Comma 3 3 2 3 2 4" xfId="6116" xr:uid="{B20B2D6F-296E-49B7-981D-3CAB1DC254EF}"/>
    <cellStyle name="Comma 3 3 2 3 2 5" xfId="5841" xr:uid="{9F869961-61F3-4C50-9EB8-E7D0238FA1B4}"/>
    <cellStyle name="Comma 3 3 2 3 3" xfId="2041" xr:uid="{4A5AFDFD-CE6A-4A18-A18C-1AF2A55655D7}"/>
    <cellStyle name="Comma 3 3 2 3 3 2" xfId="5231" xr:uid="{CCE567EC-A6EB-4413-808C-145C45402506}"/>
    <cellStyle name="Comma 3 3 2 3 3 2 2" xfId="8048" xr:uid="{606921E7-6FCA-43E9-9F60-9262F5EC0672}"/>
    <cellStyle name="Comma 3 3 2 3 3 3" xfId="6318" xr:uid="{77E1E5F2-362D-4127-8606-1C55071CFC09}"/>
    <cellStyle name="Comma 3 3 2 3 3 4" xfId="10046" xr:uid="{496DF979-E9BD-4989-A5F1-71DBCB48A3AC}"/>
    <cellStyle name="Comma 3 3 2 3 4" xfId="2584" xr:uid="{BC751256-BF69-4364-B50E-26C0D13E625C}"/>
    <cellStyle name="Comma 3 3 2 3 5" xfId="1559" xr:uid="{1524822D-708C-438E-8D74-D5EAEFE36127}"/>
    <cellStyle name="Comma 3 3 2 3 5 2" xfId="4931" xr:uid="{25858F62-A1CC-4967-BB19-BA070C4D2EDC}"/>
    <cellStyle name="Comma 3 3 2 3 5 2 2" xfId="11656" xr:uid="{D070E750-BFFB-416D-A106-9D064EDBD6F4}"/>
    <cellStyle name="Comma 3 3 2 3 5 3" xfId="7634" xr:uid="{673C7579-8FBA-497B-B0DD-49B6DDD3CACD}"/>
    <cellStyle name="Comma 3 3 2 3 5 4" xfId="6945" xr:uid="{F03C7269-B9AB-44CF-BCE6-C8CDE99565F5}"/>
    <cellStyle name="Comma 3 3 2 3 6" xfId="9292" xr:uid="{703FD217-71BD-43B4-83DC-68EA147EAC1C}"/>
    <cellStyle name="Comma 3 3 2 3 7" xfId="8748" xr:uid="{63D9D168-DCC2-489B-B45F-C065E6E7B37B}"/>
    <cellStyle name="Comma 3 3 2 3 8" xfId="5939" xr:uid="{4EC25BB4-A614-4C49-B51E-F1DAD39A25D5}"/>
    <cellStyle name="Comma 3 3 2 4" xfId="898" xr:uid="{E76EBCA5-E65E-444F-9EAC-9AEB0394D467}"/>
    <cellStyle name="Comma 3 3 2 5" xfId="1715" xr:uid="{18238746-10D5-41C8-8785-56C66E734F78}"/>
    <cellStyle name="Comma 3 3 2 5 2" xfId="2118" xr:uid="{2B07D749-FF46-4D62-9873-FCF149CB7544}"/>
    <cellStyle name="Comma 3 3 2 5 2 2" xfId="5278" xr:uid="{E710A576-3458-446F-8869-54176A8D7349}"/>
    <cellStyle name="Comma 3 3 2 5 2 2 2" xfId="8125" xr:uid="{EFB883E7-D287-41B2-A460-8684437C1315}"/>
    <cellStyle name="Comma 3 3 2 5 2 3" xfId="6394" xr:uid="{57CB202B-C1AB-424F-B1C9-DF1C65A76ED4}"/>
    <cellStyle name="Comma 3 3 2 5 2 4" xfId="10182" xr:uid="{1DDE8C9A-776D-4B9E-90BD-80363D3F8005}"/>
    <cellStyle name="Comma 3 3 2 5 3" xfId="2622" xr:uid="{9AC0F37F-E92B-488E-B9AF-5B126E122EB3}"/>
    <cellStyle name="Comma 3 3 2 5 4" xfId="5011" xr:uid="{672B3E11-A35D-4C3D-8FFC-E5A8991CD631}"/>
    <cellStyle name="Comma 3 3 2 5 4 2" xfId="7743" xr:uid="{32BE909F-2C86-4B81-A495-DD60EF453E3A}"/>
    <cellStyle name="Comma 3 3 2 5 5" xfId="9325" xr:uid="{A3BAED7D-1D13-4689-875B-E84E3773E6F7}"/>
    <cellStyle name="Comma 3 3 2 5 6" xfId="9509" xr:uid="{CCF13419-3560-4BB7-BC5A-BBE9DF6B9314}"/>
    <cellStyle name="Comma 3 3 2 5 7" xfId="6044" xr:uid="{5BE8FC83-C3B7-4A7B-99A1-B51B04424A38}"/>
    <cellStyle name="Comma 3 3 2 5 8" xfId="6161" xr:uid="{F2AD0CE5-3D9E-42C2-BACA-635364A8DBCA}"/>
    <cellStyle name="Comma 3 3 2 6" xfId="1478" xr:uid="{217FE344-E1E7-43C7-923F-10658763ECF7}"/>
    <cellStyle name="Comma 3 3 2 6 2" xfId="2735" xr:uid="{372070BE-1167-47C5-BAB7-B6C8C06DF33A}"/>
    <cellStyle name="Comma 3 3 2 6 3" xfId="4861" xr:uid="{57F95C69-C343-49BD-8EC9-8BBC312B68FA}"/>
    <cellStyle name="Comma 3 3 2 6 3 2" xfId="7561" xr:uid="{58EACB69-B74D-4E74-8C05-9478188C46D1}"/>
    <cellStyle name="Comma 3 3 2 6 4" xfId="9264" xr:uid="{0F659832-CE1C-4AF9-B63B-1E2D2DDC48CD}"/>
    <cellStyle name="Comma 3 3 2 6 5" xfId="8424" xr:uid="{5D8AF96A-2B8E-4348-BC51-28B50F6EA934}"/>
    <cellStyle name="Comma 3 3 2 6 6" xfId="5865" xr:uid="{47F430F7-D997-4CC0-A475-2F49C0215BD8}"/>
    <cellStyle name="Comma 3 3 2 6 7" xfId="10873" xr:uid="{C3ABEEA0-4E88-4A00-B8C1-63EDC0998786}"/>
    <cellStyle name="Comma 3 3 2 7" xfId="1969" xr:uid="{9F73265D-02F1-4C0F-88FF-FBD22C6FBE24}"/>
    <cellStyle name="Comma 3 3 2 7 2" xfId="2736" xr:uid="{1ECD45CD-364F-43F0-9178-8E3CDFE41F0A}"/>
    <cellStyle name="Comma 3 3 2 7 3" xfId="5162" xr:uid="{30D9F73B-A8EC-4939-AD3A-F4337F4682D8}"/>
    <cellStyle name="Comma 3 3 2 7 3 2" xfId="7976" xr:uid="{EB878721-93F8-44B3-8572-05E8D1A5279B}"/>
    <cellStyle name="Comma 3 3 2 7 4" xfId="9394" xr:uid="{F57AB47D-DFDE-4960-AE66-D0025A5C9656}"/>
    <cellStyle name="Comma 3 3 2 7 5" xfId="8570" xr:uid="{F78FA5BF-CBDB-4240-884E-876468B4618B}"/>
    <cellStyle name="Comma 3 3 2 7 6" xfId="6246" xr:uid="{7D16E441-2DD7-4BC4-B4F5-47C442BE5F88}"/>
    <cellStyle name="Comma 3 3 2 7 7" xfId="6899" xr:uid="{08343D56-ED58-4DD6-8D3D-052D5BD85551}"/>
    <cellStyle name="Comma 3 3 2 8" xfId="2882" xr:uid="{95123A06-9602-4982-B479-1FF8176B8966}"/>
    <cellStyle name="Comma 3 3 2 9" xfId="2973" xr:uid="{8743C338-E9B8-47BF-99C2-15B760DB3D1E}"/>
    <cellStyle name="Comma 3 3 3" xfId="631" xr:uid="{CFD79E09-B61A-4D4E-BABF-E8E0C6C29565}"/>
    <cellStyle name="Comma 3 3 3 2" xfId="1734" xr:uid="{F2272EF0-A859-404B-9A73-A1211A7A0EA5}"/>
    <cellStyle name="Comma 3 3 3 2 2" xfId="2137" xr:uid="{018A8C3C-57E6-4132-BBB9-8E2F29A9FDFD}"/>
    <cellStyle name="Comma 3 3 3 2 2 2" xfId="5295" xr:uid="{888B7042-E838-48BC-AE88-98417A0A4C2C}"/>
    <cellStyle name="Comma 3 3 3 2 2 2 2" xfId="8144" xr:uid="{9596591F-7EE7-4263-9F86-52EEBE0BB784}"/>
    <cellStyle name="Comma 3 3 3 2 2 3" xfId="6413" xr:uid="{B446F3E2-0D80-4FD1-9128-0F395DDA38B6}"/>
    <cellStyle name="Comma 3 3 3 2 2 4" xfId="10090" xr:uid="{138BA717-4AAA-403D-A662-13DD98499DFB}"/>
    <cellStyle name="Comma 3 3 3 2 3" xfId="5028" xr:uid="{632EBC03-48C2-49BD-90FC-44E88137C132}"/>
    <cellStyle name="Comma 3 3 3 2 3 2" xfId="7762" xr:uid="{DEE4BCF6-9AC2-483C-BCAC-1862EE8561BC}"/>
    <cellStyle name="Comma 3 3 3 2 4" xfId="6063" xr:uid="{B99488E6-F7AC-4C91-AB0F-70A69666B123}"/>
    <cellStyle name="Comma 3 3 3 2 5" xfId="10273" xr:uid="{4FF47FD6-48B4-4ACE-B983-6500BDDC80DE}"/>
    <cellStyle name="Comma 3 3 3 3" xfId="1988" xr:uid="{C1E26AF0-7712-4EF6-B71C-8D5C84950BD1}"/>
    <cellStyle name="Comma 3 3 3 3 2" xfId="5180" xr:uid="{07BB246C-0085-4831-B483-9D437507E4A1}"/>
    <cellStyle name="Comma 3 3 3 3 2 2" xfId="7995" xr:uid="{CA145103-9C6B-492C-B268-B6387D6BDB7B}"/>
    <cellStyle name="Comma 3 3 3 3 3" xfId="6265" xr:uid="{9D280D8F-12B0-4D9F-A083-95CDD2678976}"/>
    <cellStyle name="Comma 3 3 3 3 4" xfId="5773" xr:uid="{459DA374-C0E1-4488-9A05-FECA37BEA6A4}"/>
    <cellStyle name="Comma 3 3 3 4" xfId="1505" xr:uid="{45F57F32-1EA9-47C1-AFDB-24539BA52611}"/>
    <cellStyle name="Comma 3 3 3 4 2" xfId="4882" xr:uid="{A6EB1210-AB42-48A7-B8A4-4A0BA80970E2}"/>
    <cellStyle name="Comma 3 3 3 4 2 2" xfId="11643" xr:uid="{EDF8B474-3440-4EE8-88A7-7A00230396D8}"/>
    <cellStyle name="Comma 3 3 3 4 3" xfId="7581" xr:uid="{7C96C7E4-26BB-4238-BF73-F71E90B164D6}"/>
    <cellStyle name="Comma 3 3 3 4 4" xfId="5746" xr:uid="{6738B89B-6CB8-4DE1-8FE6-A07BEF409353}"/>
    <cellStyle name="Comma 3 3 3 5" xfId="5886" xr:uid="{747EA98C-2025-4749-A34D-244A4A8E176B}"/>
    <cellStyle name="Comma 3 3 4" xfId="1542" xr:uid="{70D91507-424D-48B5-9728-417C12021402}"/>
    <cellStyle name="Comma 3 3 4 2" xfId="1770" xr:uid="{91ED62D8-43FE-4CDE-B737-1C58B19B8614}"/>
    <cellStyle name="Comma 3 3 4 2 2" xfId="2173" xr:uid="{BEEDCCA7-3A35-42D2-B575-FB64CB7A5C06}"/>
    <cellStyle name="Comma 3 3 4 2 2 2" xfId="5330" xr:uid="{165548C3-01CD-4805-94CB-FB80A57DA1EF}"/>
    <cellStyle name="Comma 3 3 4 2 2 2 2" xfId="8180" xr:uid="{1D0D5C35-5863-424A-B65A-7FF16F3ABCE3}"/>
    <cellStyle name="Comma 3 3 4 2 2 3" xfId="6449" xr:uid="{1E2B409C-56C3-49A1-A127-EF10B6F5F153}"/>
    <cellStyle name="Comma 3 3 4 2 2 4" xfId="6966" xr:uid="{CBB1EB69-EB0A-4904-9485-B182A45246F0}"/>
    <cellStyle name="Comma 3 3 4 2 3" xfId="5060" xr:uid="{F67B9429-CDC4-42E4-A23E-DD7482F810E6}"/>
    <cellStyle name="Comma 3 3 4 2 3 2" xfId="7798" xr:uid="{4E83977C-A770-4BD2-AB88-5D38E805CB6A}"/>
    <cellStyle name="Comma 3 3 4 2 4" xfId="6099" xr:uid="{DFC7820A-0C25-44BD-931B-F4EE0CE5B84F}"/>
    <cellStyle name="Comma 3 3 4 2 5" xfId="5845" xr:uid="{A2FC97ED-B16C-4BE1-B483-C8AB4E5B163B}"/>
    <cellStyle name="Comma 3 3 4 3" xfId="2024" xr:uid="{297786ED-D14B-4B11-B090-45442D814E39}"/>
    <cellStyle name="Comma 3 3 4 3 2" xfId="5215" xr:uid="{1EDF6028-520E-49E5-8221-1E39E90A805F}"/>
    <cellStyle name="Comma 3 3 4 3 2 2" xfId="8031" xr:uid="{F4FD88DA-0221-45DD-A702-95C640CAE680}"/>
    <cellStyle name="Comma 3 3 4 3 3" xfId="6301" xr:uid="{DC2C5DCD-9DA3-41AF-8288-A03C22D68879}"/>
    <cellStyle name="Comma 3 3 4 3 4" xfId="10102" xr:uid="{9358DF73-472F-4BCA-B013-7620096DAA92}"/>
    <cellStyle name="Comma 3 3 4 4" xfId="4914" xr:uid="{8B0B7BBB-171E-4DCD-9508-30919CC56BE1}"/>
    <cellStyle name="Comma 3 3 4 4 2" xfId="7617" xr:uid="{5077115E-4907-494F-A9EE-BBDCC1AC0C66}"/>
    <cellStyle name="Comma 3 3 4 5" xfId="5922" xr:uid="{E89F6285-13AF-43DA-A781-BDF084FC9CBF}"/>
    <cellStyle name="Comma 3 3 4 6" xfId="6858" xr:uid="{23F89CFE-E964-4338-8C3F-306316FA6061}"/>
    <cellStyle name="Comma 3 3 5" xfId="1601" xr:uid="{53DC7993-4653-4E64-90BA-8EA922C384C8}"/>
    <cellStyle name="Comma 3 3 6" xfId="1698" xr:uid="{620E1B49-D296-4B2A-8749-30AEDB41C892}"/>
    <cellStyle name="Comma 3 3 6 2" xfId="2101" xr:uid="{2F023C49-A4BC-4DDC-A814-5283FEB58104}"/>
    <cellStyle name="Comma 3 3 6 2 2" xfId="5262" xr:uid="{622FFCE9-DC60-4609-AAC9-9484AB5CB3B0}"/>
    <cellStyle name="Comma 3 3 6 2 2 2" xfId="8108" xr:uid="{14CB5858-46C0-4B04-9B11-410E65A612AE}"/>
    <cellStyle name="Comma 3 3 6 2 3" xfId="6377" xr:uid="{218D9BDB-1C91-4F32-9593-6E65E59087CB}"/>
    <cellStyle name="Comma 3 3 6 2 4" xfId="10451" xr:uid="{62710115-F658-4583-B00C-A29E2D4680B9}"/>
    <cellStyle name="Comma 3 3 6 3" xfId="4995" xr:uid="{0DFA4A16-3152-495B-B695-B074D30FE7A7}"/>
    <cellStyle name="Comma 3 3 6 3 2" xfId="7726" xr:uid="{A67ECB86-4E47-424B-9475-B6C88A0B11F6}"/>
    <cellStyle name="Comma 3 3 6 4" xfId="6027" xr:uid="{C34777AA-17D8-44E6-BA9F-092427F8A298}"/>
    <cellStyle name="Comma 3 3 6 5" xfId="10373" xr:uid="{FAE5A383-36B6-44CC-9C83-743970C961D5}"/>
    <cellStyle name="Comma 3 3 7" xfId="1459" xr:uid="{B79493A4-8129-470B-95A3-E80F03ED9333}"/>
    <cellStyle name="Comma 3 3 7 2" xfId="4844" xr:uid="{22167AB9-546F-4715-A6D8-BB1917F40EFE}"/>
    <cellStyle name="Comma 3 3 7 2 2" xfId="7544" xr:uid="{9D8CEC78-E399-49F7-9416-87665CD49902}"/>
    <cellStyle name="Comma 3 3 7 3" xfId="5847" xr:uid="{14BCCD9B-9585-4E2B-9687-3E0D3D20236A}"/>
    <cellStyle name="Comma 3 3 7 4" xfId="10436" xr:uid="{095F7559-C1D7-4A8B-B587-8E755B962E28}"/>
    <cellStyle name="Comma 3 3 8" xfId="1952" xr:uid="{EBA308A5-0E83-4E5D-938E-ED4959244115}"/>
    <cellStyle name="Comma 3 3 8 2" xfId="5146" xr:uid="{D23F3592-721B-4EA4-AD05-5B0A2ABAA259}"/>
    <cellStyle name="Comma 3 3 8 2 2" xfId="7959" xr:uid="{547CB580-6B68-4852-8375-C7C0CB436B95}"/>
    <cellStyle name="Comma 3 3 8 3" xfId="6229" xr:uid="{9B58AE0E-EFBF-4AA8-8377-5BA5AA82C20C}"/>
    <cellStyle name="Comma 3 3 8 4" xfId="9990" xr:uid="{125D4A47-90D6-4722-9E2B-DAC172F55F86}"/>
    <cellStyle name="Comma 3 4" xfId="187" xr:uid="{F11E85EA-3BF3-4026-935C-918A052F3DFF}"/>
    <cellStyle name="Comma 3 4 2" xfId="1513" xr:uid="{F7D60F28-97D7-4098-9558-64E6900EEF38}"/>
    <cellStyle name="Comma 3 4 2 2" xfId="1742" xr:uid="{688B54F9-0129-4CA5-8DF6-52AC4CEA57A9}"/>
    <cellStyle name="Comma 3 4 2 2 2" xfId="2145" xr:uid="{2C83BC38-0761-47DB-B2BC-14A7469368BD}"/>
    <cellStyle name="Comma 3 4 2 2 2 2" xfId="5302" xr:uid="{3D4ED8E7-B467-43D1-B04E-D41F51DAFADF}"/>
    <cellStyle name="Comma 3 4 2 2 2 2 2" xfId="8152" xr:uid="{712D152C-37E5-4CAD-8469-045DA220C30C}"/>
    <cellStyle name="Comma 3 4 2 2 2 3" xfId="6421" xr:uid="{F33F1D45-3815-49B4-9B39-F454E45CB96A}"/>
    <cellStyle name="Comma 3 4 2 2 2 4" xfId="10134" xr:uid="{C1C5FBD3-E698-45D0-B5C4-9ABCCA84D450}"/>
    <cellStyle name="Comma 3 4 2 2 3" xfId="5035" xr:uid="{2C20F5FA-638F-4455-9679-3961F405FB0F}"/>
    <cellStyle name="Comma 3 4 2 2 3 2" xfId="7770" xr:uid="{81F755F6-0864-4AB6-B701-E42814A7F933}"/>
    <cellStyle name="Comma 3 4 2 2 4" xfId="6071" xr:uid="{61E5128D-62E2-4A03-A1C4-C007E102D36E}"/>
    <cellStyle name="Comma 3 4 2 2 5" xfId="7068" xr:uid="{9FC2E752-258A-4181-855D-05F92EE076E8}"/>
    <cellStyle name="Comma 3 4 2 3" xfId="1996" xr:uid="{A8C5EC4A-5E9E-4896-A26E-B197F9AC72EC}"/>
    <cellStyle name="Comma 3 4 2 3 2" xfId="5187" xr:uid="{E0A13134-FF8B-41EC-8D61-4A0FCEF7EAFD}"/>
    <cellStyle name="Comma 3 4 2 3 2 2" xfId="8003" xr:uid="{E7E2CD29-FC53-48D2-988A-80D592AE468E}"/>
    <cellStyle name="Comma 3 4 2 3 3" xfId="6273" xr:uid="{423D0EF9-556C-46BE-95F5-981CCF5D541D}"/>
    <cellStyle name="Comma 3 4 2 3 4" xfId="10520" xr:uid="{2F3C0BDB-5265-4211-8EBA-C914397C8DEC}"/>
    <cellStyle name="Comma 3 4 2 4" xfId="4889" xr:uid="{E3B7E0E5-AA5F-418E-BFFE-EB4391697EEF}"/>
    <cellStyle name="Comma 3 4 2 4 2" xfId="7589" xr:uid="{D7078DC6-ECE1-4AB6-B21C-B2449B75211E}"/>
    <cellStyle name="Comma 3 4 2 5" xfId="5894" xr:uid="{8FCF5EEF-A0EA-4B81-A222-A5C2FDD78C40}"/>
    <cellStyle name="Comma 3 4 2 6" xfId="10856" xr:uid="{4CF42D16-0277-4286-B5E7-205CEF88FC2B}"/>
    <cellStyle name="Comma 3 4 3" xfId="1550" xr:uid="{D27FFF8E-A049-43F1-A945-3D8CF84C3490}"/>
    <cellStyle name="Comma 3 4 3 2" xfId="1778" xr:uid="{50E9A329-8779-4CF5-9972-EEE74681963A}"/>
    <cellStyle name="Comma 3 4 3 2 2" xfId="2181" xr:uid="{737AB1D8-C7D4-4EDD-9813-1858B16FC1DD}"/>
    <cellStyle name="Comma 3 4 3 2 2 2" xfId="5337" xr:uid="{0452D8D7-4F76-48E2-9F0A-AC3C15CD70B3}"/>
    <cellStyle name="Comma 3 4 3 2 2 2 2" xfId="8188" xr:uid="{461E0C49-2A67-4320-8707-2F4A177E7A54}"/>
    <cellStyle name="Comma 3 4 3 2 2 3" xfId="6457" xr:uid="{907C2BC4-4EF7-4C92-8B07-AD2E122B6249}"/>
    <cellStyle name="Comma 3 4 3 2 2 4" xfId="10117" xr:uid="{96533BDE-C4FA-41A7-8D54-F3365ECD8FD1}"/>
    <cellStyle name="Comma 3 4 3 2 3" xfId="5068" xr:uid="{F79815E8-57E8-40C7-AD6D-32CE3DD89814}"/>
    <cellStyle name="Comma 3 4 3 2 3 2" xfId="7806" xr:uid="{7AEB65FE-428E-4BA6-AC1E-24670C2C748D}"/>
    <cellStyle name="Comma 3 4 3 2 4" xfId="6107" xr:uid="{B2042804-A647-4CE4-A995-A4DBACD06FD7}"/>
    <cellStyle name="Comma 3 4 3 2 5" xfId="5730" xr:uid="{7F9CF791-E40B-4BD5-9F32-0559C8C21531}"/>
    <cellStyle name="Comma 3 4 3 3" xfId="2032" xr:uid="{988BAC7E-0A26-4CEC-B988-56904A79476E}"/>
    <cellStyle name="Comma 3 4 3 3 2" xfId="5222" xr:uid="{060BA86B-CC82-4628-BE4E-B6190AD97087}"/>
    <cellStyle name="Comma 3 4 3 3 2 2" xfId="8039" xr:uid="{57F1A505-70E6-4C63-8828-BC0494297443}"/>
    <cellStyle name="Comma 3 4 3 3 3" xfId="6309" xr:uid="{BF3B0577-F006-4211-9ECA-88A203A70843}"/>
    <cellStyle name="Comma 3 4 3 3 4" xfId="10232" xr:uid="{CA7CC4A4-C683-426C-A4A5-24D82B076CA7}"/>
    <cellStyle name="Comma 3 4 3 4" xfId="4922" xr:uid="{70CA6D81-F233-46BC-9CE6-FDB4ECEF5A5D}"/>
    <cellStyle name="Comma 3 4 3 4 2" xfId="7625" xr:uid="{78706F6E-4E24-416D-80B4-B04A58FC6FBF}"/>
    <cellStyle name="Comma 3 4 3 5" xfId="5930" xr:uid="{4823FFAE-FF8C-4CA9-9FFC-A1E04082F531}"/>
    <cellStyle name="Comma 3 4 3 6" xfId="7107" xr:uid="{951C8E45-4BD9-4784-A6DA-69A84803ADF8}"/>
    <cellStyle name="Comma 3 4 4" xfId="1602" xr:uid="{16030475-8F18-41A4-92D8-5AF8347B9D82}"/>
    <cellStyle name="Comma 3 4 5" xfId="1706" xr:uid="{8FEED72E-B722-4654-8F7F-6B5E97956174}"/>
    <cellStyle name="Comma 3 4 5 2" xfId="2109" xr:uid="{B217880B-20A5-4814-A4E0-174C7AE684ED}"/>
    <cellStyle name="Comma 3 4 5 2 2" xfId="5269" xr:uid="{3A2DC680-6F38-4ABB-BC1F-520B8D71B2B1}"/>
    <cellStyle name="Comma 3 4 5 2 2 2" xfId="8116" xr:uid="{E1A3DF1C-6106-483B-92E1-E582FEC1C9EB}"/>
    <cellStyle name="Comma 3 4 5 2 3" xfId="6385" xr:uid="{06B2BBBE-FA35-4E83-9D50-C65E794CAE2E}"/>
    <cellStyle name="Comma 3 4 5 2 4" xfId="6777" xr:uid="{5B08809D-FE61-46DC-853D-2B2DAFF7435E}"/>
    <cellStyle name="Comma 3 4 5 3" xfId="5002" xr:uid="{B2CCA801-6AAA-4B76-8AD3-D2DB09647465}"/>
    <cellStyle name="Comma 3 4 5 3 2" xfId="7734" xr:uid="{0AA9550E-E903-447A-8FC7-21F10503A2E2}"/>
    <cellStyle name="Comma 3 4 5 4" xfId="6035" xr:uid="{7AF476FF-C1D3-408E-99B4-04736FB9364F}"/>
    <cellStyle name="Comma 3 4 5 5" xfId="7049" xr:uid="{BBA4575B-A887-48AD-99B8-AB2D6B1E618E}"/>
    <cellStyle name="Comma 3 4 6" xfId="1468" xr:uid="{7053BE38-6F27-4370-A3F8-D1BEBC871DD2}"/>
    <cellStyle name="Comma 3 4 6 2" xfId="4852" xr:uid="{E1C98CE8-D843-477B-AB31-64FA3C116F7B}"/>
    <cellStyle name="Comma 3 4 6 2 2" xfId="7552" xr:uid="{342A794C-0CAE-4054-BB89-AA8561C3881F}"/>
    <cellStyle name="Comma 3 4 6 3" xfId="5855" xr:uid="{5F37A424-9CE3-4692-9485-76DFA52A66C9}"/>
    <cellStyle name="Comma 3 4 6 4" xfId="5719" xr:uid="{C7C831FA-425A-4D14-B208-0C3062FB90C3}"/>
    <cellStyle name="Comma 3 4 7" xfId="1960" xr:uid="{F8464F90-A1B0-43F7-8664-42767556A29F}"/>
    <cellStyle name="Comma 3 4 7 2" xfId="5153" xr:uid="{C1818B3A-8FC2-4FC9-8588-6B154A93D8E3}"/>
    <cellStyle name="Comma 3 4 7 2 2" xfId="7967" xr:uid="{20AC9112-86C6-41F7-96F2-37EB21E65D5B}"/>
    <cellStyle name="Comma 3 4 7 3" xfId="6237" xr:uid="{10E1FBCE-4007-45C1-8E1C-7D3E4808877C}"/>
    <cellStyle name="Comma 3 4 7 4" xfId="9372" xr:uid="{834817DE-AA5A-4615-9770-04CEA8C4DD41}"/>
    <cellStyle name="Comma 3 5" xfId="188" xr:uid="{29797DC9-0764-496B-825C-087FD4B42BC1}"/>
    <cellStyle name="Comma 3 5 2" xfId="633" xr:uid="{24E2D0EC-8007-4528-A94E-786D39CC200F}"/>
    <cellStyle name="Comma 3 5 2 2" xfId="899" xr:uid="{B178EA6D-3271-4DBC-BBAA-55998CF93D92}"/>
    <cellStyle name="Comma 3 5 2 2 2" xfId="2200" xr:uid="{FCBF0BD5-64B0-4DBA-A89C-92363B339AFD}"/>
    <cellStyle name="Comma 3 5 2 2 2 2" xfId="5356" xr:uid="{B4966C75-70A8-4D00-B62E-DF1A60A66021}"/>
    <cellStyle name="Comma 3 5 2 2 2 2 2" xfId="8207" xr:uid="{B6541626-9E84-49C2-9B52-6E4439A095F0}"/>
    <cellStyle name="Comma 3 5 2 2 2 3" xfId="6476" xr:uid="{A14538F7-35C8-456A-886F-F29F44EE5CC2}"/>
    <cellStyle name="Comma 3 5 2 2 2 4" xfId="10252" xr:uid="{DB1C568F-B570-4FF3-886A-B70399813CB8}"/>
    <cellStyle name="Comma 3 5 2 2 3" xfId="1797" xr:uid="{EDE7CA25-ECEF-46B9-8700-3E3710035519}"/>
    <cellStyle name="Comma 3 5 2 2 3 2" xfId="5086" xr:uid="{659AC2DE-E434-4C21-9407-A27E64CF1522}"/>
    <cellStyle name="Comma 3 5 2 2 3 2 2" xfId="11687" xr:uid="{15687238-40C3-4FFD-9890-FB23F3E09133}"/>
    <cellStyle name="Comma 3 5 2 2 3 3" xfId="7825" xr:uid="{5EBD3416-0233-42BA-AC7E-D442FDA65FDE}"/>
    <cellStyle name="Comma 3 5 2 2 3 4" xfId="10290" xr:uid="{64691EC2-BDAC-4CA1-BFF0-578439452A43}"/>
    <cellStyle name="Comma 3 5 2 2 4" xfId="6126" xr:uid="{B6903800-9EA6-42B7-AEE8-E39CA2A1B8EF}"/>
    <cellStyle name="Comma 3 5 2 3" xfId="2051" xr:uid="{C35CAF76-1BA9-49E8-9FD5-D3ACB6AAC999}"/>
    <cellStyle name="Comma 3 5 2 3 2" xfId="5240" xr:uid="{89635D1C-E590-4DEE-932D-54BF92589466}"/>
    <cellStyle name="Comma 3 5 2 3 2 2" xfId="8058" xr:uid="{F70361AE-C06C-4FB7-A9DF-C9E4BB4E2F11}"/>
    <cellStyle name="Comma 3 5 2 3 3" xfId="6328" xr:uid="{193A3D06-09D1-4436-A258-8F88B2206194}"/>
    <cellStyle name="Comma 3 5 2 3 4" xfId="10217" xr:uid="{C96796B9-31EE-4643-8983-12B195AE9D70}"/>
    <cellStyle name="Comma 3 5 2 4" xfId="2567" xr:uid="{E207F602-455B-47AC-AA3C-F8F0FB3D7298}"/>
    <cellStyle name="Comma 3 5 2 5" xfId="1569" xr:uid="{E0C7F68C-45F5-4CA3-ABF3-83F4E13146E3}"/>
    <cellStyle name="Comma 3 5 2 5 2" xfId="4938" xr:uid="{FF2787D8-79D2-4055-8E46-CAC8DE4C5EB1}"/>
    <cellStyle name="Comma 3 5 2 5 2 2" xfId="11661" xr:uid="{74FE5563-E468-46F3-8E78-A3BD4B3A7172}"/>
    <cellStyle name="Comma 3 5 2 5 3" xfId="7644" xr:uid="{4B434383-ACBD-4D4C-B554-0A5183F89A46}"/>
    <cellStyle name="Comma 3 5 2 5 4" xfId="10783" xr:uid="{9689121E-6A45-4890-8213-CAA0BE0E7D8D}"/>
    <cellStyle name="Comma 3 5 2 6" xfId="9296" xr:uid="{79D8340D-4217-4F83-BC9E-CD31B8DF3498}"/>
    <cellStyle name="Comma 3 5 2 7" xfId="9520" xr:uid="{99CF98E5-4EA3-46BF-9772-A95702779A0D}"/>
    <cellStyle name="Comma 3 5 2 8" xfId="5949" xr:uid="{202F3997-DC63-4AFF-A563-E94C79F8F1B8}"/>
    <cellStyle name="Comma 3 5 3" xfId="1603" xr:uid="{9081783A-CF91-4032-9B4E-C74248E46B0B}"/>
    <cellStyle name="Comma 3 5 4" xfId="1725" xr:uid="{75338FE4-FA65-4E67-AF23-48EFACC74A2F}"/>
    <cellStyle name="Comma 3 5 4 2" xfId="2128" xr:uid="{5A9F6D6F-BD3D-4A9D-906C-FC20F5BFF666}"/>
    <cellStyle name="Comma 3 5 4 2 2" xfId="5287" xr:uid="{23BFEA4E-23C2-4FD1-B003-75533BD01F74}"/>
    <cellStyle name="Comma 3 5 4 2 2 2" xfId="8135" xr:uid="{0364150A-22A5-4B30-8E21-F376837B593C}"/>
    <cellStyle name="Comma 3 5 4 2 3" xfId="6404" xr:uid="{0C5F0C68-681F-48EC-8F25-45C6ACD227DB}"/>
    <cellStyle name="Comma 3 5 4 2 4" xfId="10378" xr:uid="{C8279745-A686-4806-B834-42D4D528AD7B}"/>
    <cellStyle name="Comma 3 5 4 3" xfId="5020" xr:uid="{34718617-8754-49CE-A426-473ECC9B7DE8}"/>
    <cellStyle name="Comma 3 5 4 3 2" xfId="7753" xr:uid="{9CA265BB-7302-4B32-BAAB-5F16BB67F4D9}"/>
    <cellStyle name="Comma 3 5 4 4" xfId="6054" xr:uid="{8DF61D05-4597-4B78-8759-CDD67824872F}"/>
    <cellStyle name="Comma 3 5 4 5" xfId="6142" xr:uid="{9AD3013F-9264-4987-A466-A1ED018D5DB4}"/>
    <cellStyle name="Comma 3 5 5" xfId="1496" xr:uid="{2C40427C-114B-423A-84C8-31D6C5D589FE}"/>
    <cellStyle name="Comma 3 5 5 2" xfId="4873" xr:uid="{F2D250B4-8A02-4E43-990C-E6E8B7FFB865}"/>
    <cellStyle name="Comma 3 5 5 2 2" xfId="7572" xr:uid="{336CA0E1-EDD6-4ADA-8C90-B429F0951528}"/>
    <cellStyle name="Comma 3 5 5 3" xfId="5876" xr:uid="{4F81BFCC-FC99-4B1F-8D70-225893651726}"/>
    <cellStyle name="Comma 3 5 5 4" xfId="6864" xr:uid="{8CD2D5FE-314F-40AC-87C5-30FF3208B641}"/>
    <cellStyle name="Comma 3 5 6" xfId="1979" xr:uid="{AB215276-15C2-4E1D-8952-A06E4C3AB95D}"/>
    <cellStyle name="Comma 3 5 6 2" xfId="5171" xr:uid="{FABD1657-A564-4BAC-B9E4-6D0EC76423A4}"/>
    <cellStyle name="Comma 3 5 6 2 2" xfId="7986" xr:uid="{A2BD9743-C551-40D4-BC06-11E9A435EC5F}"/>
    <cellStyle name="Comma 3 5 6 3" xfId="6256" xr:uid="{5255B218-9AA3-48F2-9CCD-A5A253124C1C}"/>
    <cellStyle name="Comma 3 5 6 4" xfId="10315" xr:uid="{CCB2B53F-5905-4E1A-ABFC-C826019F7CA5}"/>
    <cellStyle name="Comma 3 6" xfId="189" xr:uid="{E317BBEC-D421-4443-931E-C08769D53E23}"/>
    <cellStyle name="Comma 3 6 10" xfId="3288" xr:uid="{D6D7924E-2528-4E04-B82A-20F16DC94D8B}"/>
    <cellStyle name="Comma 3 6 11" xfId="3395" xr:uid="{7527FAB0-CE4C-435D-B5BA-7EC70EE0C5A8}"/>
    <cellStyle name="Comma 3 6 12" xfId="2540" xr:uid="{5F5CEA6A-F124-4EEF-9FC1-A6C1305D68D6}"/>
    <cellStyle name="Comma 3 6 2" xfId="901" xr:uid="{76574CF3-2AB5-484F-ADB6-AD52DDBE7D0E}"/>
    <cellStyle name="Comma 3 6 3" xfId="902" xr:uid="{358BC4DB-0810-4E0B-8C43-A9E20DEED3E7}"/>
    <cellStyle name="Comma 3 6 3 2" xfId="2162" xr:uid="{140F7A0B-876E-4873-B082-945E5505FBD4}"/>
    <cellStyle name="Comma 3 6 3 2 2" xfId="5319" xr:uid="{6DBB2CF5-A9A1-4BF2-B2C8-F21CD47D7C15}"/>
    <cellStyle name="Comma 3 6 3 2 2 2" xfId="8169" xr:uid="{F4963986-A870-47C5-B5D8-10FF515E3221}"/>
    <cellStyle name="Comma 3 6 3 2 3" xfId="6438" xr:uid="{888E923D-F26C-4246-9DB1-DFA2A711C0CD}"/>
    <cellStyle name="Comma 3 6 3 2 4" xfId="10654" xr:uid="{A6C76450-DED6-4D83-A563-18804CE8992F}"/>
    <cellStyle name="Comma 3 6 3 3" xfId="2585" xr:uid="{3426A039-8874-4026-9615-D7F1E4506E42}"/>
    <cellStyle name="Comma 3 6 3 4" xfId="1759" xr:uid="{AB8D295D-D046-40FE-B00E-823DEFDCDF4E}"/>
    <cellStyle name="Comma 3 6 3 4 2" xfId="5051" xr:uid="{9C372028-8E88-4A3A-9893-E9004AE44FD3}"/>
    <cellStyle name="Comma 3 6 3 4 2 2" xfId="11683" xr:uid="{B3351057-1E1F-4B9F-B9C6-9018370A156C}"/>
    <cellStyle name="Comma 3 6 3 4 3" xfId="7787" xr:uid="{6402A8BD-00F6-46D1-88F2-D05867B5908B}"/>
    <cellStyle name="Comma 3 6 3 4 4" xfId="10723" xr:uid="{4FC39717-24F0-4750-8AC5-D3117E490283}"/>
    <cellStyle name="Comma 3 6 3 5" xfId="9338" xr:uid="{BD1FFEB7-FC88-478F-AC79-03A8CF73F077}"/>
    <cellStyle name="Comma 3 6 3 6" xfId="8566" xr:uid="{49477F47-2A6E-4CD0-9A25-FD0098E59407}"/>
    <cellStyle name="Comma 3 6 3 7" xfId="6088" xr:uid="{E57E81D3-8D47-40D5-BA47-E0D5E1C59FF6}"/>
    <cellStyle name="Comma 3 6 4" xfId="900" xr:uid="{78DCF5FB-8180-44EF-965B-6276AF7221F9}"/>
    <cellStyle name="Comma 3 6 4 2" xfId="2623" xr:uid="{9048621E-74DF-4CAD-9473-CBB48A6BA70A}"/>
    <cellStyle name="Comma 3 6 4 3" xfId="1531" xr:uid="{71B6A772-9E90-4E64-B425-085AE6C76528}"/>
    <cellStyle name="Comma 3 6 4 3 2" xfId="4905" xr:uid="{618A1EB1-7220-405B-90D1-51344EFA2990}"/>
    <cellStyle name="Comma 3 6 4 3 2 2" xfId="11650" xr:uid="{025695A2-CD87-4E97-86EF-5A27F5916AD8}"/>
    <cellStyle name="Comma 3 6 4 3 3" xfId="7606" xr:uid="{ECABFAF9-C049-4524-BF28-019F3D9B104D}"/>
    <cellStyle name="Comma 3 6 4 3 4" xfId="10152" xr:uid="{2A2D842A-BA28-4CD1-813E-549530489624}"/>
    <cellStyle name="Comma 3 6 4 4" xfId="9282" xr:uid="{43F891F7-A5C5-4111-A13C-6B430D1074CA}"/>
    <cellStyle name="Comma 3 6 4 5" xfId="9596" xr:uid="{57D8F01F-143E-4965-BC37-577F01A70D04}"/>
    <cellStyle name="Comma 3 6 4 6" xfId="5911" xr:uid="{717245FE-B72B-485A-8EED-185F8A6D1AB7}"/>
    <cellStyle name="Comma 3 6 5" xfId="2013" xr:uid="{E44933C2-EB8E-44A2-9EED-A959EE3DB9F9}"/>
    <cellStyle name="Comma 3 6 5 2" xfId="2737" xr:uid="{3BA0B82B-3B80-4600-BD50-097B56580787}"/>
    <cellStyle name="Comma 3 6 5 3" xfId="5204" xr:uid="{81D23ED8-400E-4C40-849A-883A325F9AEE}"/>
    <cellStyle name="Comma 3 6 5 3 2" xfId="8020" xr:uid="{049EB26A-80EF-4092-BB27-7B1374730AAE}"/>
    <cellStyle name="Comma 3 6 5 4" xfId="9403" xr:uid="{0CFD255A-57FA-4B1E-B1C0-8AA631A76A34}"/>
    <cellStyle name="Comma 3 6 5 5" xfId="9700" xr:uid="{84492B1B-F86D-4846-94D8-7F681E4AF533}"/>
    <cellStyle name="Comma 3 6 5 6" xfId="6290" xr:uid="{AF6D798C-428C-4EB7-B308-211133441562}"/>
    <cellStyle name="Comma 3 6 5 7" xfId="6798" xr:uid="{556AFF4F-2C26-4DA1-ACC2-8219AEAB8FC7}"/>
    <cellStyle name="Comma 3 6 6" xfId="2738" xr:uid="{098BE2B9-25C1-410B-8D27-21A923FB6230}"/>
    <cellStyle name="Comma 3 6 7" xfId="2883" xr:uid="{770256E9-BAAB-4948-8D2F-9D0E279BBA38}"/>
    <cellStyle name="Comma 3 6 8" xfId="2974" xr:uid="{1D299678-6B72-48F1-BE84-6D290CA08DCD}"/>
    <cellStyle name="Comma 3 6 9" xfId="3184" xr:uid="{DEE00FD7-138A-4ADB-9616-98A983BCFCDE}"/>
    <cellStyle name="Comma 3 7" xfId="190" xr:uid="{53640D6D-CDD7-42B6-922F-FC4422D60ADE}"/>
    <cellStyle name="Comma 3 7 2" xfId="634" xr:uid="{E5E1063D-0932-4AE0-A4C5-1AF897121038}"/>
    <cellStyle name="Comma 3 8" xfId="630" xr:uid="{1C5F7A28-6EC7-479E-A550-35DBBDE89CE1}"/>
    <cellStyle name="Comma 3 8 2" xfId="1599" xr:uid="{152FBB7B-4E13-4289-8906-ACD5D8478FE4}"/>
    <cellStyle name="Comma 3 8 2 2" xfId="3289" xr:uid="{26544DDB-F1EA-40BD-ADC2-46F48BB1F0D6}"/>
    <cellStyle name="Comma 3 8 2 3" xfId="4949" xr:uid="{5FEAB4FC-D6B3-4F0E-A673-E5EBE1C330C1}"/>
    <cellStyle name="Comma 3 8 2 4" xfId="9420" xr:uid="{69827CD8-1689-48ED-81BA-3786694F149A}"/>
    <cellStyle name="Comma 3 8 3" xfId="3653" xr:uid="{63BB3854-6980-46CD-98C7-A3B52E0FFAE3}"/>
    <cellStyle name="Comma 3 8 4" xfId="3185" xr:uid="{B19A0AEC-BEB5-4150-A3E6-3706D39E236A}"/>
    <cellStyle name="Comma 3 8 5" xfId="1396" xr:uid="{3CA29195-8F00-4246-94F2-CC7BD020AEB2}"/>
    <cellStyle name="Comma 3 9" xfId="883" xr:uid="{DDA7FADB-6F6E-4C47-897D-BB95DA176907}"/>
    <cellStyle name="Comma 3 9 2" xfId="2317" xr:uid="{5649CD2D-8CD2-41A3-98DB-21FBF5691838}"/>
    <cellStyle name="Comma 3 9 3" xfId="2092" xr:uid="{32951BED-E8CE-4358-9184-30FCA78FD760}"/>
    <cellStyle name="Comma 3 9 3 2" xfId="5253" xr:uid="{7EDE9775-BA3D-4AC2-8A23-E6B14F199AE6}"/>
    <cellStyle name="Comma 3 9 3 2 2" xfId="8099" xr:uid="{95778F58-C965-4104-B8A8-C82FEDA3333E}"/>
    <cellStyle name="Comma 3 9 3 3" xfId="6368" xr:uid="{B281F46F-1FEC-4D9F-AB00-C14B948EC201}"/>
    <cellStyle name="Comma 3 9 3 4" xfId="6961" xr:uid="{E2858FB5-BF8C-41F5-9330-6991209D3D22}"/>
    <cellStyle name="Comma 3 9 4" xfId="1688" xr:uid="{3AFD8C80-9D8F-4C6A-AD3B-E57B10E02F89}"/>
    <cellStyle name="Comma 3 9 4 2" xfId="4986" xr:uid="{CF39B068-E826-41B0-9F53-C51B5FDDF97B}"/>
    <cellStyle name="Comma 3 9 4 2 2" xfId="11675" xr:uid="{CDD91110-9E67-48EA-9EE6-0D30B1F0FE94}"/>
    <cellStyle name="Comma 3 9 4 3" xfId="7716" xr:uid="{4C6C835A-9C9D-462C-A1F5-1F0E8178E738}"/>
    <cellStyle name="Comma 3 9 4 4" xfId="10023" xr:uid="{F763CC92-381C-42E6-B702-1B861D14A1BA}"/>
    <cellStyle name="Comma 3 9 5" xfId="9317" xr:uid="{5D8C1411-9DD5-4BF5-A60E-AABD605FFF2B}"/>
    <cellStyle name="Comma 3 9 6" xfId="9716" xr:uid="{C0CEAB67-85B5-4A02-99E2-CCCA286A09EE}"/>
    <cellStyle name="Comma 3 9 7" xfId="6018" xr:uid="{5E8AD6DE-8E5F-41F1-8A7E-997389ACD75E}"/>
    <cellStyle name="Comma 30" xfId="903" xr:uid="{56953AA9-DF98-420C-AE6E-136822DD1BCD}"/>
    <cellStyle name="Comma 30 2" xfId="2530" xr:uid="{F28302CD-0C97-4F59-9B09-F80EF90F5BC5}"/>
    <cellStyle name="Comma 30 2 2" xfId="9484" xr:uid="{DEC2E854-593F-4B9D-AF79-96B54741814E}"/>
    <cellStyle name="Comma 30 3" xfId="1874" xr:uid="{07878CB9-2BD6-45AD-BE63-AE6BF9AE3325}"/>
    <cellStyle name="Comma 30 3 2" xfId="9141" xr:uid="{0DB99CDF-1218-4B39-9880-681828BE7414}"/>
    <cellStyle name="Comma 30 4" xfId="8444" xr:uid="{D379D9D9-4A8D-4359-A5EF-27484F8419D3}"/>
    <cellStyle name="Comma 30 5" xfId="9369" xr:uid="{09C59DF3-7F5E-4D0E-BC70-F17245D94E9E}"/>
    <cellStyle name="Comma 30 6" xfId="8650" xr:uid="{C2C344F5-4388-40D7-9701-A82AAEAFB6CC}"/>
    <cellStyle name="Comma 31" xfId="904" xr:uid="{5CC00B3D-1D35-42F0-9A4A-0E593C63B4AF}"/>
    <cellStyle name="Comma 31 2" xfId="2531" xr:uid="{5B88497B-F24E-4068-9ADF-A9F5002C4412}"/>
    <cellStyle name="Comma 31 2 2" xfId="4328" xr:uid="{EC60E435-9CB8-4549-A7F4-D4871F12893E}"/>
    <cellStyle name="Comma 31 2 2 2" xfId="5470" xr:uid="{C22C443F-0F24-4CE4-AD2D-0B7A0D573C6C}"/>
    <cellStyle name="Comma 31 2 2 3" xfId="11187" xr:uid="{1C5F1950-F512-4E78-BE33-F8C10B1DF8D4}"/>
    <cellStyle name="Comma 31 3" xfId="1881" xr:uid="{C234BC60-4CD0-4418-874E-90BB5E2A53E2}"/>
    <cellStyle name="Comma 31 3 2" xfId="9706" xr:uid="{AE7B8A4E-C6A7-467D-B549-ECD87B9A0598}"/>
    <cellStyle name="Comma 31 3 3" xfId="9042" xr:uid="{00C792C0-E64F-401A-9EA5-CC62502AD439}"/>
    <cellStyle name="Comma 31 3 4" xfId="9088" xr:uid="{3E3CFEB6-30F6-48C1-8DE0-29EDBCA66E6A}"/>
    <cellStyle name="Comma 31 4" xfId="7404" xr:uid="{B455C74D-EE9C-4F44-A363-36C7BE56183F}"/>
    <cellStyle name="Comma 31 5" xfId="9375" xr:uid="{49A52F52-C354-441A-A449-F71E2354C077}"/>
    <cellStyle name="Comma 31 6" xfId="9613" xr:uid="{294F4291-2050-4B86-9204-BECF6B5856D4}"/>
    <cellStyle name="Comma 32" xfId="905" xr:uid="{89BBA565-CDCE-4C11-92BD-F86EA1B7708F}"/>
    <cellStyle name="Comma 32 2" xfId="2529" xr:uid="{F56D0C48-684D-4508-9701-71D9EB85E0CB}"/>
    <cellStyle name="Comma 32 2 2" xfId="9483" xr:uid="{651F84E2-7E0A-4759-8A9E-E0BC4ED28C79}"/>
    <cellStyle name="Comma 32 3" xfId="906" xr:uid="{3A27ED8D-F517-4B36-8961-59AF0FDB244A}"/>
    <cellStyle name="Comma 32 3 2" xfId="9133" xr:uid="{74930F1F-C5FC-41BD-A5E6-B812A1B6941F}"/>
    <cellStyle name="Comma 32 4" xfId="1813" xr:uid="{C04E670C-C588-47A9-934E-59BEE146142E}"/>
    <cellStyle name="Comma 32 4 2" xfId="9101" xr:uid="{588FC205-7EF0-41AF-BF9A-D25F5A7A91E3}"/>
    <cellStyle name="Comma 32 5" xfId="9355" xr:uid="{5667E642-6CEC-4F73-950F-D2402E2E7413}"/>
    <cellStyle name="Comma 32 6" xfId="9777" xr:uid="{3FA74E18-A374-4240-8BF6-3F5179A8F91F}"/>
    <cellStyle name="Comma 33" xfId="907" xr:uid="{1EF5552B-1917-4C8F-AE0C-F0AEB9795128}"/>
    <cellStyle name="Comma 33 10" xfId="10184" xr:uid="{4FD9B9C7-1670-4539-8F62-8A664C76FF2E}"/>
    <cellStyle name="Comma 33 2" xfId="3074" xr:uid="{14A8F5C1-6E20-4A54-9BA8-0C7EF8C0B329}"/>
    <cellStyle name="Comma 33 2 2" xfId="4559" xr:uid="{9EBD09DF-5B27-44A6-8DC0-2C8381F30EBA}"/>
    <cellStyle name="Comma 33 2 2 2" xfId="9795" xr:uid="{7D526ED4-5536-4AA0-AFE2-1336269082A1}"/>
    <cellStyle name="Comma 33 2 2 3" xfId="8632" xr:uid="{07BDDCF7-3E16-4114-8E8A-440D8B366C00}"/>
    <cellStyle name="Comma 33 2 2 4" xfId="11389" xr:uid="{089FE19E-EA49-4E3F-9EF2-896140D943AE}"/>
    <cellStyle name="Comma 33 2 3" xfId="4075" xr:uid="{04147E8D-1C86-4366-A4E8-1BD5D5E855D4}"/>
    <cellStyle name="Comma 33 2 3 2" xfId="8601" xr:uid="{C2F4CD41-B8B7-4304-AA06-27BFE7443A8D}"/>
    <cellStyle name="Comma 33 2 3 3" xfId="10987" xr:uid="{7E9D5139-BE6F-453D-91A5-A1093B6EC5C2}"/>
    <cellStyle name="Comma 33 2 4" xfId="6984" xr:uid="{B5043B74-0885-42F7-885B-2C8BA6F8BEC7}"/>
    <cellStyle name="Comma 33 2 5" xfId="10874" xr:uid="{AA4AF8D4-765D-4DF3-BE35-DD3ECA0D551E}"/>
    <cellStyle name="Comma 33 3" xfId="3139" xr:uid="{A6EB41EE-6031-4314-B0B3-C3D853A8C123}"/>
    <cellStyle name="Comma 33 3 2" xfId="4423" xr:uid="{107F101E-4E9D-4A5F-854B-1E92CBD9FD24}"/>
    <cellStyle name="Comma 33 3 2 2" xfId="9810" xr:uid="{81835EE9-BB06-4F79-AC9C-509CAF01B324}"/>
    <cellStyle name="Comma 33 3 2 3" xfId="8675" xr:uid="{8ECA136B-2EF4-4A92-9B91-CD1616E633C9}"/>
    <cellStyle name="Comma 33 3 2 4" xfId="11259" xr:uid="{5F03DE22-31CF-4D73-9431-6D86C4174768}"/>
    <cellStyle name="Comma 33 3 3" xfId="9183" xr:uid="{B42CA3EC-FCA7-46BB-9D88-AEDD564ECB80}"/>
    <cellStyle name="Comma 33 3 4" xfId="7027" xr:uid="{D6FBB868-9DF7-4F5A-80A1-22CB6C2065CC}"/>
    <cellStyle name="Comma 33 3 5" xfId="10836" xr:uid="{C9D90F11-CDDC-4E76-9B44-7016696AB4EF}"/>
    <cellStyle name="Comma 33 4" xfId="3505" xr:uid="{D9C0EBCD-8F6A-4A7D-BC34-90459E053519}"/>
    <cellStyle name="Comma 33 4 2" xfId="5567" xr:uid="{E113B759-187B-4A9B-B105-040E711DC8B1}"/>
    <cellStyle name="Comma 33 4 2 2" xfId="9822" xr:uid="{59B7D03E-B034-4D18-8B46-06A86CE1922D}"/>
    <cellStyle name="Comma 33 4 2 3" xfId="8794" xr:uid="{8483593A-EB4A-405E-BF10-1F034F4A6F96}"/>
    <cellStyle name="Comma 33 4 3" xfId="7420" xr:uid="{142A964D-1068-43DC-9807-0497F8C2A4FB}"/>
    <cellStyle name="Comma 33 4 4" xfId="7156" xr:uid="{F350242B-185B-4244-931D-BACDEA051E3E}"/>
    <cellStyle name="Comma 33 4 5" xfId="10651" xr:uid="{18E74224-4D54-4EDF-B027-D8344BC23929}"/>
    <cellStyle name="Comma 33 5" xfId="3559" xr:uid="{0EB7B272-7D0F-4C96-9D2D-65FA7BC0EA5D}"/>
    <cellStyle name="Comma 33 5 2" xfId="5589" xr:uid="{F38F31E6-8226-4F9D-88E2-B438B12D4718}"/>
    <cellStyle name="Comma 33 5 2 2" xfId="9834" xr:uid="{4281E333-846F-4817-8167-599546905779}"/>
    <cellStyle name="Comma 33 5 2 3" xfId="8843" xr:uid="{01461CCB-6A30-400C-99FB-E15808AFFB66}"/>
    <cellStyle name="Comma 33 5 3" xfId="9655" xr:uid="{136C673F-8E44-4865-B05C-36E309BB935C}"/>
    <cellStyle name="Comma 33 5 4" xfId="7205" xr:uid="{FE5D62F4-DA04-4D70-B23A-7C07BC9E95CF}"/>
    <cellStyle name="Comma 33 5 5" xfId="5785" xr:uid="{A2C02DBA-6B8E-427A-82B5-50189C442846}"/>
    <cellStyle name="Comma 33 6" xfId="2574" xr:uid="{877567C6-F86E-4465-89FA-8EA48B42FC58}"/>
    <cellStyle name="Comma 33 6 2" xfId="5474" xr:uid="{50C483F5-5C5A-4E63-9051-F025B39DE9D8}"/>
    <cellStyle name="Comma 33 6 2 2" xfId="8494" xr:uid="{75F4F60B-55F9-429C-9392-FA7E965C3C7A}"/>
    <cellStyle name="Comma 33 6 3" xfId="8608" xr:uid="{664C287B-72A9-4AA4-917D-E73D5DB4EDB3}"/>
    <cellStyle name="Comma 33 6 4" xfId="6785" xr:uid="{E620C337-A8F1-4B23-8BEF-6F4E385AED78}"/>
    <cellStyle name="Comma 33 6 5" xfId="10584" xr:uid="{F3C2FA6F-5680-476B-BA88-BF2EE00A311E}"/>
    <cellStyle name="Comma 33 7" xfId="1866" xr:uid="{813B46BB-5561-4E6B-B687-4ACB15A00563}"/>
    <cellStyle name="Comma 33 7 2" xfId="9708" xr:uid="{2F331C35-4395-4DB6-AB3C-0289B9F3900C}"/>
    <cellStyle name="Comma 33 7 3" xfId="8544" xr:uid="{EA690BDB-9724-420A-9E27-D0E3B77949EB}"/>
    <cellStyle name="Comma 33 7 4" xfId="9928" xr:uid="{3D1A613B-F3B0-4BAE-AB69-F081A8CFCDD2}"/>
    <cellStyle name="Comma 33 7 5" xfId="9092" xr:uid="{8AE76297-8E84-491B-A5F9-99648049766B}"/>
    <cellStyle name="Comma 33 7 5 2" xfId="11784" xr:uid="{EC90BA63-FA20-4F02-BD4D-B6EDCC8A45B8}"/>
    <cellStyle name="Comma 33 8" xfId="3811" xr:uid="{395E186B-1E39-4629-A54E-84250C6A255E}"/>
    <cellStyle name="Comma 33 8 2" xfId="9365" xr:uid="{1BF3E418-CF00-436F-8914-70448E544722}"/>
    <cellStyle name="Comma 33 8 3" xfId="5794" xr:uid="{09D6AA31-3D5D-44E9-9B8C-C1034B7BC1AF}"/>
    <cellStyle name="Comma 33 9" xfId="9440" xr:uid="{658A6041-3959-49F1-9041-DB41C5E43F4B}"/>
    <cellStyle name="Comma 34" xfId="908" xr:uid="{38528DF2-A522-499E-BEC8-E9A24C269AA3}"/>
    <cellStyle name="Comma 34 2" xfId="909" xr:uid="{F5F474BD-611F-42CA-86E0-F8C7C943D937}"/>
    <cellStyle name="Comma 34 2 2" xfId="8750" xr:uid="{FEC7C2D6-134C-4998-A487-EA31858E53BB}"/>
    <cellStyle name="Comma 34 3" xfId="3186" xr:uid="{96A32580-FA2F-49CC-A60E-87B571DD31D9}"/>
    <cellStyle name="Comma 34 3 2" xfId="9170" xr:uid="{77740413-293B-45C7-BE9E-947623AB200A}"/>
    <cellStyle name="Comma 34 4" xfId="3290" xr:uid="{E3A0B9F6-FBE9-4E91-9F6F-6B95E7B926CF}"/>
    <cellStyle name="Comma 35" xfId="910" xr:uid="{B296B9F6-7112-4D2D-93E3-263501506BEA}"/>
    <cellStyle name="Comma 35 2" xfId="7463" xr:uid="{0DF18764-B999-4F28-AA7B-E725A347AB8F}"/>
    <cellStyle name="Comma 35 3" xfId="9036" xr:uid="{A325B654-99B9-4DC0-9743-65D5FD22C95D}"/>
    <cellStyle name="Comma 35 4" xfId="7884" xr:uid="{CE438D92-2235-47D6-8E77-AD2B9A9FA06C}"/>
    <cellStyle name="Comma 36" xfId="911" xr:uid="{84296B97-F01F-4E96-A1C1-B1177CC38C31}"/>
    <cellStyle name="Comma 36 2" xfId="3187" xr:uid="{D9EC1D56-4FE5-4425-BAB7-6F1C3E50F329}"/>
    <cellStyle name="Comma 36 3" xfId="3291" xr:uid="{B2E65A1C-0654-4EA7-AF6D-F981750D6260}"/>
    <cellStyle name="Comma 37" xfId="912" xr:uid="{FE904CEE-A3FF-43AE-A64A-A79915618923}"/>
    <cellStyle name="Comma 38" xfId="913" xr:uid="{0886560F-FA06-4697-9FC5-79BEF3C05D15}"/>
    <cellStyle name="Comma 39" xfId="914" xr:uid="{F35EB1EC-8744-4674-87B9-7651ED17593F}"/>
    <cellStyle name="Comma 4" xfId="8" xr:uid="{BBEE8591-787C-479E-AADD-E96C2155A269}"/>
    <cellStyle name="Comma 4 10" xfId="915" xr:uid="{F0BF34FE-F0B5-4584-B7B2-5311D7AADC4C}"/>
    <cellStyle name="Comma 4 10 10" xfId="1398" xr:uid="{ED90A3C8-E998-4D3A-BDCE-F972079A5BB1}"/>
    <cellStyle name="Comma 4 10 11" xfId="9492" xr:uid="{D798200D-5BBB-4CB6-8FB1-D774FB1F2289}"/>
    <cellStyle name="Comma 4 10 2" xfId="916" xr:uid="{4FD6953A-EC19-4621-BFE5-83416E894412}"/>
    <cellStyle name="Comma 4 10 3" xfId="2624" xr:uid="{639B5CF6-8317-4B98-8567-F35D4504A8E9}"/>
    <cellStyle name="Comma 4 10 3 2" xfId="3905" xr:uid="{F251F7C8-4836-420C-BE2D-CFE3E57DC10F}"/>
    <cellStyle name="Comma 4 10 3 2 2" xfId="5477" xr:uid="{B6C780E8-3DCF-4E55-B973-F687D50EB41A}"/>
    <cellStyle name="Comma 4 10 3 2 3" xfId="10926" xr:uid="{EE7769B0-281C-454D-B603-CD46D6955929}"/>
    <cellStyle name="Comma 4 10 4" xfId="2739" xr:uid="{E502C745-C1D0-413F-BCC9-BA76680FAFF1}"/>
    <cellStyle name="Comma 4 10 5" xfId="2740" xr:uid="{2B0CEAA9-D63D-47DD-AD6E-E21A80CE76B1}"/>
    <cellStyle name="Comma 4 10 6" xfId="2884" xr:uid="{D3C4A867-585F-4F76-87C7-F87B50C011C4}"/>
    <cellStyle name="Comma 4 10 7" xfId="2975" xr:uid="{1493FB86-8F08-4D7B-A168-164E3381FC1C}"/>
    <cellStyle name="Comma 4 10 8" xfId="3292" xr:uid="{3F5DA8E9-5FD5-4CB3-A121-1BC6007D967C}"/>
    <cellStyle name="Comma 4 10 9" xfId="3396" xr:uid="{F48FCFB5-0038-4DD5-8856-45001A30DB76}"/>
    <cellStyle name="Comma 4 11" xfId="917" xr:uid="{0EFBB95C-9786-447F-A9F8-4BC4D58032FD}"/>
    <cellStyle name="Comma 4 12" xfId="918" xr:uid="{E8B146B1-84D5-45EF-9219-86E4A5643EC0}"/>
    <cellStyle name="Comma 4 12 2" xfId="3640" xr:uid="{16E5A92A-26D6-44BC-9503-C46BEC0EFF04}"/>
    <cellStyle name="Comma 4 12 2 2" xfId="4763" xr:uid="{8DBE45F1-F000-4D1D-840A-6A1A2E00F3A1}"/>
    <cellStyle name="Comma 4 12 2 2 2" xfId="9861" xr:uid="{B23782CA-6E78-47B6-B79E-084D32EB665B}"/>
    <cellStyle name="Comma 4 12 2 2 3" xfId="8915" xr:uid="{1305D3EB-F992-416D-9A38-E70D390719CD}"/>
    <cellStyle name="Comma 4 12 2 2 4" xfId="11587" xr:uid="{57052D54-7EC0-496E-8DF7-485B9DAFCA6C}"/>
    <cellStyle name="Comma 4 12 2 3" xfId="4346" xr:uid="{B04655B0-6DBB-4268-8AAE-45E03D1A0F39}"/>
    <cellStyle name="Comma 4 12 2 3 2" xfId="7477" xr:uid="{F7EDE14E-1C60-4670-BCED-91215917D4E7}"/>
    <cellStyle name="Comma 4 12 2 3 3" xfId="11203" xr:uid="{86396D46-9E7A-42AD-A172-7FAE85DD3159}"/>
    <cellStyle name="Comma 4 12 2 4" xfId="7274" xr:uid="{881BEE6F-36FF-4324-B9CC-66E0FFD3C526}"/>
    <cellStyle name="Comma 4 12 2 5" xfId="10279" xr:uid="{EA884F11-7711-457B-83C9-E8C77D2879F2}"/>
    <cellStyle name="Comma 4 12 3" xfId="3730" xr:uid="{EF6FB920-746C-456E-90C7-AF149F0B8394}"/>
    <cellStyle name="Comma 4 12 3 2" xfId="5629" xr:uid="{3F931C94-68D3-43EE-AAA9-2FBF9166FC83}"/>
    <cellStyle name="Comma 4 12 3 2 2" xfId="9904" xr:uid="{FBF3F0A6-A51B-4869-A029-D13CC24D019A}"/>
    <cellStyle name="Comma 4 12 3 2 3" xfId="8988" xr:uid="{67C159DF-3E41-488D-AC57-3D437DBBAAA6}"/>
    <cellStyle name="Comma 4 12 3 3" xfId="8745" xr:uid="{76EEDDE9-1FCB-4E56-886B-6A382234EBF9}"/>
    <cellStyle name="Comma 4 12 3 4" xfId="7350" xr:uid="{7376D7AE-FC83-49AF-8685-A6FA8F1D4A88}"/>
    <cellStyle name="Comma 4 12 3 5" xfId="10527" xr:uid="{E2D1DAD1-FCFE-49D1-9BBC-70F37922D4A9}"/>
    <cellStyle name="Comma 4 12 4" xfId="2586" xr:uid="{5A5130E0-DBD8-4AAD-8BB3-4C802DBF9B91}"/>
    <cellStyle name="Comma 4 12 5" xfId="2449" xr:uid="{2404D95B-3F99-42E5-973A-76A0D6C3B089}"/>
    <cellStyle name="Comma 4 12 5 2" xfId="5424" xr:uid="{5DECE96A-3D7B-4489-A084-0350C3EA2667}"/>
    <cellStyle name="Comma 4 12 5 2 2" xfId="8387" xr:uid="{BEC30544-B899-48CC-B2DC-0CC2506AA317}"/>
    <cellStyle name="Comma 4 12 5 3" xfId="7504" xr:uid="{80007BF6-E9AD-4229-935F-BEDFF6670E81}"/>
    <cellStyle name="Comma 4 12 5 4" xfId="6672" xr:uid="{530BFC9E-241F-40BD-A470-BFC7C89D0C5F}"/>
    <cellStyle name="Comma 4 12 5 5" xfId="10642" xr:uid="{8029EFF3-89C2-4C05-9E8A-E07C43DEF80A}"/>
    <cellStyle name="Comma 4 12 6" xfId="2320" xr:uid="{94460254-4906-4FE5-B5E4-53387FD688A2}"/>
    <cellStyle name="Comma 4 12 6 2" xfId="5382" xr:uid="{07601450-E657-4530-866F-1B3700E15E13}"/>
    <cellStyle name="Comma 4 12 6 2 2" xfId="11716" xr:uid="{A7E027DA-17B1-4818-854C-E67D26A651A6}"/>
    <cellStyle name="Comma 4 12 6 3" xfId="8313" xr:uid="{A6036822-A530-40E4-A373-E97578D154BE}"/>
    <cellStyle name="Comma 4 12 6 4" xfId="10031" xr:uid="{D8FB38F7-16BD-4FD2-9046-386E454B8C30}"/>
    <cellStyle name="Comma 4 12 7" xfId="9619" xr:uid="{3350BFBB-CC40-433E-A29F-61A350834FE4}"/>
    <cellStyle name="Comma 4 12 8" xfId="6586" xr:uid="{1FC1190D-F02C-4F99-956F-4867CE5D5002}"/>
    <cellStyle name="Comma 4 13" xfId="919" xr:uid="{00441337-61FB-4E58-AC0C-B010790F6AE2}"/>
    <cellStyle name="Comma 4 14" xfId="1331" xr:uid="{D75D8671-3BC7-40A6-88BF-B85CD147C652}"/>
    <cellStyle name="Comma 4 14 2" xfId="2625" xr:uid="{911D3389-018F-457E-9182-54A7317F4393}"/>
    <cellStyle name="Comma 4 14 2 2" xfId="4615" xr:uid="{63BCD6C6-AEA8-49C8-AC48-C489763A5972}"/>
    <cellStyle name="Comma 4 14 2 2 2" xfId="11445" xr:uid="{B0DCBD37-B344-412A-BF03-F2A6FC16587F}"/>
    <cellStyle name="Comma 4 14 2 2 3" xfId="10608" xr:uid="{CC2305C9-39B7-46A3-AD9A-98816EF93D32}"/>
    <cellStyle name="Comma 4 14 2 3" xfId="4134" xr:uid="{222FC6AA-13FE-4F13-A9D8-9BE5D76FCBEB}"/>
    <cellStyle name="Comma 4 14 2 3 2" xfId="11046" xr:uid="{E353E42B-4776-4943-AF58-F2D55E261058}"/>
    <cellStyle name="Comma 4 14 2 4" xfId="10732" xr:uid="{1936605A-5FE9-48AC-81FB-C21AC911249A}"/>
    <cellStyle name="Comma 4 14 2 5" xfId="6746" xr:uid="{6190EF57-7C3B-4F92-A189-E9FB9D0C1533}"/>
    <cellStyle name="Comma 4 14 3" xfId="4482" xr:uid="{4AF0CE33-89C3-48A6-8E9D-94E10AA2F86C}"/>
    <cellStyle name="Comma 4 14 3 2" xfId="11314" xr:uid="{D2326F4C-6DAA-404B-977A-00DA9EC0E7A0}"/>
    <cellStyle name="Comma 4 14 3 3" xfId="10149" xr:uid="{A516FBD6-B27F-4BFF-A753-9868DCDB1D82}"/>
    <cellStyle name="Comma 4 14 4" xfId="3867" xr:uid="{22ABDD41-EBAA-4355-8C10-745209436F91}"/>
    <cellStyle name="Comma 4 14 4 2" xfId="5478" xr:uid="{10F06A7A-2D79-41B2-9E96-E41408C3A40C}"/>
    <cellStyle name="Comma 4 14 4 3" xfId="10897" xr:uid="{E4D919C1-B202-45FF-925E-2782047457B0}"/>
    <cellStyle name="Comma 4 14 5" xfId="10231" xr:uid="{B38598D0-5BCE-4DF1-8B50-3302C1ACDA2A}"/>
    <cellStyle name="Comma 4 14 6" xfId="10744" xr:uid="{5FCCFAF6-C450-4B50-9709-C4EA78BD7E95}"/>
    <cellStyle name="Comma 4 15" xfId="191" xr:uid="{533D6214-8194-4985-A8EC-62715AF7A7F0}"/>
    <cellStyle name="Comma 4 16" xfId="2741" xr:uid="{2EB79AB8-25B7-42DA-A27F-D24C866A08EA}"/>
    <cellStyle name="Comma 4 17" xfId="2885" xr:uid="{888BE836-57B9-4BA3-BA84-729158675E03}"/>
    <cellStyle name="Comma 4 18" xfId="2976" xr:uid="{515C079A-73E6-421A-9A1A-FE5FC9E131AE}"/>
    <cellStyle name="Comma 4 19" xfId="3188" xr:uid="{81033B89-603C-4984-BD1B-BD78542A2582}"/>
    <cellStyle name="Comma 4 2" xfId="192" xr:uid="{D7909956-AF5A-4F9F-A911-0C93993A5855}"/>
    <cellStyle name="Comma 4 2 10" xfId="2742" xr:uid="{87885B10-C04C-46D6-85E5-D3C99FAE718D}"/>
    <cellStyle name="Comma 4 2 11" xfId="2886" xr:uid="{24FB4C2A-414D-4908-8C72-925D8335F390}"/>
    <cellStyle name="Comma 4 2 12" xfId="2977" xr:uid="{9D3033FB-F564-4FE1-ABFF-C4786A846292}"/>
    <cellStyle name="Comma 4 2 13" xfId="3189" xr:uid="{A0801371-668F-4A79-91AE-BA59483D61C6}"/>
    <cellStyle name="Comma 4 2 14" xfId="3293" xr:uid="{F33C0AAD-1874-41F2-8E3C-ED958F367EC1}"/>
    <cellStyle name="Comma 4 2 15" xfId="3397" xr:uid="{B2636C7B-0D78-42FF-8BD7-B249885BFB3B}"/>
    <cellStyle name="Comma 4 2 2" xfId="193" xr:uid="{37AC6DA9-694F-40F3-9E9C-2ADFC5EAC4DF}"/>
    <cellStyle name="Comma 4 2 2 2" xfId="920" xr:uid="{09027162-AF26-4B0B-8213-11EAF5F90EC8}"/>
    <cellStyle name="Comma 4 2 3" xfId="194" xr:uid="{FFF87995-E853-4C68-A2B5-801AB23F51BB}"/>
    <cellStyle name="Comma 4 2 3 10" xfId="3294" xr:uid="{1EA1EAB3-6C7C-42A8-8AA2-7542832AD070}"/>
    <cellStyle name="Comma 4 2 3 11" xfId="3398" xr:uid="{F79ABC86-DAFD-40C3-93D8-28843C01F65A}"/>
    <cellStyle name="Comma 4 2 3 2" xfId="921" xr:uid="{B6DAB2A9-44C9-442A-994D-0CD100D45EC5}"/>
    <cellStyle name="Comma 4 2 3 3" xfId="922" xr:uid="{54E14F92-DAAB-4491-8EE8-5DBCB9F5B863}"/>
    <cellStyle name="Comma 4 2 3 4" xfId="2626" xr:uid="{B39750E1-AB8F-496A-821F-7B1FD55D4442}"/>
    <cellStyle name="Comma 4 2 3 5" xfId="2743" xr:uid="{F9641CED-1AAA-4D28-A5B7-D21DF6C31A8E}"/>
    <cellStyle name="Comma 4 2 3 6" xfId="2744" xr:uid="{C3055809-CE74-4DB6-B2E1-16AD981BAD50}"/>
    <cellStyle name="Comma 4 2 3 7" xfId="2887" xr:uid="{9DB70795-8F21-4B46-8B11-B41ED2C87E42}"/>
    <cellStyle name="Comma 4 2 3 8" xfId="2978" xr:uid="{1B9E2360-BA85-4781-B19F-DE7B132A1D7C}"/>
    <cellStyle name="Comma 4 2 3 9" xfId="3190" xr:uid="{B70FC09F-79C5-4303-B3A2-1690DE096F7C}"/>
    <cellStyle name="Comma 4 2 4" xfId="195" xr:uid="{F7344CE5-8E12-4EF7-8779-576EE19F9A24}"/>
    <cellStyle name="Comma 4 2 4 2" xfId="923" xr:uid="{66F2F50C-6AB6-4EAD-B36E-CC7301A38789}"/>
    <cellStyle name="Comma 4 2 4 3" xfId="1604" xr:uid="{B92E61DC-74E0-4AEF-993E-203F1E470E19}"/>
    <cellStyle name="Comma 4 2 5" xfId="924" xr:uid="{AE65ED63-A3CE-4ED8-9E4E-6047F1BBE663}"/>
    <cellStyle name="Comma 4 2 6" xfId="925" xr:uid="{0AF03FBC-CF9D-45D5-A8FA-D462C5BD1EF0}"/>
    <cellStyle name="Comma 4 2 6 2" xfId="3634" xr:uid="{C8364987-DE97-4C99-B39C-3D327239C643}"/>
    <cellStyle name="Comma 4 2 6 2 2" xfId="4757" xr:uid="{03F3B50F-7BE3-4FD4-96E3-5250E1586406}"/>
    <cellStyle name="Comma 4 2 6 2 2 2" xfId="9859" xr:uid="{31CA5F4D-6E6E-4D47-AED8-5B85B81EB241}"/>
    <cellStyle name="Comma 4 2 6 2 2 3" xfId="8909" xr:uid="{74F78FA6-B10E-4028-BA6D-EE35054B2AA6}"/>
    <cellStyle name="Comma 4 2 6 2 2 4" xfId="11581" xr:uid="{A5AD4353-11A3-4FE6-9CD4-E94107EF0563}"/>
    <cellStyle name="Comma 4 2 6 2 3" xfId="4338" xr:uid="{E85039B6-C97B-4DC6-913C-B0A618BEE33A}"/>
    <cellStyle name="Comma 4 2 6 2 3 2" xfId="9305" xr:uid="{045C35CD-8436-47D0-B7A3-7B46D90995B1}"/>
    <cellStyle name="Comma 4 2 6 2 3 3" xfId="11196" xr:uid="{259046A9-A7CE-4FA0-8243-5E2F29ACC838}"/>
    <cellStyle name="Comma 4 2 6 2 4" xfId="7268" xr:uid="{BC058A1E-9A83-4185-A2A7-5A09174DF122}"/>
    <cellStyle name="Comma 4 2 6 2 5" xfId="10745" xr:uid="{CECB443B-737F-4CAC-88A5-EAC877C047A0}"/>
    <cellStyle name="Comma 4 2 6 3" xfId="3724" xr:uid="{EFC661F4-7AD1-4EC0-91ED-6023C72A9AEE}"/>
    <cellStyle name="Comma 4 2 6 3 2" xfId="5624" xr:uid="{464B0884-AD1B-4F1B-86E3-CE9FC6A9B1C8}"/>
    <cellStyle name="Comma 4 2 6 3 2 2" xfId="9899" xr:uid="{4C15E20B-E961-4180-87F1-B244DB765716}"/>
    <cellStyle name="Comma 4 2 6 3 2 3" xfId="8982" xr:uid="{FFD63624-E121-4747-956B-1CCAB8D098D1}"/>
    <cellStyle name="Comma 4 2 6 3 3" xfId="7475" xr:uid="{FB73D403-EF38-4947-B721-FE304FD6FB1B}"/>
    <cellStyle name="Comma 4 2 6 3 4" xfId="7344" xr:uid="{CA5EAF65-7DF1-4EFC-B1D6-69049CB43AC7}"/>
    <cellStyle name="Comma 4 2 6 3 5" xfId="10857" xr:uid="{5DCE09DD-084B-402E-92BD-EE9B474CD5A4}"/>
    <cellStyle name="Comma 4 2 6 4" xfId="2587" xr:uid="{B54AFD0C-914A-44E0-A253-366061F44A65}"/>
    <cellStyle name="Comma 4 2 6 5" xfId="2443" xr:uid="{55AAB4E0-2146-4F73-BE63-289B1056E13C}"/>
    <cellStyle name="Comma 4 2 6 5 2" xfId="5418" xr:uid="{8018ACEF-A0EF-4BDF-A9A3-9AD3F8277DBE}"/>
    <cellStyle name="Comma 4 2 6 5 2 2" xfId="8381" xr:uid="{B2C3E10D-B7F3-4826-BED7-DB096502FA77}"/>
    <cellStyle name="Comma 4 2 6 5 3" xfId="9251" xr:uid="{ACEADBE8-543A-4B42-A342-B8F1348F8F75}"/>
    <cellStyle name="Comma 4 2 6 5 4" xfId="6666" xr:uid="{C98AB461-B0BE-4B54-955D-524B6B0269ED}"/>
    <cellStyle name="Comma 4 2 6 5 5" xfId="5807" xr:uid="{882812DC-8906-4D6F-BFC5-E7853C3168F5}"/>
    <cellStyle name="Comma 4 2 6 6" xfId="2309" xr:uid="{DE82AB54-927C-457C-BBB9-AB5BDEB175E5}"/>
    <cellStyle name="Comma 4 2 6 6 2" xfId="5378" xr:uid="{25838C47-D1F5-4390-B1C3-459A5E88D583}"/>
    <cellStyle name="Comma 4 2 6 6 2 2" xfId="11715" xr:uid="{4786FE1E-44AF-4129-8FBE-94E64AB4F925}"/>
    <cellStyle name="Comma 4 2 6 6 3" xfId="8307" xr:uid="{71C245CF-7D87-4A0B-969C-9DED4156D706}"/>
    <cellStyle name="Comma 4 2 6 6 4" xfId="10115" xr:uid="{AFF5E4FC-E226-4B5E-999D-1C514769F480}"/>
    <cellStyle name="Comma 4 2 6 7" xfId="8577" xr:uid="{4655DABB-12E8-4917-A4FC-C05759073423}"/>
    <cellStyle name="Comma 4 2 6 8" xfId="6578" xr:uid="{31F31EB5-8687-4ED5-B626-4E9B20077412}"/>
    <cellStyle name="Comma 4 2 7" xfId="926" xr:uid="{E3D59441-8ADF-4629-AC35-675AB13FB74F}"/>
    <cellStyle name="Comma 4 2 8" xfId="1348" xr:uid="{2E5D79DF-3AD1-4CD7-813B-1F9854B8A0F9}"/>
    <cellStyle name="Comma 4 2 8 2" xfId="2627" xr:uid="{989FA531-4640-42EC-857E-DE0EE4D05C10}"/>
    <cellStyle name="Comma 4 2 8 2 2" xfId="4630" xr:uid="{0AAB42B8-4EF1-4065-B39F-12CB7057AABF}"/>
    <cellStyle name="Comma 4 2 8 2 2 2" xfId="11460" xr:uid="{6704E96F-E6B1-493E-A22D-D5F10E372F07}"/>
    <cellStyle name="Comma 4 2 8 2 2 3" xfId="10338" xr:uid="{DD54741C-3534-4298-A2CD-6A0C4AF7228F}"/>
    <cellStyle name="Comma 4 2 8 2 3" xfId="4149" xr:uid="{5F102DFC-733D-40CF-9B39-CC6476F6220B}"/>
    <cellStyle name="Comma 4 2 8 2 3 2" xfId="11061" xr:uid="{1798ADCB-BF5F-4EB0-B138-EF92FF78F9EC}"/>
    <cellStyle name="Comma 4 2 8 2 4" xfId="6943" xr:uid="{E2D936DA-F1C7-4BE6-83D9-B9BFAC1CD926}"/>
    <cellStyle name="Comma 4 2 8 2 5" xfId="10540" xr:uid="{68BC0426-731A-4939-A9D2-144DACB0F29D}"/>
    <cellStyle name="Comma 4 2 8 3" xfId="4497" xr:uid="{DB25C4D1-F52D-4D3D-801C-29552E962808}"/>
    <cellStyle name="Comma 4 2 8 3 2" xfId="11329" xr:uid="{3048F815-B542-4926-9A24-8ECEC3B3A601}"/>
    <cellStyle name="Comma 4 2 8 3 3" xfId="5777" xr:uid="{6F770CD8-1879-431D-92D8-0B6BB9690119}"/>
    <cellStyle name="Comma 4 2 8 4" xfId="3882" xr:uid="{4E87C99D-B967-4EC8-B689-D2B116F3E906}"/>
    <cellStyle name="Comma 4 2 8 4 2" xfId="5479" xr:uid="{68D641A2-61EB-4035-BD35-C593E427E0F8}"/>
    <cellStyle name="Comma 4 2 8 4 3" xfId="10912" xr:uid="{794FFEBE-9E86-4800-A77A-3DB489E5DD7C}"/>
    <cellStyle name="Comma 4 2 8 5" xfId="10188" xr:uid="{93B651DE-F96E-4D40-A3A6-D69FEBFBFD35}"/>
    <cellStyle name="Comma 4 2 8 6" xfId="6791" xr:uid="{F9180B3F-7915-43A2-886D-5EE2F76B0205}"/>
    <cellStyle name="Comma 4 2 9" xfId="2745" xr:uid="{7298F792-4BB5-459D-94F0-35F06EBE189D}"/>
    <cellStyle name="Comma 4 20" xfId="3295" xr:uid="{E8983E7C-4872-460E-8052-F0B02FB79D1A}"/>
    <cellStyle name="Comma 4 21" xfId="3399" xr:uid="{A0ED05D4-162B-4C7B-9FE5-55DF1889668E}"/>
    <cellStyle name="Comma 4 3" xfId="196" xr:uid="{D13A81E5-A048-48BA-A8F1-A63D54955DE1}"/>
    <cellStyle name="Comma 4 3 10" xfId="2979" xr:uid="{EFA89121-1F36-40F8-B31E-113430569A22}"/>
    <cellStyle name="Comma 4 3 11" xfId="3191" xr:uid="{FBB36B3D-AAE2-4F21-91CA-DCCEFF99CA27}"/>
    <cellStyle name="Comma 4 3 12" xfId="3296" xr:uid="{5E1571B1-D15A-4BD0-B559-4B850169FE17}"/>
    <cellStyle name="Comma 4 3 13" xfId="3400" xr:uid="{6A48EE79-30AA-47FE-9639-699B389C5EC4}"/>
    <cellStyle name="Comma 4 3 2" xfId="197" xr:uid="{7E7CF9B4-42DD-4FD3-B4F5-8D41C249A712}"/>
    <cellStyle name="Comma 4 3 2 10" xfId="3192" xr:uid="{39237480-6ABC-468F-9F5B-7E5B56671531}"/>
    <cellStyle name="Comma 4 3 2 11" xfId="3297" xr:uid="{8B329CCF-555B-4CEC-AAB4-1A27C422C052}"/>
    <cellStyle name="Comma 4 3 2 12" xfId="3401" xr:uid="{61A59052-101F-403A-8824-18AE9D59AEE4}"/>
    <cellStyle name="Comma 4 3 2 2" xfId="927" xr:uid="{22719191-DB99-4509-90B9-48EFABB446A4}"/>
    <cellStyle name="Comma 4 3 2 3" xfId="928" xr:uid="{55286980-BAD7-4C78-9D64-4E4131D21E6D}"/>
    <cellStyle name="Comma 4 3 2 4" xfId="929" xr:uid="{155E2C23-7DFA-47A1-9C18-811C9A5876D4}"/>
    <cellStyle name="Comma 4 3 2 5" xfId="2628" xr:uid="{4AA942DA-5B46-4D0E-A678-8250C351D861}"/>
    <cellStyle name="Comma 4 3 2 6" xfId="2746" xr:uid="{6CFCB972-76F3-4C5C-AE78-17569D13EAD5}"/>
    <cellStyle name="Comma 4 3 2 7" xfId="2747" xr:uid="{6F49DC7E-5727-4D23-A985-CC75E9983A76}"/>
    <cellStyle name="Comma 4 3 2 8" xfId="2888" xr:uid="{E59906AE-C47D-4626-81DC-6B605B9CF4DB}"/>
    <cellStyle name="Comma 4 3 2 9" xfId="2980" xr:uid="{2C0542F0-9AF9-41A8-A006-6038FA4501AD}"/>
    <cellStyle name="Comma 4 3 3" xfId="930" xr:uid="{0A720CBE-5DF2-425B-B965-A1748C8D8E88}"/>
    <cellStyle name="Comma 4 3 4" xfId="931" xr:uid="{9671BD48-B147-4F9B-9791-90314DF5B670}"/>
    <cellStyle name="Comma 4 3 4 2" xfId="3647" xr:uid="{0313A43D-B67E-49CA-863D-68379FAC8422}"/>
    <cellStyle name="Comma 4 3 4 2 2" xfId="4766" xr:uid="{A4F2AFB9-40B3-4BF0-8E94-33F4B3A4164D}"/>
    <cellStyle name="Comma 4 3 4 2 2 2" xfId="9862" xr:uid="{6EDBF8F5-C277-4197-A5E0-23A2E4D8D129}"/>
    <cellStyle name="Comma 4 3 4 2 2 3" xfId="8919" xr:uid="{15C26A0E-932E-4F8B-9AD8-5AADAF8C084C}"/>
    <cellStyle name="Comma 4 3 4 2 2 4" xfId="11590" xr:uid="{178196F3-0B76-4C2E-93BB-D3151E49DFAF}"/>
    <cellStyle name="Comma 4 3 4 2 3" xfId="4351" xr:uid="{9A134800-3AB2-4CD1-9B28-78BACDA8F2E0}"/>
    <cellStyle name="Comma 4 3 4 2 3 2" xfId="8071" xr:uid="{30EB49BB-5BEF-4D13-91F8-70EAA67EACC1}"/>
    <cellStyle name="Comma 4 3 4 2 3 3" xfId="11208" xr:uid="{165D73DE-342C-4249-958C-02714924F486}"/>
    <cellStyle name="Comma 4 3 4 2 4" xfId="7279" xr:uid="{F3453E64-CC51-451A-BD1F-01503E4199F7}"/>
    <cellStyle name="Comma 4 3 4 2 5" xfId="6931" xr:uid="{9BB46E83-2D69-4D96-9A0C-C5F5069BC413}"/>
    <cellStyle name="Comma 4 3 4 3" xfId="3734" xr:uid="{9CBBF44D-D5BB-4663-8085-A9764B712EF0}"/>
    <cellStyle name="Comma 4 3 4 3 2" xfId="5633" xr:uid="{A15B03FF-58C6-4607-B9FE-79F836A27955}"/>
    <cellStyle name="Comma 4 3 4 3 2 2" xfId="9905" xr:uid="{68D98552-E800-4BB4-9A21-0CA2B900ACB5}"/>
    <cellStyle name="Comma 4 3 4 3 2 3" xfId="8992" xr:uid="{69336140-AEC7-4A6B-8AEC-CB13E12F30B7}"/>
    <cellStyle name="Comma 4 3 4 3 3" xfId="8698" xr:uid="{0E2D9F04-F473-494C-8759-DFF9A3EB18C8}"/>
    <cellStyle name="Comma 4 3 4 3 4" xfId="7354" xr:uid="{396708F1-40B2-4E56-85B4-A857C2288DC7}"/>
    <cellStyle name="Comma 4 3 4 3 5" xfId="6958" xr:uid="{F5886C0E-B888-4BCC-BDEE-48537FD02ACA}"/>
    <cellStyle name="Comma 4 3 4 4" xfId="2588" xr:uid="{88FB8A79-0674-4ED1-A7ED-9BA6C8701B1A}"/>
    <cellStyle name="Comma 4 3 4 5" xfId="2453" xr:uid="{94106571-24F6-46B5-AFD5-F26CB21EFF77}"/>
    <cellStyle name="Comma 4 3 4 5 2" xfId="5428" xr:uid="{2475A84E-2D28-4DE7-8BF5-4A13F41DC74B}"/>
    <cellStyle name="Comma 4 3 4 5 2 2" xfId="8391" xr:uid="{EBBEC1DA-D5F8-4CF2-8356-2225A91554CC}"/>
    <cellStyle name="Comma 4 3 4 5 3" xfId="9783" xr:uid="{4F620D40-2624-4B0C-B1D2-E338F637E9C3}"/>
    <cellStyle name="Comma 4 3 4 5 4" xfId="6676" xr:uid="{8028ACB1-4281-4BE2-BDD0-82858970D7AA}"/>
    <cellStyle name="Comma 4 3 4 5 5" xfId="10001" xr:uid="{A6191D43-2A9A-40F4-AE33-1971A9737818}"/>
    <cellStyle name="Comma 4 3 4 6" xfId="2327" xr:uid="{1143134A-D203-4DB1-9E48-EBAC913F6517}"/>
    <cellStyle name="Comma 4 3 4 6 2" xfId="5385" xr:uid="{60C2072B-9B7A-4283-9A40-80EE52E037BA}"/>
    <cellStyle name="Comma 4 3 4 6 2 2" xfId="11717" xr:uid="{1F63185A-014F-41C2-A160-126581C39FF0}"/>
    <cellStyle name="Comma 4 3 4 6 3" xfId="8317" xr:uid="{D6FAB748-C0FF-49D6-9C87-55012330C357}"/>
    <cellStyle name="Comma 4 3 4 6 4" xfId="6848" xr:uid="{BD7D905F-2B95-409A-B87E-5255BDBD84B6}"/>
    <cellStyle name="Comma 4 3 4 7" xfId="9584" xr:uid="{07E401A4-CB94-48CF-926B-123906BC5BDB}"/>
    <cellStyle name="Comma 4 3 4 8" xfId="6591" xr:uid="{CD9458DA-7F40-4AC0-8350-A7091E4131DE}"/>
    <cellStyle name="Comma 4 3 5" xfId="932" xr:uid="{F9E49EDC-EF8F-4293-97F1-2D134C6360FD}"/>
    <cellStyle name="Comma 4 3 6" xfId="2629" xr:uid="{2571292C-6A35-48C0-910F-3538DB9502D6}"/>
    <cellStyle name="Comma 4 3 7" xfId="2748" xr:uid="{9CEF9BDF-61F5-42A9-808C-39FB99AB1069}"/>
    <cellStyle name="Comma 4 3 8" xfId="2749" xr:uid="{7AA0B3C9-64A2-41ED-B8CA-C51A4D7A1374}"/>
    <cellStyle name="Comma 4 3 9" xfId="2889" xr:uid="{C25671AA-4365-471E-8D35-307C5976E246}"/>
    <cellStyle name="Comma 4 4" xfId="198" xr:uid="{DA733E2D-C244-4FBD-AD0E-A32C4F8C59A9}"/>
    <cellStyle name="Comma 4 4 10" xfId="2890" xr:uid="{85EE12C9-AD57-4239-ABE6-14F6DA7C865E}"/>
    <cellStyle name="Comma 4 4 11" xfId="2981" xr:uid="{16B124F5-1BF7-4C57-B478-15A46BB73209}"/>
    <cellStyle name="Comma 4 4 12" xfId="3193" xr:uid="{EF787563-CFED-4F0F-B08A-085ABE7116E4}"/>
    <cellStyle name="Comma 4 4 13" xfId="3298" xr:uid="{6DCF4A0F-6624-44C6-B08E-E0C446582067}"/>
    <cellStyle name="Comma 4 4 14" xfId="3402" xr:uid="{7793E77E-7D33-434D-81D6-FD318A347202}"/>
    <cellStyle name="Comma 4 4 2" xfId="199" xr:uid="{510FECFE-C277-4C50-BE71-A2ECE8BA68B1}"/>
    <cellStyle name="Comma 4 4 2 10" xfId="2982" xr:uid="{DE9AC099-7666-451A-A768-86F48AF12215}"/>
    <cellStyle name="Comma 4 4 2 11" xfId="3194" xr:uid="{84946CF5-1FE3-404F-82DB-1CD43201F8EF}"/>
    <cellStyle name="Comma 4 4 2 12" xfId="3299" xr:uid="{124AF5DF-CF3B-4747-A1FB-C808C0C55773}"/>
    <cellStyle name="Comma 4 4 2 13" xfId="3403" xr:uid="{8AAD92C3-56D2-471C-AD38-8118808E8528}"/>
    <cellStyle name="Comma 4 4 2 2" xfId="200" xr:uid="{5A29F3CA-B14D-4222-A9C2-6A9447FD13B4}"/>
    <cellStyle name="Comma 4 4 2 2 10" xfId="3195" xr:uid="{9805E4DD-5014-4D20-98DE-40325D2E7AF5}"/>
    <cellStyle name="Comma 4 4 2 2 11" xfId="3300" xr:uid="{185B675C-4E4B-46A0-AFDB-93F38FFA34FC}"/>
    <cellStyle name="Comma 4 4 2 2 12" xfId="3404" xr:uid="{8661A498-A9A3-40A3-B661-0A6EFED3C1C9}"/>
    <cellStyle name="Comma 4 4 2 2 2" xfId="933" xr:uid="{2D4E4392-19BF-4B16-8C01-AD68DA8CE176}"/>
    <cellStyle name="Comma 4 4 2 2 3" xfId="934" xr:uid="{7DF2D3A5-19E5-4C1E-9A14-AE23871B9A65}"/>
    <cellStyle name="Comma 4 4 2 2 4" xfId="935" xr:uid="{210B0607-5DD6-4645-A183-6C767F1F17DB}"/>
    <cellStyle name="Comma 4 4 2 2 5" xfId="2630" xr:uid="{64810F04-DFFD-4B48-9D26-7A0649A48B27}"/>
    <cellStyle name="Comma 4 4 2 2 6" xfId="2750" xr:uid="{28F21630-BBA1-4E96-90CD-D80523AEFC9E}"/>
    <cellStyle name="Comma 4 4 2 2 7" xfId="2751" xr:uid="{3429DFC8-A87A-44AA-A8B3-A674EAF4785D}"/>
    <cellStyle name="Comma 4 4 2 2 8" xfId="2891" xr:uid="{AA65FBD5-C649-4CD7-96AD-6370DFBCE0FB}"/>
    <cellStyle name="Comma 4 4 2 2 9" xfId="2983" xr:uid="{068DBFD2-98C9-4AD5-A9D9-306B30A75615}"/>
    <cellStyle name="Comma 4 4 2 3" xfId="936" xr:uid="{2C456134-FEB1-41DC-B437-2CD3D38F39FE}"/>
    <cellStyle name="Comma 4 4 2 4" xfId="937" xr:uid="{BDE394BF-E5EC-43D6-9875-D3CBB6D22BDE}"/>
    <cellStyle name="Comma 4 4 2 5" xfId="938" xr:uid="{B87A24B9-A9DE-4667-818B-72343D994133}"/>
    <cellStyle name="Comma 4 4 2 6" xfId="2631" xr:uid="{B49AA06E-58F6-4618-BF08-A7C1FB46C05B}"/>
    <cellStyle name="Comma 4 4 2 7" xfId="2752" xr:uid="{E7B79D2B-577A-4977-94AA-B6EE30C1DD4D}"/>
    <cellStyle name="Comma 4 4 2 8" xfId="2753" xr:uid="{9765D3F2-0F43-4294-8952-E20325FDF324}"/>
    <cellStyle name="Comma 4 4 2 9" xfId="2892" xr:uid="{BB76D931-F055-4E7D-9CC7-5787C1841642}"/>
    <cellStyle name="Comma 4 4 3" xfId="201" xr:uid="{1BAFBBCD-8ED0-41C6-91EC-BCD8B6591FF2}"/>
    <cellStyle name="Comma 4 4 3 10" xfId="3196" xr:uid="{420AF8CA-A662-496E-A5F0-BA4B80688BFC}"/>
    <cellStyle name="Comma 4 4 3 11" xfId="3301" xr:uid="{A21D8E63-9DDC-4106-9015-062FD32DDB13}"/>
    <cellStyle name="Comma 4 4 3 12" xfId="3405" xr:uid="{36826CFC-1626-429D-BCE1-4FA5625220F9}"/>
    <cellStyle name="Comma 4 4 3 2" xfId="939" xr:uid="{32282682-50FC-45C6-9EE7-02E28667503B}"/>
    <cellStyle name="Comma 4 4 3 3" xfId="940" xr:uid="{7CBA4842-8946-46DB-86C6-24CEA2256735}"/>
    <cellStyle name="Comma 4 4 3 4" xfId="941" xr:uid="{D96F0A9F-B4EF-4179-BB88-0EE8B2864289}"/>
    <cellStyle name="Comma 4 4 3 5" xfId="2632" xr:uid="{F2274CAB-CB97-40A4-9D6C-651D8AD32DD4}"/>
    <cellStyle name="Comma 4 4 3 6" xfId="2754" xr:uid="{6DB967D5-2A64-4070-A295-3586050186CF}"/>
    <cellStyle name="Comma 4 4 3 7" xfId="2755" xr:uid="{2712B317-88DA-4A9E-A37A-9EAD43DAFA7D}"/>
    <cellStyle name="Comma 4 4 3 8" xfId="2893" xr:uid="{174C3783-3E54-4C2A-8BCC-AEBE543DC471}"/>
    <cellStyle name="Comma 4 4 3 9" xfId="2984" xr:uid="{94225AAE-CA8C-4739-A77B-A8CAD9AAC39B}"/>
    <cellStyle name="Comma 4 4 4" xfId="942" xr:uid="{551B53AB-2472-4C2D-9C5F-6FA551C34828}"/>
    <cellStyle name="Comma 4 4 5" xfId="943" xr:uid="{B522EF87-FE6E-4C7E-8507-F20E6240ECCB}"/>
    <cellStyle name="Comma 4 4 6" xfId="944" xr:uid="{114BAF99-4910-4612-9890-E0CBC3CE2318}"/>
    <cellStyle name="Comma 4 4 7" xfId="2633" xr:uid="{8366297D-B862-4644-9A96-256360CA8C54}"/>
    <cellStyle name="Comma 4 4 8" xfId="2756" xr:uid="{EDEFE5B4-C9D5-4BE1-8976-BBE455335B94}"/>
    <cellStyle name="Comma 4 4 9" xfId="2757" xr:uid="{9D34E9D9-DDC0-4F80-BA5B-BE9A8E12DE31}"/>
    <cellStyle name="Comma 4 5" xfId="202" xr:uid="{864E2CFE-9C24-4510-B83B-399E8B4ED63B}"/>
    <cellStyle name="Comma 4 5 10" xfId="2985" xr:uid="{D9868EEE-2722-40F0-A900-175045CC9D12}"/>
    <cellStyle name="Comma 4 5 11" xfId="3197" xr:uid="{AF41CA69-951A-4287-9E92-C5F002948EC8}"/>
    <cellStyle name="Comma 4 5 12" xfId="3302" xr:uid="{63FC66DD-E15D-48DE-B781-AF8AD5378264}"/>
    <cellStyle name="Comma 4 5 13" xfId="3406" xr:uid="{C4F53D94-B82E-4696-BA95-11BC46F777F5}"/>
    <cellStyle name="Comma 4 5 2" xfId="203" xr:uid="{0FA917E3-EDBA-45C3-B10E-E83178498383}"/>
    <cellStyle name="Comma 4 5 2 10" xfId="3198" xr:uid="{9A158797-E938-4D94-82D2-F7EFB00D43ED}"/>
    <cellStyle name="Comma 4 5 2 11" xfId="3303" xr:uid="{A75327C9-0D5D-4F61-B282-47A5930E7C2D}"/>
    <cellStyle name="Comma 4 5 2 12" xfId="3407" xr:uid="{D167D901-664E-4EFB-B9D8-42835E2CC393}"/>
    <cellStyle name="Comma 4 5 2 2" xfId="945" xr:uid="{32634A8F-8831-40FB-8EA7-6D5E2A2E95F8}"/>
    <cellStyle name="Comma 4 5 2 3" xfId="946" xr:uid="{89D31D83-CA3E-4008-84CB-A9DD8D2BAC19}"/>
    <cellStyle name="Comma 4 5 2 4" xfId="947" xr:uid="{83071A81-0CF8-40CB-A63E-2BE067850BE9}"/>
    <cellStyle name="Comma 4 5 2 5" xfId="2634" xr:uid="{D9C5C53F-A0C2-41A0-8BE5-4A0AD6AF7B33}"/>
    <cellStyle name="Comma 4 5 2 6" xfId="2758" xr:uid="{F4DDC52B-2274-4FE7-83F9-F8771E59C0FB}"/>
    <cellStyle name="Comma 4 5 2 7" xfId="2759" xr:uid="{E18DE7C4-CAFB-4878-AF01-8AA113A61E35}"/>
    <cellStyle name="Comma 4 5 2 8" xfId="2894" xr:uid="{AEF8270A-4A4C-4B03-A43B-8C30588EA180}"/>
    <cellStyle name="Comma 4 5 2 9" xfId="2986" xr:uid="{2D69DB02-3E83-44B6-8353-AE762B766B74}"/>
    <cellStyle name="Comma 4 5 3" xfId="948" xr:uid="{054E4D63-67AD-4134-80A0-18F3A64C34EE}"/>
    <cellStyle name="Comma 4 5 4" xfId="949" xr:uid="{61FD9F44-5CCD-4288-BD79-CE49D4A9954F}"/>
    <cellStyle name="Comma 4 5 5" xfId="950" xr:uid="{C56F183B-BFE5-443D-9010-B238BBE367C5}"/>
    <cellStyle name="Comma 4 5 6" xfId="2635" xr:uid="{F3BA227C-647D-40F9-BFB7-A512C378EE03}"/>
    <cellStyle name="Comma 4 5 7" xfId="2760" xr:uid="{B9364ADA-CADE-4D02-B22F-35942CC9F9D6}"/>
    <cellStyle name="Comma 4 5 8" xfId="2761" xr:uid="{DD40FEDD-A879-4EAD-AA03-D4483F8A1787}"/>
    <cellStyle name="Comma 4 5 9" xfId="2895" xr:uid="{DF029141-C4A5-416B-9141-04797A0F3EF9}"/>
    <cellStyle name="Comma 4 6" xfId="204" xr:uid="{3B03F4AB-3E6C-4487-BE3C-AE25C3D2BCA5}"/>
    <cellStyle name="Comma 4 6 10" xfId="2987" xr:uid="{21BCE47C-1CE9-4484-B3FE-2BC6055DB97A}"/>
    <cellStyle name="Comma 4 6 11" xfId="3199" xr:uid="{45878E16-F1EE-420B-9ED6-487004200454}"/>
    <cellStyle name="Comma 4 6 12" xfId="3304" xr:uid="{0E8029AA-0C61-4256-92D1-E918D1E16023}"/>
    <cellStyle name="Comma 4 6 13" xfId="3408" xr:uid="{02E46E0D-B7EB-4907-AB62-079A483BD006}"/>
    <cellStyle name="Comma 4 6 2" xfId="205" xr:uid="{241CD546-F532-4DCD-A300-7FA53D063289}"/>
    <cellStyle name="Comma 4 6 2 10" xfId="3200" xr:uid="{9A30D635-87DB-4D70-8CD3-FDE8B7A9C682}"/>
    <cellStyle name="Comma 4 6 2 11" xfId="3305" xr:uid="{6AA36E55-2178-42C2-8233-5FA083BF2FB4}"/>
    <cellStyle name="Comma 4 6 2 12" xfId="3409" xr:uid="{32CEEEA8-67D3-4212-ABE4-038FEC55D0B7}"/>
    <cellStyle name="Comma 4 6 2 2" xfId="951" xr:uid="{BF9A7A3D-D28E-4B0B-B77E-074075B8CD72}"/>
    <cellStyle name="Comma 4 6 2 3" xfId="952" xr:uid="{B2A62314-1AF5-4E20-AB57-07EC17827259}"/>
    <cellStyle name="Comma 4 6 2 4" xfId="953" xr:uid="{7D12F5C7-8B95-4903-A355-E0329E4FCDCB}"/>
    <cellStyle name="Comma 4 6 2 5" xfId="2636" xr:uid="{B7C6AAA4-1212-4ACF-8A0B-61B6C5B4E9B4}"/>
    <cellStyle name="Comma 4 6 2 6" xfId="2762" xr:uid="{4B9AB43F-E98E-4774-B36E-3E27B2F23735}"/>
    <cellStyle name="Comma 4 6 2 7" xfId="2763" xr:uid="{6ABD15FA-DEBB-4614-AA65-425FF1E8CC86}"/>
    <cellStyle name="Comma 4 6 2 8" xfId="2896" xr:uid="{172B30BB-C9D3-4D5B-9EC3-4862F9F9353F}"/>
    <cellStyle name="Comma 4 6 2 9" xfId="2988" xr:uid="{F2F17020-7585-413D-BF66-FB869579603F}"/>
    <cellStyle name="Comma 4 6 3" xfId="954" xr:uid="{DE71DE03-27EE-47E2-A59A-E6BCBE5E675F}"/>
    <cellStyle name="Comma 4 6 4" xfId="955" xr:uid="{A0314A86-FBDF-43D9-9138-F9E0FE8B1628}"/>
    <cellStyle name="Comma 4 6 5" xfId="956" xr:uid="{73820531-7586-4C3C-A986-0FBBDE321462}"/>
    <cellStyle name="Comma 4 6 6" xfId="2637" xr:uid="{0F9F75A8-72F9-499A-9926-F5802B0AF0C2}"/>
    <cellStyle name="Comma 4 6 7" xfId="2764" xr:uid="{1510E87E-FCEF-47A7-81EC-89D3C9EA5535}"/>
    <cellStyle name="Comma 4 6 8" xfId="2765" xr:uid="{D7DF4A6C-DA1A-471D-A461-6A219E361AB2}"/>
    <cellStyle name="Comma 4 6 9" xfId="2897" xr:uid="{BDCF178B-E04B-43D0-890A-4C46CA5CC55F}"/>
    <cellStyle name="Comma 4 7" xfId="206" xr:uid="{4144D529-A23A-4467-814F-CD2F23CE9C86}"/>
    <cellStyle name="Comma 4 7 2" xfId="957" xr:uid="{C6227617-726D-4045-B715-864563CF4995}"/>
    <cellStyle name="Comma 4 7 3" xfId="1605" xr:uid="{99EF2F27-B3C2-474C-A8D0-B2A277F6F1A9}"/>
    <cellStyle name="Comma 4 8" xfId="207" xr:uid="{35CBA0FA-02CD-49A8-8A33-2912CC9B4CD9}"/>
    <cellStyle name="Comma 4 8 2" xfId="635" xr:uid="{B96F0D03-00FB-4939-94E3-81691D9EF5A1}"/>
    <cellStyle name="Comma 4 8 2 2" xfId="958" xr:uid="{B0604C96-021E-476D-9B9A-1695FACAD1AE}"/>
    <cellStyle name="Comma 4 9" xfId="208" xr:uid="{01B71A1D-B104-449E-BF13-B589D9140746}"/>
    <cellStyle name="Comma 4 9 10" xfId="2989" xr:uid="{E274BBEF-5C56-4713-B635-AA51F4EC2360}"/>
    <cellStyle name="Comma 4 9 11" xfId="3201" xr:uid="{24AA3E80-9927-4D41-B91F-270AC05EBC5F}"/>
    <cellStyle name="Comma 4 9 12" xfId="3306" xr:uid="{9E61DD08-40CC-49D0-AC71-CDAF25BF42E0}"/>
    <cellStyle name="Comma 4 9 13" xfId="3410" xr:uid="{92DC37C1-475B-4F32-8622-AD0A8E0CC95D}"/>
    <cellStyle name="Comma 4 9 2" xfId="959" xr:uid="{0BE118DA-82D8-4240-BBE5-CD28C3EEDC4E}"/>
    <cellStyle name="Comma 4 9 2 2" xfId="960" xr:uid="{0EF4F04C-CBF7-4DCA-895F-79E9AC6E7FB5}"/>
    <cellStyle name="Comma 4 9 2 3" xfId="2638" xr:uid="{22835F70-66C2-408C-8B43-259B18BA075A}"/>
    <cellStyle name="Comma 4 9 2 4" xfId="2766" xr:uid="{C1BD2EB4-8A1F-4B8A-991A-C4E58BAE5493}"/>
    <cellStyle name="Comma 4 9 2 5" xfId="2767" xr:uid="{2E01CED0-9640-4D08-9562-2BCD241E8B02}"/>
    <cellStyle name="Comma 4 9 2 6" xfId="2898" xr:uid="{1AA26FF8-CFB9-4489-9AAB-81BC93C62CD1}"/>
    <cellStyle name="Comma 4 9 2 7" xfId="2990" xr:uid="{AA822502-3EFB-4B61-9873-DD4151E79FE5}"/>
    <cellStyle name="Comma 4 9 2 8" xfId="3411" xr:uid="{410DD784-5774-415B-9D07-04C77DB852A2}"/>
    <cellStyle name="Comma 4 9 3" xfId="961" xr:uid="{D58BDD19-C388-43D3-BBB7-38B8C333EDD4}"/>
    <cellStyle name="Comma 4 9 4" xfId="962" xr:uid="{C890FC18-05A1-421A-82EF-494BBC4BB2AB}"/>
    <cellStyle name="Comma 4 9 5" xfId="963" xr:uid="{8811EC72-E9FF-4F3E-B27D-5002538B9F50}"/>
    <cellStyle name="Comma 4 9 6" xfId="2639" xr:uid="{A5C19F2C-5FC2-4247-AA9E-63EE182948B1}"/>
    <cellStyle name="Comma 4 9 7" xfId="2768" xr:uid="{2A9A0566-BF0A-494E-90C4-3E68ECB3DCDC}"/>
    <cellStyle name="Comma 4 9 8" xfId="2769" xr:uid="{9C272FBE-6046-4A96-BD4E-21D8B4D1CF5B}"/>
    <cellStyle name="Comma 4 9 9" xfId="2899" xr:uid="{4DA56B17-12AB-441E-8017-DD414B808F41}"/>
    <cellStyle name="Comma 40" xfId="964" xr:uid="{F22C011D-FF6C-44BE-9E06-88D558A7BA1C}"/>
    <cellStyle name="Comma 40 2" xfId="3202" xr:uid="{106700C5-1A86-4E2D-A2B4-C62BF9142A1F}"/>
    <cellStyle name="Comma 40 3" xfId="3307" xr:uid="{1DCC09DE-5894-44DF-80A8-698693F394C1}"/>
    <cellStyle name="Comma 40 4" xfId="9024" xr:uid="{5E9E9330-7C06-4140-A61A-3A689008A0B1}"/>
    <cellStyle name="Comma 41" xfId="5" xr:uid="{38C66928-BC7C-43CC-9410-1531EBCE1E9F}"/>
    <cellStyle name="Comma 41 10" xfId="9070" xr:uid="{1A2F83C0-AAA8-42E2-B4AE-E733A94BE4DF}"/>
    <cellStyle name="Comma 41 10 2" xfId="9968" xr:uid="{FDE39E67-C864-4331-8121-CBA779554491}"/>
    <cellStyle name="Comma 41 11" xfId="9217" xr:uid="{43D9B515-2864-4674-B525-CF2455B3361D}"/>
    <cellStyle name="Comma 41 11 2" xfId="11775" xr:uid="{0604581D-8194-4B3F-9ACB-DDF7943A93E6}"/>
    <cellStyle name="Comma 41 12" xfId="6140" xr:uid="{EC163549-CC40-44B4-9C7B-14AC93338BB9}"/>
    <cellStyle name="Comma 41 2" xfId="1282" xr:uid="{5773FD56-3FD2-44E9-88C4-CBE0E1AB6889}"/>
    <cellStyle name="Comma 41 2 10" xfId="3838" xr:uid="{7AECBACB-120C-4FDD-B633-F21DDF02E373}"/>
    <cellStyle name="Comma 41 2 10 2" xfId="9230" xr:uid="{AA3106F8-F328-404A-9914-4E88CB493771}"/>
    <cellStyle name="Comma 41 2 11" xfId="8538" xr:uid="{4BA6381C-1465-4987-86D3-3D9CA6F9DF42}"/>
    <cellStyle name="Comma 41 2 12" xfId="6007" xr:uid="{9A16CFE2-6B71-4595-AEB1-90988DE7CEB8}"/>
    <cellStyle name="Comma 41 2 13" xfId="10211" xr:uid="{A4107301-2DA8-4166-A885-E1F457B3FCBB}"/>
    <cellStyle name="Comma 41 2 2" xfId="1898" xr:uid="{D0B42EC3-6D65-4F30-AFA9-8092B153AE2B}"/>
    <cellStyle name="Comma 41 2 2 10" xfId="6179" xr:uid="{63892FEE-CD0F-4572-B6FD-763CB003181C}"/>
    <cellStyle name="Comma 41 2 2 10 2" xfId="11762" xr:uid="{0EF4FD19-3987-41B3-8B8D-546F8A7EDD60}"/>
    <cellStyle name="Comma 41 2 2 11" xfId="9938" xr:uid="{60B01728-064C-4831-B1CF-E12825EBB2A0}"/>
    <cellStyle name="Comma 41 2 2 2" xfId="2364" xr:uid="{0E415603-C189-47F1-A512-52D5A5332748}"/>
    <cellStyle name="Comma 41 2 2 2 2" xfId="3528" xr:uid="{B0C9B2CC-854A-4B90-B52D-7240A288D7C3}"/>
    <cellStyle name="Comma 41 2 2 2 2 2" xfId="4667" xr:uid="{B33496EC-0CD3-4150-A7E8-0E85D68CF81A}"/>
    <cellStyle name="Comma 41 2 2 2 2 2 2" xfId="5579" xr:uid="{5615AE27-CFB9-4C38-B86A-5EB2036C487B}"/>
    <cellStyle name="Comma 41 2 2 2 2 2 2 2" xfId="11724" xr:uid="{3E851A45-46AE-4818-B70B-DEDE14605851}"/>
    <cellStyle name="Comma 41 2 2 2 2 2 3" xfId="8813" xr:uid="{86C95DD8-BAA0-4E6F-86DF-8AD318357EC3}"/>
    <cellStyle name="Comma 41 2 2 2 2 2 4" xfId="11497" xr:uid="{721EA1DD-8038-4F52-A754-EAA08ECBF0A3}"/>
    <cellStyle name="Comma 41 2 2 2 2 3" xfId="9731" xr:uid="{72062414-A7EF-4B5F-96BC-EFB12CF912F7}"/>
    <cellStyle name="Comma 41 2 2 2 2 4" xfId="7175" xr:uid="{90652BD0-1BEA-4AC7-9061-9CAB73634002}"/>
    <cellStyle name="Comma 41 2 2 2 2 5" xfId="5778" xr:uid="{E7B4A514-55ED-4DE3-B3F2-91D31A03959E}"/>
    <cellStyle name="Comma 41 2 2 2 2 6" xfId="10139" xr:uid="{3C31C89B-03E8-46A8-9388-D34DE2817211}"/>
    <cellStyle name="Comma 41 2 2 2 3" xfId="4186" xr:uid="{705E85C2-DBD4-45E9-B1C5-DB5704B9ECF1}"/>
    <cellStyle name="Comma 41 2 2 2 3 2" xfId="8339" xr:uid="{CAF9F6AE-3C8C-4C7B-9710-C0CD60305384}"/>
    <cellStyle name="Comma 41 2 2 2 3 3" xfId="11098" xr:uid="{19343C55-9BBD-403C-9945-D61B43752D22}"/>
    <cellStyle name="Comma 41 2 2 2 4" xfId="9473" xr:uid="{C93F1E20-D724-4EB8-A683-D3AF3023F0E8}"/>
    <cellStyle name="Comma 41 2 2 2 5" xfId="9163" xr:uid="{3DF7607D-3CB7-4A9F-B075-75EE72C6B3D0}"/>
    <cellStyle name="Comma 41 2 2 2 6" xfId="6619" xr:uid="{DFDFC871-0410-47C8-9670-01AFC7AA4546}"/>
    <cellStyle name="Comma 41 2 2 2 6 2" xfId="5702" xr:uid="{C1DDBB3A-486A-46ED-9785-F1137A6DEA4B}"/>
    <cellStyle name="Comma 41 2 2 2 7" xfId="10356" xr:uid="{3BB0565E-17AE-4A39-A9A3-12EE58D41D93}"/>
    <cellStyle name="Comma 41 2 2 3" xfId="2241" xr:uid="{144E75BB-A588-4D0E-84E7-3F3B5A3A985F}"/>
    <cellStyle name="Comma 41 2 2 3 2" xfId="3577" xr:uid="{1DFD7DA7-3D69-496A-8A33-7BD33816871E}"/>
    <cellStyle name="Comma 41 2 2 3 2 2" xfId="4786" xr:uid="{18C3597F-AB6B-4AB2-9E91-B57E1CE1D9B8}"/>
    <cellStyle name="Comma 41 2 2 3 2 2 2" xfId="5600" xr:uid="{82D2A59A-1402-4C41-97B4-1C1AC65C0445}"/>
    <cellStyle name="Comma 41 2 2 3 2 2 2 2" xfId="11731" xr:uid="{F5C61110-AEF2-4D11-A127-64EDEB1AB581}"/>
    <cellStyle name="Comma 41 2 2 3 2 2 3" xfId="8861" xr:uid="{CE44A2F3-5D76-446D-B132-1BE620ABA0F8}"/>
    <cellStyle name="Comma 41 2 2 3 2 2 4" xfId="11610" xr:uid="{565E27E3-C310-439A-BB86-C66EA0D685DD}"/>
    <cellStyle name="Comma 41 2 2 3 2 3" xfId="8569" xr:uid="{74C12A66-6A06-4681-B5C0-D5F1174C134A}"/>
    <cellStyle name="Comma 41 2 2 3 2 4" xfId="7223" xr:uid="{4E552F30-3359-4F7E-BBDB-88163CD52B7D}"/>
    <cellStyle name="Comma 41 2 2 3 2 5" xfId="6957" xr:uid="{14284193-A681-4212-807A-6C2B04DCE6EF}"/>
    <cellStyle name="Comma 41 2 2 3 2 6" xfId="10514" xr:uid="{25F84DF9-E464-47A8-A680-EEAFD914AC22}"/>
    <cellStyle name="Comma 41 2 2 3 3" xfId="4374" xr:uid="{92C1BAE9-A874-4B17-BEBB-960341C657A2}"/>
    <cellStyle name="Comma 41 2 2 3 3 2" xfId="8243" xr:uid="{91081AAD-DB76-415A-BA39-A958240B3688}"/>
    <cellStyle name="Comma 41 2 2 3 3 3" xfId="11229" xr:uid="{30326EBA-BA7A-48D4-9EFF-60D0E0084A71}"/>
    <cellStyle name="Comma 41 2 2 3 4" xfId="9454" xr:uid="{42666345-EBC2-435D-AA62-26659C54F87A}"/>
    <cellStyle name="Comma 41 2 2 3 5" xfId="7660" xr:uid="{706B7244-882E-412D-A46F-D781042FF066}"/>
    <cellStyle name="Comma 41 2 2 3 6" xfId="6511" xr:uid="{A6FE61F2-BEB4-480B-A856-155E59224436}"/>
    <cellStyle name="Comma 41 2 2 3 6 2" xfId="10355" xr:uid="{6911E9EE-D3BD-4226-98CE-51BD326DFA08}"/>
    <cellStyle name="Comma 41 2 2 3 7" xfId="9069" xr:uid="{F8CA6347-7E8E-45AA-B0A3-175395DAAC6A}"/>
    <cellStyle name="Comma 41 2 2 4" xfId="3673" xr:uid="{208E5CEA-F929-41DE-8869-12960A9B4EBD}"/>
    <cellStyle name="Comma 41 2 2 4 2" xfId="4534" xr:uid="{8D638A5E-9478-4200-A864-46DA62976BC5}"/>
    <cellStyle name="Comma 41 2 2 4 2 2" xfId="9875" xr:uid="{8EC2BADB-E286-4BDA-88E7-66269F610717}"/>
    <cellStyle name="Comma 41 2 2 4 2 3" xfId="8940" xr:uid="{7D93D196-3DB5-48FA-B322-25804E900A6B}"/>
    <cellStyle name="Comma 41 2 2 4 2 4" xfId="11365" xr:uid="{1E9D34FA-E101-4F80-94F7-110145D5975C}"/>
    <cellStyle name="Comma 41 2 2 4 3" xfId="9763" xr:uid="{301D18EA-D950-4206-8F1E-338109FF4D04}"/>
    <cellStyle name="Comma 41 2 2 4 4" xfId="7303" xr:uid="{B000DCB2-08EB-4484-8D9A-3346FA1CB9D3}"/>
    <cellStyle name="Comma 41 2 2 4 5" xfId="10118" xr:uid="{C096157E-7E42-4698-AB66-A9F123A19B53}"/>
    <cellStyle name="Comma 41 2 2 5" xfId="3755" xr:uid="{EB32C44A-109E-4153-A427-BD4EC0B6522B}"/>
    <cellStyle name="Comma 41 2 2 5 2" xfId="5647" xr:uid="{CF266E64-2047-45BC-A9B2-E5528A0F5DA8}"/>
    <cellStyle name="Comma 41 2 2 5 2 2" xfId="9920" xr:uid="{E5091AB3-EB84-4001-BC4B-A8D437B2C3C3}"/>
    <cellStyle name="Comma 41 2 2 5 2 3" xfId="9013" xr:uid="{99905D6B-6738-4B8F-8129-F152AD4DDAD4}"/>
    <cellStyle name="Comma 41 2 2 5 3" xfId="9750" xr:uid="{0114DE8E-301D-4206-984C-B5693532CF02}"/>
    <cellStyle name="Comma 41 2 2 5 4" xfId="7375" xr:uid="{30BD7D9B-DC76-4CE5-B316-F376E2C9B65C}"/>
    <cellStyle name="Comma 41 2 2 5 5" xfId="6159" xr:uid="{4DDD2CE5-DC1F-4436-984B-EBC98862909F}"/>
    <cellStyle name="Comma 41 2 2 6" xfId="3412" xr:uid="{399CDB05-20B8-4A2E-8286-13E31BBA6FB3}"/>
    <cellStyle name="Comma 41 2 2 6 2" xfId="5550" xr:uid="{A1571FAF-608D-4509-A2A6-2C638C9A0218}"/>
    <cellStyle name="Comma 41 2 2 6 2 2" xfId="8746" xr:uid="{EC012C42-7BB6-4D7F-A3C4-42AB922BC6AE}"/>
    <cellStyle name="Comma 41 2 2 6 3" xfId="9648" xr:uid="{3E4C4C16-B882-44E4-A9AF-DC1F03F76748}"/>
    <cellStyle name="Comma 41 2 2 6 4" xfId="7105" xr:uid="{51FFE72C-58E3-4F76-8342-1C115FA814ED}"/>
    <cellStyle name="Comma 41 2 2 6 5" xfId="10516" xr:uid="{D989D302-B2A8-4B8D-B5EC-C0A97395CF99}"/>
    <cellStyle name="Comma 41 2 2 7" xfId="2474" xr:uid="{2E6945FD-7CD3-4A3E-B744-1C2A7B4B16D2}"/>
    <cellStyle name="Comma 41 2 2 7 2" xfId="5448" xr:uid="{5FEE6A5C-6677-4927-B4F2-E8EC5CEFEC45}"/>
    <cellStyle name="Comma 41 2 2 7 2 2" xfId="8412" xr:uid="{6CA30D81-ED50-42BD-856E-1F42C9A6E14F}"/>
    <cellStyle name="Comma 41 2 2 7 3" xfId="9681" xr:uid="{6944C127-53F0-4E2E-B9DD-D16B67B17B03}"/>
    <cellStyle name="Comma 41 2 2 7 4" xfId="6697" xr:uid="{156D6000-CC33-43E4-8607-991138E27A72}"/>
    <cellStyle name="Comma 41 2 2 7 5" xfId="10316" xr:uid="{CB58A19B-85E7-4108-AC91-A8F48B5B2733}"/>
    <cellStyle name="Comma 41 2 2 8" xfId="3992" xr:uid="{2DF4F6A4-BD89-462D-AD1E-1FF1ACA42701}"/>
    <cellStyle name="Comma 41 2 2 8 2" xfId="9567" xr:uid="{36F60BA6-13C4-482D-A041-54BD60FAF431}"/>
    <cellStyle name="Comma 41 2 2 8 3" xfId="9116" xr:uid="{AA743C01-6908-476D-A8DC-4C90321EDF9A}"/>
    <cellStyle name="Comma 41 2 2 8 4" xfId="7448" xr:uid="{D3E9F2E0-E46B-4375-A497-5EFA58AEF38B}"/>
    <cellStyle name="Comma 41 2 2 8 5" xfId="7907" xr:uid="{DDA02F95-6B9B-41C4-A5E5-A5BBED535F2B}"/>
    <cellStyle name="Comma 41 2 2 8 6" xfId="10954" xr:uid="{4497658B-4409-42FD-BF90-210A5FA337D5}"/>
    <cellStyle name="Comma 41 2 2 9" xfId="8545" xr:uid="{10BBEC14-B2DB-41F3-B9C8-B6515E2205C4}"/>
    <cellStyle name="Comma 41 2 3" xfId="1931" xr:uid="{036FAD6E-C2B6-43BE-B0E5-D1771DAAE04E}"/>
    <cellStyle name="Comma 41 2 3 2" xfId="2323" xr:uid="{72D9A445-74CB-4A76-8A3B-083BE132B727}"/>
    <cellStyle name="Comma 41 2 3 2 2" xfId="3643" xr:uid="{365C4B02-85FB-4003-89CC-1D5D49D42B0E}"/>
    <cellStyle name="Comma 41 2 3 2 2 2" xfId="4764" xr:uid="{694407D3-011A-4ECC-B69A-DBA2398B7935}"/>
    <cellStyle name="Comma 41 2 3 2 2 2 2" xfId="8916" xr:uid="{8DE69F4B-2155-4A4A-85EB-916C28B8785A}"/>
    <cellStyle name="Comma 41 2 3 2 2 2 3" xfId="11588" xr:uid="{2B071D79-C65A-4842-AF94-2302F6964245}"/>
    <cellStyle name="Comma 41 2 3 2 2 3" xfId="9408" xr:uid="{0EF68932-E122-49AA-8E1D-FE864213BEB5}"/>
    <cellStyle name="Comma 41 2 3 2 2 4" xfId="7276" xr:uid="{52CACA90-6D89-4A85-842B-1BCFDA0AD0D1}"/>
    <cellStyle name="Comma 41 2 3 2 2 5" xfId="10131" xr:uid="{1F74CCB8-1F0F-4A12-A930-23106A0FA385}"/>
    <cellStyle name="Comma 41 2 3 2 3" xfId="4349" xr:uid="{5092950C-0B7A-4D41-BCB3-56342E34E264}"/>
    <cellStyle name="Comma 41 2 3 2 3 2" xfId="8314" xr:uid="{767B4234-5F38-4F74-90AA-AED98002E5F0}"/>
    <cellStyle name="Comma 41 2 3 2 3 3" xfId="11206" xr:uid="{964E9DC5-34FF-46D6-96B9-877E8B5DB447}"/>
    <cellStyle name="Comma 41 2 3 2 4" xfId="7663" xr:uid="{35604217-542D-406B-B499-A181F762C3F4}"/>
    <cellStyle name="Comma 41 2 3 2 5" xfId="6587" xr:uid="{F9D62636-F3FD-4AAC-A180-BD57748A9CA3}"/>
    <cellStyle name="Comma 41 2 3 2 6" xfId="10170" xr:uid="{A20A37AD-61A4-4F19-9C7E-9907D504321B}"/>
    <cellStyle name="Comma 41 2 3 3" xfId="2271" xr:uid="{7A9A0738-B6D9-46A1-9863-AF6F3B992146}"/>
    <cellStyle name="Comma 41 2 3 3 2" xfId="3731" xr:uid="{08586EDC-6ABF-4443-80A9-67997C39DB5F}"/>
    <cellStyle name="Comma 41 2 3 3 2 2" xfId="5630" xr:uid="{EC75F8BB-C91C-43F2-A52A-69939EAFF7E5}"/>
    <cellStyle name="Comma 41 2 3 3 2 2 2" xfId="8989" xr:uid="{509A0F48-2FFE-435D-AAB7-5292171C86C2}"/>
    <cellStyle name="Comma 41 2 3 3 2 3" xfId="9181" xr:uid="{A44E259D-41A8-48DD-88D8-9B475D799CC3}"/>
    <cellStyle name="Comma 41 2 3 3 2 4" xfId="7351" xr:uid="{5E4D7695-D069-4FE9-9DA5-1E80046D3633}"/>
    <cellStyle name="Comma 41 2 3 3 2 5" xfId="6736" xr:uid="{C209F8AC-27A9-41BC-91F2-EA5A3BB825CA}"/>
    <cellStyle name="Comma 41 2 3 3 3" xfId="4586" xr:uid="{EA703EEA-AF35-450E-B703-A0DD091AE355}"/>
    <cellStyle name="Comma 41 2 3 3 3 2" xfId="8272" xr:uid="{36A75000-C55C-4560-AC1C-B6FBAE41E91E}"/>
    <cellStyle name="Comma 41 2 3 3 3 3" xfId="11416" xr:uid="{924C316B-FEAC-48FC-A5E5-DD4D90047817}"/>
    <cellStyle name="Comma 41 2 3 3 4" xfId="7422" xr:uid="{C7940A01-3CCC-406D-BE1F-427A08F35251}"/>
    <cellStyle name="Comma 41 2 3 3 5" xfId="6540" xr:uid="{0392D656-D550-4896-A3D2-9E073CFAF73E}"/>
    <cellStyle name="Comma 41 2 3 3 6" xfId="10172" xr:uid="{0DF6F9EE-A2A4-4C15-AB21-4EE9CF6CAAEF}"/>
    <cellStyle name="Comma 41 2 3 4" xfId="3203" xr:uid="{4947282C-023D-410A-9D81-43C200F40AA3}"/>
    <cellStyle name="Comma 41 2 3 5" xfId="2450" xr:uid="{3B45DC72-D349-4F86-BA01-B742AEB7F5DA}"/>
    <cellStyle name="Comma 41 2 3 5 2" xfId="5425" xr:uid="{FC7993BE-8324-4107-BD01-72EA64452773}"/>
    <cellStyle name="Comma 41 2 3 5 2 2" xfId="8388" xr:uid="{68A831F0-C4B6-429F-857F-C7AC023C5113}"/>
    <cellStyle name="Comma 41 2 3 5 3" xfId="9051" xr:uid="{6417B4BD-831D-4040-9400-2D00291A90DE}"/>
    <cellStyle name="Comma 41 2 3 5 4" xfId="6673" xr:uid="{4863532B-FF33-410E-83F1-C1115B72BCE3}"/>
    <cellStyle name="Comma 41 2 3 5 5" xfId="10285" xr:uid="{B5B6BFF3-A81A-4FB8-9911-96149EB35ABD}"/>
    <cellStyle name="Comma 41 2 3 6" xfId="4105" xr:uid="{3512443D-96F7-445A-B675-27FCE9C671FD}"/>
    <cellStyle name="Comma 41 2 3 6 2" xfId="7938" xr:uid="{A36A0F91-800D-43F7-A497-D1AE657E958A}"/>
    <cellStyle name="Comma 41 2 3 6 3" xfId="11017" xr:uid="{B98C0567-2418-414D-BDC8-53ED3E9469CA}"/>
    <cellStyle name="Comma 41 2 3 7" xfId="7530" xr:uid="{F23566DE-6758-46FA-8C3A-2E7EC9472D9C}"/>
    <cellStyle name="Comma 41 2 3 8" xfId="6209" xr:uid="{D5B72424-2381-41D0-A713-1723421C5B88}"/>
    <cellStyle name="Comma 41 2 3 9" xfId="5661" xr:uid="{C444CDC4-7A13-4897-A137-46D99F10F8F3}"/>
    <cellStyle name="Comma 41 2 4" xfId="2297" xr:uid="{081068C1-578C-4C73-A264-77B47CBB500C}"/>
    <cellStyle name="Comma 41 2 4 2" xfId="3484" xr:uid="{A7678301-0C86-4E14-B6EB-308D2E7741F2}"/>
    <cellStyle name="Comma 41 2 4 2 2" xfId="4699" xr:uid="{06BEF124-6BFC-4947-926A-00A07BBD246A}"/>
    <cellStyle name="Comma 41 2 4 2 2 2" xfId="8776" xr:uid="{67943A0F-95F2-4E50-BB3B-75146740F9CC}"/>
    <cellStyle name="Comma 41 2 4 2 2 3" xfId="11529" xr:uid="{3657CA34-AB95-4971-9D41-DBABC7AD6590}"/>
    <cellStyle name="Comma 41 2 4 2 3" xfId="8431" xr:uid="{4C74F8E9-B170-4233-90FE-9BB34167E76C}"/>
    <cellStyle name="Comma 41 2 4 2 4" xfId="7138" xr:uid="{E97D9521-7804-4F43-BF3E-6BECD76D30A8}"/>
    <cellStyle name="Comma 41 2 4 2 5" xfId="6726" xr:uid="{339956BC-1E9D-4CF8-B0B2-7FADD91AE0E7}"/>
    <cellStyle name="Comma 41 2 4 3" xfId="4246" xr:uid="{213F9C1C-1EA7-4879-89AA-B674CF8DB8DC}"/>
    <cellStyle name="Comma 41 2 4 3 2" xfId="8298" xr:uid="{A14CC873-360A-4092-9335-2389131541E5}"/>
    <cellStyle name="Comma 41 2 4 3 3" xfId="11134" xr:uid="{8B615EC6-1D42-4A9A-A5BD-06E1F18E0832}"/>
    <cellStyle name="Comma 41 2 4 4" xfId="8950" xr:uid="{F12CAB76-1B66-4CAA-A98D-3070D5EFA23F}"/>
    <cellStyle name="Comma 41 2 4 5" xfId="6566" xr:uid="{02F938EE-741F-470C-AF3D-E98F6CBF3AD9}"/>
    <cellStyle name="Comma 41 2 4 6" xfId="10682" xr:uid="{AEB71E27-4D62-46AB-8789-60DE30D368D4}"/>
    <cellStyle name="Comma 41 2 5" xfId="2080" xr:uid="{439B0A01-ECD7-4BFD-A056-DA24294F47DC}"/>
    <cellStyle name="Comma 41 2 5 2" xfId="3625" xr:uid="{C53005FE-83CE-4EFB-A6BC-DF4E4084946C}"/>
    <cellStyle name="Comma 41 2 5 2 2" xfId="4742" xr:uid="{64ACD9A1-3A40-4132-9A38-BD3B4B3CB04F}"/>
    <cellStyle name="Comma 41 2 5 2 2 2" xfId="8900" xr:uid="{5DB65C53-3B19-440B-95E7-51818FE7AAED}"/>
    <cellStyle name="Comma 41 2 5 2 2 3" xfId="11567" xr:uid="{71C79E94-3527-4593-A17E-2C6782D40C32}"/>
    <cellStyle name="Comma 41 2 5 2 3" xfId="9348" xr:uid="{B13F0B40-B597-484F-9D60-9485F4D34A1C}"/>
    <cellStyle name="Comma 41 2 5 2 4" xfId="7259" xr:uid="{761BBD1E-04E2-410E-BD4C-812ED2E92003}"/>
    <cellStyle name="Comma 41 2 5 2 5" xfId="6824" xr:uid="{D1DB1A2E-0E88-4A5A-AE40-64DBEDBBF5DA}"/>
    <cellStyle name="Comma 41 2 5 3" xfId="4320" xr:uid="{587A0043-92EC-4B59-8F09-56B04AA2D1AA}"/>
    <cellStyle name="Comma 41 2 5 3 2" xfId="8088" xr:uid="{D366ACB3-E019-44EF-91D9-99BFEC8AE29E}"/>
    <cellStyle name="Comma 41 2 5 3 3" xfId="11180" xr:uid="{ED2FA119-FB6A-465F-8735-AFC7E52C4DE4}"/>
    <cellStyle name="Comma 41 2 5 4" xfId="9401" xr:uid="{48775370-DD0C-44B2-83A4-CA8E032866C2}"/>
    <cellStyle name="Comma 41 2 5 5" xfId="6357" xr:uid="{6C126223-E0CC-481F-9B95-E05137E9606D}"/>
    <cellStyle name="Comma 41 2 5 6" xfId="10571" xr:uid="{DBA3AE9B-E81A-4606-9F02-B269F0453A73}"/>
    <cellStyle name="Comma 41 2 6" xfId="3715" xr:uid="{1E601844-1635-45A8-B209-E117078671DE}"/>
    <cellStyle name="Comma 41 2 6 2" xfId="4453" xr:uid="{4B24BAD3-2636-472C-838C-6491BCF45EFB}"/>
    <cellStyle name="Comma 41 2 6 2 2" xfId="9895" xr:uid="{1576D5AD-3526-462A-968D-2B2C755BD2FF}"/>
    <cellStyle name="Comma 41 2 6 2 3" xfId="8973" xr:uid="{FCC2867D-B368-46CB-A818-E2C594FEE025}"/>
    <cellStyle name="Comma 41 2 6 2 4" xfId="11285" xr:uid="{86C001FA-6B12-48EB-BBE0-0090F7B3DE97}"/>
    <cellStyle name="Comma 41 2 6 3" xfId="9503" xr:uid="{649FC543-2B95-4675-B196-7051DDF9291B}"/>
    <cellStyle name="Comma 41 2 6 4" xfId="7335" xr:uid="{2FE2C2AF-BFAF-49AD-A0BE-5986F2AE3322}"/>
    <cellStyle name="Comma 41 2 6 5" xfId="6960" xr:uid="{3AEC2272-352E-4295-9332-45E88CD86583}"/>
    <cellStyle name="Comma 41 2 7" xfId="3063" xr:uid="{D95228AA-5340-4F89-9A9B-0807752D4F0F}"/>
    <cellStyle name="Comma 41 2 7 2" xfId="5505" xr:uid="{BB16156F-2083-40B8-BA64-D5E35D94BD55}"/>
    <cellStyle name="Comma 41 2 7 2 2" xfId="8622" xr:uid="{67B09D09-0C1B-43A9-B641-A45AE570CAF5}"/>
    <cellStyle name="Comma 41 2 7 3" xfId="9497" xr:uid="{205C00CF-655B-4D04-A20E-C1911AC089E1}"/>
    <cellStyle name="Comma 41 2 7 4" xfId="6974" xr:uid="{1A56F1B1-98C5-4D96-9FD4-348CE26A2135}"/>
    <cellStyle name="Comma 41 2 7 5" xfId="10601" xr:uid="{711A538D-B18E-4CA6-ABA1-9EFBD6BE374C}"/>
    <cellStyle name="Comma 41 2 8" xfId="2434" xr:uid="{53EE5745-E1FA-4162-B58A-6E0B91089627}"/>
    <cellStyle name="Comma 41 2 8 2" xfId="5409" xr:uid="{76D10CB8-3A0F-4F3D-A224-FB2278BBCE59}"/>
    <cellStyle name="Comma 41 2 8 2 2" xfId="8372" xr:uid="{547A181C-4680-4AC4-B704-5C1704A0A016}"/>
    <cellStyle name="Comma 41 2 8 3" xfId="7499" xr:uid="{353DD5DC-E3E3-49E7-969C-0157938DB293}"/>
    <cellStyle name="Comma 41 2 8 4" xfId="6657" xr:uid="{D0DBA27F-B308-4CD0-9642-300AA98F6BF5}"/>
    <cellStyle name="Comma 41 2 8 5" xfId="10568" xr:uid="{657E5CEC-ADFF-4B9B-8BF8-A98824383AF9}"/>
    <cellStyle name="Comma 41 2 9" xfId="1673" xr:uid="{3499D688-B253-4DA1-9D13-427AA544DEB1}"/>
    <cellStyle name="Comma 41 2 9 2" xfId="4975" xr:uid="{3F6CF731-EBBF-43D0-8C5A-A093E80CCEC8}"/>
    <cellStyle name="Comma 41 2 9 2 2" xfId="11671" xr:uid="{C6478A3B-1001-4EC9-8A98-AB55B38EB5C8}"/>
    <cellStyle name="Comma 41 2 9 3" xfId="7704" xr:uid="{0353E320-1F1A-47B7-834E-FF89C824AC5D}"/>
    <cellStyle name="Comma 41 2 9 4" xfId="6164" xr:uid="{2FEFC95E-267F-4B1F-9088-CF9EC7B7A602}"/>
    <cellStyle name="Comma 41 3" xfId="1306" xr:uid="{067B6F7B-00B4-439A-A390-7BA1737AD5E1}"/>
    <cellStyle name="Comma 41 3 10" xfId="10737" xr:uid="{E4CFFFA5-0E88-444B-80C2-0158A566C046}"/>
    <cellStyle name="Comma 41 3 2" xfId="2351" xr:uid="{83401859-1475-4C2F-9485-10530124C5C3}"/>
    <cellStyle name="Comma 41 3 2 2" xfId="3308" xr:uid="{4661493F-391E-41B8-BD71-1A4A7D3B4D93}"/>
    <cellStyle name="Comma 41 3 2 2 2" xfId="4599" xr:uid="{318587AF-9386-43F1-AB98-EE6BD8C289E9}"/>
    <cellStyle name="Comma 41 3 2 2 2 2" xfId="5544" xr:uid="{41DA5654-7255-4118-92CD-E95EE4DB3E9C}"/>
    <cellStyle name="Comma 41 3 2 2 2 3" xfId="11429" xr:uid="{1507E9B7-69C6-4DB0-9AA2-09EAB849DB5E}"/>
    <cellStyle name="Comma 41 3 2 2 3" xfId="10138" xr:uid="{0FF12F83-E853-4933-871A-9DCD69234B65}"/>
    <cellStyle name="Comma 41 3 2 3" xfId="4118" xr:uid="{CB5DB21F-6F6A-49BB-8BB0-EA04B93EA2E3}"/>
    <cellStyle name="Comma 41 3 2 3 2" xfId="8326" xr:uid="{0F450728-AC6A-479D-AC50-ECE71D2C11CA}"/>
    <cellStyle name="Comma 41 3 2 3 3" xfId="11030" xr:uid="{FEA19D40-FFFC-4B84-A486-091DAA90CB04}"/>
    <cellStyle name="Comma 41 3 2 4" xfId="9470" xr:uid="{3D87CFBC-7196-4C03-BC62-D7AB26D4D85A}"/>
    <cellStyle name="Comma 41 3 2 5" xfId="9600" xr:uid="{E42BD951-3B8C-4E4C-B61C-3731B7D14B44}"/>
    <cellStyle name="Comma 41 3 2 6" xfId="6606" xr:uid="{3908B133-81C5-413B-818B-256184B590D5}"/>
    <cellStyle name="Comma 41 3 2 7" xfId="10738" xr:uid="{6803DA31-81F9-4953-A06E-FD5BC9F13E31}"/>
    <cellStyle name="Comma 41 3 3" xfId="2228" xr:uid="{CB28B949-D560-4FA2-87C3-4431AE6ACE16}"/>
    <cellStyle name="Comma 41 3 3 2" xfId="3660" xr:uid="{3F6624F6-C1B5-451E-ABE7-75D182908D39}"/>
    <cellStyle name="Comma 41 3 3 2 2" xfId="4774" xr:uid="{0A32EB6A-CFF3-4EBA-97FF-013B2441C03E}"/>
    <cellStyle name="Comma 41 3 3 2 2 2" xfId="8927" xr:uid="{13F4D5E8-4708-49F1-B8C1-AB4EC203E988}"/>
    <cellStyle name="Comma 41 3 3 2 2 3" xfId="11598" xr:uid="{3FA771A2-8B9A-44D5-9A85-0C52457C3A96}"/>
    <cellStyle name="Comma 41 3 3 2 3" xfId="8518" xr:uid="{F20BB01C-A735-43BA-A505-9EDE7B9FF648}"/>
    <cellStyle name="Comma 41 3 3 2 4" xfId="7290" xr:uid="{EF19310B-4EC1-4E0F-8AE8-A2CEBDB0B773}"/>
    <cellStyle name="Comma 41 3 3 2 5" xfId="10840" xr:uid="{03864EFC-7F85-4B74-8204-3DF4B812D245}"/>
    <cellStyle name="Comma 41 3 3 3" xfId="4362" xr:uid="{8ADAA514-6789-4210-BD80-F86CEDEA55C9}"/>
    <cellStyle name="Comma 41 3 3 3 2" xfId="8230" xr:uid="{839C6028-FA5D-401D-8B7C-5A7E34561202}"/>
    <cellStyle name="Comma 41 3 3 3 3" xfId="11217" xr:uid="{0D512FEA-BF73-4908-A1F2-969C4C24D87F}"/>
    <cellStyle name="Comma 41 3 3 4" xfId="9400" xr:uid="{75679A27-2B46-4773-9561-920A20BC927F}"/>
    <cellStyle name="Comma 41 3 3 5" xfId="6498" xr:uid="{5014F853-ABD2-4A60-AA05-5ABC341CA9EF}"/>
    <cellStyle name="Comma 41 3 3 6" xfId="10751" xr:uid="{CDF6E4DA-0EE6-4E97-86FC-6410CDAAECF5}"/>
    <cellStyle name="Comma 41 3 4" xfId="3742" xr:uid="{6BABC6CD-DE20-4051-99BF-1274187D99F6}"/>
    <cellStyle name="Comma 41 3 4 2" xfId="4466" xr:uid="{C433D09F-A11A-4886-B3F6-AC71F0DDF055}"/>
    <cellStyle name="Comma 41 3 4 2 2" xfId="9911" xr:uid="{BF961ABE-EAD2-4ADF-A291-E7694F04BD49}"/>
    <cellStyle name="Comma 41 3 4 2 3" xfId="9000" xr:uid="{2B513D6D-AE74-4CF8-B619-F656F1C50494}"/>
    <cellStyle name="Comma 41 3 4 2 4" xfId="11298" xr:uid="{3448E1E1-2637-4F10-AFB3-D92FC4A9ACB4}"/>
    <cellStyle name="Comma 41 3 4 3" xfId="9058" xr:uid="{3400AE45-8FC0-47DD-86A9-3887EAF36AB6}"/>
    <cellStyle name="Comma 41 3 4 4" xfId="7362" xr:uid="{485F5D2D-DE6F-4754-BD56-C36812FB930B}"/>
    <cellStyle name="Comma 41 3 4 5" xfId="5731" xr:uid="{5985807C-F1AA-435F-8096-34D44FB6EA4D}"/>
    <cellStyle name="Comma 41 3 5" xfId="3071" xr:uid="{790AD797-5A08-49B8-B870-44BF3BD0F96F}"/>
    <cellStyle name="Comma 41 3 5 2" xfId="5509" xr:uid="{101DB4D0-0F5E-4DD5-AF2A-46A680A54683}"/>
    <cellStyle name="Comma 41 3 5 2 2" xfId="8629" xr:uid="{BC3741D5-B986-4927-B768-CC6E278408DF}"/>
    <cellStyle name="Comma 41 3 5 3" xfId="9736" xr:uid="{2DF42864-3861-44B1-AC41-6BAFE9A7D1C4}"/>
    <cellStyle name="Comma 41 3 5 4" xfId="6981" xr:uid="{AD826E2A-DF2F-4974-BCE8-907C0E375A18}"/>
    <cellStyle name="Comma 41 3 5 5" xfId="10085" xr:uid="{D0EF791A-7526-4D1D-9310-D01CB968F882}"/>
    <cellStyle name="Comma 41 3 6" xfId="2461" xr:uid="{4B585612-1C2B-4EBB-90FA-7A4BC69ACE03}"/>
    <cellStyle name="Comma 41 3 6 2" xfId="5435" xr:uid="{E3D0908A-D2ED-4BBA-92DC-40198B6125D5}"/>
    <cellStyle name="Comma 41 3 6 2 2" xfId="8399" xr:uid="{2F4BA1C7-2592-4F54-BB20-4ED265D7A990}"/>
    <cellStyle name="Comma 41 3 6 3" xfId="9517" xr:uid="{59DD16B8-5553-420F-9411-60C0E5032AC8}"/>
    <cellStyle name="Comma 41 3 6 4" xfId="6684" xr:uid="{5CED8D33-0AD1-421D-81D7-BF2BD14B5B06}"/>
    <cellStyle name="Comma 41 3 6 5" xfId="10309" xr:uid="{34FFFF20-F4DD-494E-BD97-9B2AFECA08C7}"/>
    <cellStyle name="Comma 41 3 7" xfId="1885" xr:uid="{93FFB0BF-ED04-44B8-BFDF-D8D0D914FE85}"/>
    <cellStyle name="Comma 41 3 7 2" xfId="5108" xr:uid="{ACDADF1A-148F-4683-B4F2-BB95C93C6D19}"/>
    <cellStyle name="Comma 41 3 7 2 2" xfId="11691" xr:uid="{A219CCC9-EF86-462B-9A02-6FAADFE2F4D5}"/>
    <cellStyle name="Comma 41 3 7 3" xfId="7894" xr:uid="{5FF7C305-A0B0-4B50-A222-DC49DCB38C61}"/>
    <cellStyle name="Comma 41 3 7 4" xfId="5704" xr:uid="{0EC758E7-114B-4677-8150-693DDC66ECE5}"/>
    <cellStyle name="Comma 41 3 8" xfId="3851" xr:uid="{C602DAB2-58DF-4DE9-B737-93BEE28ADF41}"/>
    <cellStyle name="Comma 41 3 8 2" xfId="9139" xr:uid="{43058FCA-A7C5-49D8-9998-3670FEBAD7F5}"/>
    <cellStyle name="Comma 41 3 9" xfId="6166" xr:uid="{27CFB23F-4FC4-4B53-AA93-01A342D8B7D1}"/>
    <cellStyle name="Comma 41 4" xfId="1363" xr:uid="{48851AF1-5DA7-41A9-B484-BAFA84DD904D}"/>
    <cellStyle name="Comma 41 4 10" xfId="6196" xr:uid="{8E9F537C-76B6-4CA9-9571-D5A4E56585F2}"/>
    <cellStyle name="Comma 41 4 10 2" xfId="5999" xr:uid="{89D2FC93-689E-44D4-9DD4-9C0F1C7D112B}"/>
    <cellStyle name="Comma 41 4 11" xfId="10535" xr:uid="{252834D8-5C7B-4B39-9DC9-4070B257FEAE}"/>
    <cellStyle name="Comma 41 4 2" xfId="2314" xr:uid="{36F790FC-0063-4B7B-9DF0-DF26E548B62A}"/>
    <cellStyle name="Comma 41 4 2 2" xfId="3529" xr:uid="{AABFEE77-3DF4-434E-83D3-E4E2F03195AD}"/>
    <cellStyle name="Comma 41 4 2 2 2" xfId="4642" xr:uid="{BDE94F0B-C716-41E9-8AFA-F2F3342AA35E}"/>
    <cellStyle name="Comma 41 4 2 2 2 2" xfId="5580" xr:uid="{EFB86210-66A6-4BC0-96DD-F7460448CD03}"/>
    <cellStyle name="Comma 41 4 2 2 2 2 2" xfId="11725" xr:uid="{5BCFC2FB-6982-4294-8C2C-EC69E8B1F497}"/>
    <cellStyle name="Comma 41 4 2 2 2 3" xfId="8814" xr:uid="{3764A187-D97D-4400-9E5D-9B754ECE5C23}"/>
    <cellStyle name="Comma 41 4 2 2 2 4" xfId="11472" xr:uid="{79EC6B42-4BED-4C82-A26F-796572059EF3}"/>
    <cellStyle name="Comma 41 4 2 2 3" xfId="7469" xr:uid="{898947C1-D7B2-4BEF-B535-931704503875}"/>
    <cellStyle name="Comma 41 4 2 2 4" xfId="7176" xr:uid="{896C4491-8118-4244-8B82-2AC064BE3CDD}"/>
    <cellStyle name="Comma 41 4 2 2 5" xfId="10787" xr:uid="{DAEA47B5-F86A-4A13-A0B7-F661EB53CC6B}"/>
    <cellStyle name="Comma 41 4 2 2 6" xfId="10225" xr:uid="{F6399332-B0C5-48D8-9AFF-72CD122A5147}"/>
    <cellStyle name="Comma 41 4 2 3" xfId="4161" xr:uid="{42486E48-E28E-483C-9F1F-A7EEB57738C5}"/>
    <cellStyle name="Comma 41 4 2 3 2" xfId="8310" xr:uid="{F6ABF7F3-FE7B-41CF-BCFC-E2B994359633}"/>
    <cellStyle name="Comma 41 4 2 3 3" xfId="11073" xr:uid="{44201B7F-8E2F-4AA4-9C79-02D442F31394}"/>
    <cellStyle name="Comma 41 4 2 4" xfId="9464" xr:uid="{AA3D349C-4463-47F6-8790-1438787EB72D}"/>
    <cellStyle name="Comma 41 4 2 5" xfId="9248" xr:uid="{7FAEE182-C570-4122-973D-87355608F591}"/>
    <cellStyle name="Comma 41 4 2 6" xfId="6581" xr:uid="{CB8D1311-A2BB-4F5E-9055-5D13536A83A8}"/>
    <cellStyle name="Comma 41 4 2 6 2" xfId="11761" xr:uid="{631083E3-D02A-4F15-9865-6033C2D0D145}"/>
    <cellStyle name="Comma 41 4 2 7" xfId="10133" xr:uid="{E742C2BF-CA54-43ED-BC4D-893580944170}"/>
    <cellStyle name="Comma 41 4 3" xfId="2258" xr:uid="{D06F382E-15B2-41EF-BE2E-5652B37CC1B6}"/>
    <cellStyle name="Comma 41 4 3 2" xfId="3578" xr:uid="{AD504CE2-6CFB-40F0-B995-6814EE759C78}"/>
    <cellStyle name="Comma 41 4 3 2 2" xfId="4760" xr:uid="{CB139CBD-45A1-4326-9D9D-2CDF7AEC4308}"/>
    <cellStyle name="Comma 41 4 3 2 2 2" xfId="5601" xr:uid="{F42CA652-32E7-4024-91F9-D7460A3F736F}"/>
    <cellStyle name="Comma 41 4 3 2 2 2 2" xfId="11732" xr:uid="{7ACAC2F3-73EC-47C6-B418-5033D6DCE258}"/>
    <cellStyle name="Comma 41 4 3 2 2 3" xfId="8862" xr:uid="{FBD70B0F-822F-4DBE-B4C3-4612F1F0D300}"/>
    <cellStyle name="Comma 41 4 3 2 2 4" xfId="11584" xr:uid="{42C30D74-49C8-4D0F-BD46-3B6C111F8045}"/>
    <cellStyle name="Comma 41 4 3 2 3" xfId="9784" xr:uid="{175CBC14-405E-4DF8-9124-24220F5912E5}"/>
    <cellStyle name="Comma 41 4 3 2 4" xfId="7224" xr:uid="{A24CA38C-9625-4EBA-8D5F-C03CC6899991}"/>
    <cellStyle name="Comma 41 4 3 2 5" xfId="6859" xr:uid="{1282AF68-5EFA-49FF-915C-951FFF3E02AF}"/>
    <cellStyle name="Comma 41 4 3 2 6" xfId="6729" xr:uid="{BC582D9F-9A0B-4B87-BDB1-1211C2D9A66F}"/>
    <cellStyle name="Comma 41 4 3 3" xfId="4342" xr:uid="{1BBBA2EE-87B4-4ABD-858E-2F518AF4F125}"/>
    <cellStyle name="Comma 41 4 3 3 2" xfId="8259" xr:uid="{39D647F3-E2AA-433F-ADD9-A2B219771412}"/>
    <cellStyle name="Comma 41 4 3 3 3" xfId="11200" xr:uid="{C0E7779E-EF19-494D-891E-6AC340AAC1FA}"/>
    <cellStyle name="Comma 41 4 3 4" xfId="9460" xr:uid="{349E8E5F-FCAB-4518-BFCA-F771317DE115}"/>
    <cellStyle name="Comma 41 4 3 5" xfId="8432" xr:uid="{58F552FA-6537-4998-807A-C8A827FE760A}"/>
    <cellStyle name="Comma 41 4 3 6" xfId="6527" xr:uid="{08A13B6E-A1E7-4AC5-B963-A63FAA31C46A}"/>
    <cellStyle name="Comma 41 4 3 6 2" xfId="10082" xr:uid="{9EBD1E7A-24BD-40C9-834E-23356E216026}"/>
    <cellStyle name="Comma 41 4 3 7" xfId="6830" xr:uid="{990D41D9-26C6-404D-A758-B2E8378693CB}"/>
    <cellStyle name="Comma 41 4 4" xfId="3637" xr:uid="{C7B49828-D4BE-497F-880B-8D4FB3F1F5E7}"/>
    <cellStyle name="Comma 41 4 4 2" xfId="4509" xr:uid="{96601686-6887-4F00-AE5D-B63013D8F1B1}"/>
    <cellStyle name="Comma 41 4 4 2 2" xfId="9860" xr:uid="{8397A1EB-8A2B-471D-B3AD-637157204F18}"/>
    <cellStyle name="Comma 41 4 4 2 3" xfId="8912" xr:uid="{E0F18D10-AA01-4C04-9AE6-6C6B2C3DCE20}"/>
    <cellStyle name="Comma 41 4 4 2 4" xfId="11341" xr:uid="{F222ADA2-E76E-42DA-92A0-6FE3E895C13E}"/>
    <cellStyle name="Comma 41 4 4 3" xfId="9496" xr:uid="{C6F5FD8C-E241-4A8A-9A94-2E5B2CE08CBC}"/>
    <cellStyle name="Comma 41 4 4 4" xfId="7271" xr:uid="{C19F4198-65D2-4770-918E-7191F5D99E3A}"/>
    <cellStyle name="Comma 41 4 4 5" xfId="7098" xr:uid="{54CD7484-5F19-4510-8CF9-DD4903AB1B3B}"/>
    <cellStyle name="Comma 41 4 5" xfId="3727" xr:uid="{67AEB887-A1F1-4539-8F86-31B68B07D2EC}"/>
    <cellStyle name="Comma 41 4 5 2" xfId="5627" xr:uid="{3DC79B79-BB6B-47A2-8ADA-FF03E0BE8AA9}"/>
    <cellStyle name="Comma 41 4 5 2 2" xfId="9902" xr:uid="{23225AC0-6909-40FC-91C1-87D4DF082BBB}"/>
    <cellStyle name="Comma 41 4 5 2 3" xfId="8985" xr:uid="{DCA2D58B-4AC6-456B-AC1F-6FF887900C30}"/>
    <cellStyle name="Comma 41 4 5 3" xfId="9077" xr:uid="{CDDBAF9C-2CBF-4A64-AF61-DC62EA4E2548}"/>
    <cellStyle name="Comma 41 4 5 4" xfId="7347" xr:uid="{608B4EAE-89FE-41F5-9381-D9EF2AE7E4D6}"/>
    <cellStyle name="Comma 41 4 5 5" xfId="6911" xr:uid="{7302DB30-96FC-45DE-8506-87A2EE1760AE}"/>
    <cellStyle name="Comma 41 4 6" xfId="3413" xr:uid="{78F87C10-28FE-4CFE-ABCE-EF5FC3F31E32}"/>
    <cellStyle name="Comma 41 4 6 2" xfId="5551" xr:uid="{54B8B495-5831-462D-9B12-0D3597B13B27}"/>
    <cellStyle name="Comma 41 4 6 2 2" xfId="8747" xr:uid="{8D57974C-A503-4B7F-A2D6-CBA6E7194756}"/>
    <cellStyle name="Comma 41 4 6 3" xfId="8607" xr:uid="{B56433E9-4023-43E4-994C-75AE086E0B0D}"/>
    <cellStyle name="Comma 41 4 6 4" xfId="7106" xr:uid="{4EEF9650-F542-4239-9FF3-4C4A76D209F5}"/>
    <cellStyle name="Comma 41 4 6 5" xfId="10779" xr:uid="{28E0AE0B-18E5-48BC-AA75-83035D5D036A}"/>
    <cellStyle name="Comma 41 4 7" xfId="2446" xr:uid="{1B515595-352D-4321-AFC6-AB066FF4DD44}"/>
    <cellStyle name="Comma 41 4 7 2" xfId="5421" xr:uid="{3482F401-64A6-4BEE-8BE3-1AF1E49DB353}"/>
    <cellStyle name="Comma 41 4 7 2 2" xfId="8384" xr:uid="{62E5355C-0F34-47F8-9E6B-FFB116283D61}"/>
    <cellStyle name="Comma 41 4 7 3" xfId="8520" xr:uid="{8AA81AFF-40EE-47E3-968E-325EB7702961}"/>
    <cellStyle name="Comma 41 4 7 4" xfId="6669" xr:uid="{4640E677-3DE6-4CB0-90D6-2D03345FFFB4}"/>
    <cellStyle name="Comma 41 4 7 5" xfId="6734" xr:uid="{999AF587-7701-4A90-B2FC-8B5821BCC691}"/>
    <cellStyle name="Comma 41 4 8" xfId="1918" xr:uid="{BE342753-F76E-4DB9-B919-B514615333BB}"/>
    <cellStyle name="Comma 41 4 8 2" xfId="5128" xr:uid="{AE84A81E-00D2-46B2-B2F9-93E03448DE6A}"/>
    <cellStyle name="Comma 41 4 8 2 2" xfId="9573" xr:uid="{7D02D9B9-EDE5-453F-88CE-C94A3F439C2D}"/>
    <cellStyle name="Comma 41 4 8 3" xfId="8572" xr:uid="{4D7A7D14-943F-40E3-8BC2-3DD1788C4754}"/>
    <cellStyle name="Comma 41 4 8 4" xfId="8614" xr:uid="{CE80CC43-DB52-448F-B66A-C9F7CDF254BE}"/>
    <cellStyle name="Comma 41 4 8 5" xfId="7925" xr:uid="{746E9E5A-3EB5-4255-A573-0C1E759D444D}"/>
    <cellStyle name="Comma 41 4 8 6" xfId="10583" xr:uid="{BB378CC4-6D3C-483E-9206-0BC55630D243}"/>
    <cellStyle name="Comma 41 4 9" xfId="3894" xr:uid="{FF5E2E61-D1F4-45A1-89ED-BF93F52CB57C}"/>
    <cellStyle name="Comma 41 4 9 2" xfId="9357" xr:uid="{EBC94FA8-D188-495B-BEC9-5416B08651A5}"/>
    <cellStyle name="Comma 41 5" xfId="965" xr:uid="{2713047E-2F1B-4AE8-A385-291BA40CB7FB}"/>
    <cellStyle name="Comma 41 5 2" xfId="2284" xr:uid="{ABEB46D2-204A-4943-A88E-5199EF92D9D2}"/>
    <cellStyle name="Comma 41 5 2 2" xfId="4654" xr:uid="{B99820C1-AE76-4518-8C93-EB358F92AD6A}"/>
    <cellStyle name="Comma 41 5 2 2 2" xfId="8285" xr:uid="{76550E04-21BF-4F02-8464-175B20316140}"/>
    <cellStyle name="Comma 41 5 2 2 3" xfId="11484" xr:uid="{FFBDBF76-E720-4E1D-9DBF-A7DE24FF0667}"/>
    <cellStyle name="Comma 41 5 2 3" xfId="4173" xr:uid="{ABD1248A-4FD0-46DE-9681-582673AD4F6B}"/>
    <cellStyle name="Comma 41 5 2 3 2" xfId="9352" xr:uid="{2679AFDC-A729-4C24-967B-B531D1CB8699}"/>
    <cellStyle name="Comma 41 5 2 3 3" xfId="11085" xr:uid="{CE4B9F42-DC60-4CC5-9B96-4B536C9C8A8E}"/>
    <cellStyle name="Comma 41 5 2 4" xfId="6553" xr:uid="{7644F78C-DF1D-47EF-B049-F9E5EE99E21B}"/>
    <cellStyle name="Comma 41 5 2 5" xfId="10379" xr:uid="{494A5463-979A-4B46-A78B-EBE7C8368AB0}"/>
    <cellStyle name="Comma 41 5 3" xfId="3507" xr:uid="{E80C7A3C-DD66-42FD-8BB1-C2B5637CEE80}"/>
    <cellStyle name="Comma 41 5 3 2" xfId="4521" xr:uid="{F8713180-519D-4A08-AC30-43EB47D3FDD8}"/>
    <cellStyle name="Comma 41 5 3 2 2" xfId="8795" xr:uid="{BCB40466-BEF5-4D6D-B060-B8C186475530}"/>
    <cellStyle name="Comma 41 5 3 2 3" xfId="11352" xr:uid="{52BB149C-3351-4094-BDCA-5C62520E77C4}"/>
    <cellStyle name="Comma 41 5 3 3" xfId="7157" xr:uid="{8CCDB1EF-A3A3-4ABD-BC5C-E4DB12416B7F}"/>
    <cellStyle name="Comma 41 5 3 4" xfId="6936" xr:uid="{79132DAF-BA1A-46E1-9DCB-8AD8F36F301F}"/>
    <cellStyle name="Comma 41 5 4" xfId="1652" xr:uid="{B01CC77A-C32E-4C22-91AC-3E06E5113DD9}"/>
    <cellStyle name="Comma 41 5 4 2" xfId="4961" xr:uid="{5E0B9959-0F60-4505-93BF-DF66AA5E0FFC}"/>
    <cellStyle name="Comma 41 5 4 2 2" xfId="11666" xr:uid="{58475F73-D55E-4E0F-A191-BD72BD66A7F9}"/>
    <cellStyle name="Comma 41 5 4 3" xfId="7678" xr:uid="{6B06BF8A-58F5-4638-8E41-5D25660F877D}"/>
    <cellStyle name="Comma 41 5 4 4" xfId="10347" xr:uid="{D54E409B-CB3A-48F9-BB9D-83AEC51DB918}"/>
    <cellStyle name="Comma 41 5 5" xfId="3972" xr:uid="{AF0F64F7-013A-46E9-B8F4-AC29821DB841}"/>
    <cellStyle name="Comma 41 5 5 2" xfId="9749" xr:uid="{C54F6EB3-1BF0-4B3F-A1B5-02A2F4B1538A}"/>
    <cellStyle name="Comma 41 5 6" xfId="5985" xr:uid="{40D51F8D-A1B5-40D3-B2B9-99B9CA904FEB}"/>
    <cellStyle name="Comma 41 5 7" xfId="10065" xr:uid="{9CB3D01D-E8ED-451F-9041-E54E9352F51F}"/>
    <cellStyle name="Comma 41 6" xfId="2066" xr:uid="{83375BC9-D0FC-4859-97AD-EF2394853FC4}"/>
    <cellStyle name="Comma 41 6 2" xfId="3612" xr:uid="{03C8F550-AE53-446E-A550-55E0EA611BCE}"/>
    <cellStyle name="Comma 41 6 2 2" xfId="4686" xr:uid="{F825FB57-EEF0-45AE-ACE2-069A543B4373}"/>
    <cellStyle name="Comma 41 6 2 2 2" xfId="8887" xr:uid="{D995E36F-C199-41A4-8273-02B6E49AC1D6}"/>
    <cellStyle name="Comma 41 6 2 2 3" xfId="11516" xr:uid="{46099F96-8561-440E-90B0-939588040573}"/>
    <cellStyle name="Comma 41 6 2 3" xfId="8573" xr:uid="{5DB0F429-6AA6-4A46-97F9-59F4EC9641BD}"/>
    <cellStyle name="Comma 41 6 2 4" xfId="7246" xr:uid="{888974C1-E8E1-463D-ACD2-823A75DBF6C3}"/>
    <cellStyle name="Comma 41 6 2 5" xfId="10278" xr:uid="{BB776A27-6612-447D-9963-B266D911D820}"/>
    <cellStyle name="Comma 41 6 3" xfId="4232" xr:uid="{7E1DAC65-4F9A-48DC-ABEF-5B8879CB6C33}"/>
    <cellStyle name="Comma 41 6 3 2" xfId="8074" xr:uid="{E8C90A9B-9A33-42E7-8C59-9855DAEED4E2}"/>
    <cellStyle name="Comma 41 6 3 3" xfId="11120" xr:uid="{5AE35F21-F172-4248-A8D4-D046A3E41301}"/>
    <cellStyle name="Comma 41 6 4" xfId="9040" xr:uid="{3CC88495-DC0D-4244-A6E2-97E8C46CBA4F}"/>
    <cellStyle name="Comma 41 6 5" xfId="8470" xr:uid="{87389B35-0760-419E-AFDA-A54408416872}"/>
    <cellStyle name="Comma 41 6 6" xfId="6344" xr:uid="{BC6CEC28-C1DA-4179-92DE-F2D4FE0090EA}"/>
    <cellStyle name="Comma 41 6 7" xfId="9353" xr:uid="{E5793240-043F-4C54-8D95-866BE4A3AAF2}"/>
    <cellStyle name="Comma 41 7" xfId="3702" xr:uid="{A4066B11-C03E-4DEF-A270-4550E3096511}"/>
    <cellStyle name="Comma 41 7 2" xfId="4729" xr:uid="{98912F08-D393-4538-94DA-EC85B6AC2587}"/>
    <cellStyle name="Comma 41 7 2 2" xfId="9886" xr:uid="{F5AB558E-6DFE-47E0-A11D-94EA2985D6BD}"/>
    <cellStyle name="Comma 41 7 2 3" xfId="8960" xr:uid="{22C38479-78C8-4B34-AB30-3CC2A35F0A0F}"/>
    <cellStyle name="Comma 41 7 2 4" xfId="11554" xr:uid="{77F64D62-D5F8-494D-AA25-FC3DE4C60D07}"/>
    <cellStyle name="Comma 41 7 3" xfId="4303" xr:uid="{F92654A6-4D60-403C-9EED-D1D892C8545A}"/>
    <cellStyle name="Comma 41 7 3 2" xfId="8683" xr:uid="{06FA3FCD-B958-4628-AE85-65D3EAA77F60}"/>
    <cellStyle name="Comma 41 7 3 3" xfId="11167" xr:uid="{CB708CBA-41C9-49B2-ACF9-15CDBA8F90D9}"/>
    <cellStyle name="Comma 41 7 4" xfId="7322" xr:uid="{8F87F53C-EB47-4C4A-893C-E93C3A78360B}"/>
    <cellStyle name="Comma 41 7 5" xfId="10637" xr:uid="{CA0E6123-85A2-461A-B6FA-A43AFB2A6B94}"/>
    <cellStyle name="Comma 41 8" xfId="2541" xr:uid="{1D497690-D48B-47C7-BB9A-F85DDD52ADB3}"/>
    <cellStyle name="Comma 41 9" xfId="2420" xr:uid="{E7FF3280-E1DF-449A-8E2D-401B72B24707}"/>
    <cellStyle name="Comma 41 9 2" xfId="5396" xr:uid="{F48D8518-1238-4CD8-9D5A-50942FD3AC1F}"/>
    <cellStyle name="Comma 41 9 2 2" xfId="8358" xr:uid="{8AED158A-B9A5-4351-AC15-CAD416B40D08}"/>
    <cellStyle name="Comma 41 9 3" xfId="8560" xr:uid="{80C645E4-5CCD-41AA-B411-EB49BE9BEB5B}"/>
    <cellStyle name="Comma 41 9 4" xfId="6643" xr:uid="{0A408266-1A0C-41D6-B591-090A9CB41DF1}"/>
    <cellStyle name="Comma 41 9 5" xfId="5712" xr:uid="{1A9937DE-9391-4B2E-AC8C-D6425B40203D}"/>
    <cellStyle name="Comma 42" xfId="704" xr:uid="{0942475D-341E-41C9-BF02-354AD28679B1}"/>
    <cellStyle name="Comma 43" xfId="1246" xr:uid="{0C95EC59-DDA8-41DF-A47E-E32355650A47}"/>
    <cellStyle name="Comma 44" xfId="1255" xr:uid="{6D2EAF48-1B35-4102-BC4C-EA69FC151350}"/>
    <cellStyle name="Comma 44 2" xfId="2682" xr:uid="{E08C82DE-9A31-4204-A853-3D56E1E34B27}"/>
    <cellStyle name="Comma 45" xfId="1261" xr:uid="{03FA626B-6C8A-4E73-BF46-A31D5D8EA71D}"/>
    <cellStyle name="Comma 45 2" xfId="1338" xr:uid="{6C92C997-86B2-4524-A6E5-41E6BE41FE90}"/>
    <cellStyle name="Comma 46" xfId="1257" xr:uid="{2AAACFEF-72AA-4554-8571-0997D4570B6D}"/>
    <cellStyle name="Comma 46 2" xfId="2945" xr:uid="{8ABC2C90-069B-4EA1-92D4-A07C57F55E4A}"/>
    <cellStyle name="Comma 47" xfId="1314" xr:uid="{710101E7-2B22-4B75-8FEC-D299E5E66885}"/>
    <cellStyle name="Comma 47 2" xfId="3145" xr:uid="{A01E18FC-8D19-453F-9CAC-CC0BB9C0F011}"/>
    <cellStyle name="Comma 47 2 2" xfId="4348" xr:uid="{8AE06EB8-A77D-45DB-AE08-A0F6470BAC69}"/>
    <cellStyle name="Comma 47 2 2 2" xfId="5533" xr:uid="{377C84C8-8E5F-404A-AC7A-AC4B77ED010C}"/>
    <cellStyle name="Comma 47 2 2 2 2" xfId="9811" xr:uid="{30F1CEC5-BE86-4902-9A6A-B0D26D3DC7A7}"/>
    <cellStyle name="Comma 47 2 2 3" xfId="8677" xr:uid="{312CA375-B765-41E8-B767-6684CEEA4E66}"/>
    <cellStyle name="Comma 47 2 2 4" xfId="11205" xr:uid="{C1B7EAF9-D190-47F6-933E-1C0B00C40E20}"/>
    <cellStyle name="Comma 47 2 3" xfId="7496" xr:uid="{56D081F4-1F88-4D6D-88D7-E5B6A8E72CD2}"/>
    <cellStyle name="Comma 47 2 4" xfId="7029" xr:uid="{B08A95D9-5B24-456D-935D-637FF0FAEE9D}"/>
    <cellStyle name="Comma 47 2 5" xfId="10407" xr:uid="{A950FAA9-9F15-4E51-AF06-1251C3EEBDD6}"/>
    <cellStyle name="Comma 47 3" xfId="3509" xr:uid="{395B6619-3108-4B23-B869-D90715C85D35}"/>
    <cellStyle name="Comma 47 3 2" xfId="5568" xr:uid="{4C86E040-1086-4E79-B04F-D1C41C237A86}"/>
    <cellStyle name="Comma 47 3 2 2" xfId="9823" xr:uid="{79B2AB7F-68EE-491B-9172-0FA2CB7C7DE3}"/>
    <cellStyle name="Comma 47 3 2 3" xfId="8796" xr:uid="{6927F5D0-894F-46B8-BE59-4A065C79E64A}"/>
    <cellStyle name="Comma 47 3 3" xfId="9291" xr:uid="{E62B50C8-9226-4D89-A189-2F050EF6809F}"/>
    <cellStyle name="Comma 47 3 4" xfId="7158" xr:uid="{5E8AA0E6-4754-4FF7-929E-B1DD62035ABD}"/>
    <cellStyle name="Comma 47 3 5" xfId="10472" xr:uid="{E2371759-4BFE-4721-B7C0-D72102E0E237}"/>
    <cellStyle name="Comma 47 4" xfId="3561" xr:uid="{CEED97AE-F1E7-4061-836F-C0E18A1CCDDA}"/>
    <cellStyle name="Comma 47 4 2" xfId="5590" xr:uid="{015BD573-1454-4A6F-A13B-504ED649D4EC}"/>
    <cellStyle name="Comma 47 4 2 2" xfId="9836" xr:uid="{8A5DAAE8-BA35-49FB-962F-D97F7D788B2C}"/>
    <cellStyle name="Comma 47 4 2 3" xfId="8845" xr:uid="{C5557CA1-C9AE-4F4A-9E81-616E7217AE41}"/>
    <cellStyle name="Comma 47 4 3" xfId="9504" xr:uid="{58771F28-B8AC-46B0-90D3-54FDA9CB81A9}"/>
    <cellStyle name="Comma 47 4 4" xfId="7207" xr:uid="{22B7FBBF-24E6-4252-B189-8A1661D6F327}"/>
    <cellStyle name="Comma 47 4 5" xfId="6963" xr:uid="{4060E8FC-038A-4AD8-802B-61B2F58E2467}"/>
    <cellStyle name="Comma 47 5" xfId="3642" xr:uid="{7805C670-F7E8-4B90-A4C4-12C57A603C2E}"/>
    <cellStyle name="Comma 47 6" xfId="3041" xr:uid="{B430871F-32F1-460C-99FA-8EF436394B7A}"/>
    <cellStyle name="Comma 47 6 2" xfId="5496" xr:uid="{3B33D38E-FC9F-49B4-8D79-EAEF3893911D}"/>
    <cellStyle name="Comma 47 6 2 2" xfId="8615" xr:uid="{6F8541F4-15BE-40CF-8A2C-7450F912986F}"/>
    <cellStyle name="Comma 47 6 3" xfId="9762" xr:uid="{285695AD-5731-4E42-A87E-C474FC08A3AB}"/>
    <cellStyle name="Comma 47 6 4" xfId="6964" xr:uid="{0203212F-7373-4EE5-A6EE-09072005D6F1}"/>
    <cellStyle name="Comma 47 6 5" xfId="6634" xr:uid="{163512EB-2D3B-466B-B86C-8335629076CA}"/>
    <cellStyle name="Comma 47 7" xfId="2322" xr:uid="{23D04976-02FB-4F58-9350-8C9A44EAFE12}"/>
    <cellStyle name="Comma 47 7 2" xfId="9786" xr:uid="{04B06C63-C3DE-4E9C-BF0D-1788FEE07053}"/>
    <cellStyle name="Comma 47 7 3" xfId="8450" xr:uid="{11BF2BEE-5A10-4FDA-B8B1-7CCAA4918529}"/>
    <cellStyle name="Comma 47 8" xfId="5668" xr:uid="{90564638-3234-4637-9FBD-751BD198FCF8}"/>
    <cellStyle name="Comma 48" xfId="1316" xr:uid="{178FD0C6-015A-4D3E-AB3B-EA99BD5FE76F}"/>
    <cellStyle name="Comma 49" xfId="1322" xr:uid="{B55C086D-EA57-4D54-BD56-611E5A1EF884}"/>
    <cellStyle name="Comma 49 2" xfId="3152" xr:uid="{3204BAED-EF4D-465D-B7CA-75CDC1B8A28F}"/>
    <cellStyle name="Comma 49 3" xfId="3060" xr:uid="{C4017462-FC21-43E9-B06F-B136906F679E}"/>
    <cellStyle name="Comma 49 3 2" xfId="5502" xr:uid="{8C271D62-C1C3-43CB-AF40-7ED10060F4D0}"/>
    <cellStyle name="Comma 49 3 2 2" xfId="9790" xr:uid="{C43EB072-638C-4A28-B4B7-7E1EB43C84C8}"/>
    <cellStyle name="Comma 49 3 3" xfId="8619" xr:uid="{5E6F902B-53AC-4E3F-A838-9AB8C133355B}"/>
    <cellStyle name="Comma 49 3 4" xfId="7108" xr:uid="{DB366992-7F70-40F7-B0B5-89E3A341BA93}"/>
    <cellStyle name="Comma 49 4" xfId="9642" xr:uid="{A182F38E-17F3-4C57-B283-08344709828A}"/>
    <cellStyle name="Comma 49 5" xfId="6971" xr:uid="{7A5B0EA2-D6BC-4498-BE59-8ADFC0980453}"/>
    <cellStyle name="Comma 5" xfId="209" xr:uid="{FD90264D-5214-438C-B5E6-FE5A35692685}"/>
    <cellStyle name="Comma 5 2" xfId="210" xr:uid="{C156F1C2-8447-4A7D-9B2C-B75F8BCA4EE0}"/>
    <cellStyle name="Comma 5 2 2" xfId="966" xr:uid="{B72569F4-9B28-44EA-984E-16779BB4DCF5}"/>
    <cellStyle name="Comma 5 2 3" xfId="967" xr:uid="{7BE78B7C-17FB-431F-B61F-084DCE050194}"/>
    <cellStyle name="Comma 5 2 3 2" xfId="2568" xr:uid="{A648DB07-9FF2-4D0D-927D-C9AC3A72206A}"/>
    <cellStyle name="Comma 5 2 3 3" xfId="1606" xr:uid="{B8A1CF8B-EA53-4A70-9D8B-43290C92F14C}"/>
    <cellStyle name="Comma 5 2 3 4" xfId="9523" xr:uid="{CA967220-084C-442D-8EB5-84BF0C3C1019}"/>
    <cellStyle name="Comma 5 2 4" xfId="1350" xr:uid="{C0408D27-A775-4DF8-B438-DA4DB7E66760}"/>
    <cellStyle name="Comma 5 2 4 2" xfId="1589" xr:uid="{B45115E7-48B6-4A84-9F90-3E7DD1FDEEA3}"/>
    <cellStyle name="Comma 5 2 4 2 2" xfId="4632" xr:uid="{92A40155-44BF-4A2E-9EAC-82687D61436B}"/>
    <cellStyle name="Comma 5 2 4 2 2 2" xfId="11462" xr:uid="{FFD3ADB8-7C21-430E-BDFD-82E5FB12CF6D}"/>
    <cellStyle name="Comma 5 2 4 2 2 3" xfId="10648" xr:uid="{C577260A-2120-49ED-A156-27D8BE51A380}"/>
    <cellStyle name="Comma 5 2 4 2 3" xfId="4151" xr:uid="{86301A4D-1023-4DE6-AD2C-8261EA84A62F}"/>
    <cellStyle name="Comma 5 2 4 2 3 2" xfId="11063" xr:uid="{30421439-2C5B-419B-9156-905A5292CDF9}"/>
    <cellStyle name="Comma 5 2 4 2 4" xfId="5998" xr:uid="{FD3B7DBA-96F8-4A03-8CC8-B0005E6C087B}"/>
    <cellStyle name="Comma 5 2 4 2 5" xfId="10578" xr:uid="{8E51E843-E882-4153-9EE0-3265F0C0C8E2}"/>
    <cellStyle name="Comma 5 2 4 3" xfId="4499" xr:uid="{8496BAE9-8275-4290-A403-CBE654788C9A}"/>
    <cellStyle name="Comma 5 2 4 3 2" xfId="11331" xr:uid="{6905A3F7-F213-4C16-87AC-DF2CB7EDDB2C}"/>
    <cellStyle name="Comma 5 2 4 3 3" xfId="6885" xr:uid="{9235CDB4-9703-4A12-8D22-C03CCC43FD8C}"/>
    <cellStyle name="Comma 5 2 4 4" xfId="3884" xr:uid="{49E9726F-3C7B-44A5-ABCD-2141E2B129EF}"/>
    <cellStyle name="Comma 5 2 4 4 2" xfId="4947" xr:uid="{6F5375BB-B26E-4A6D-A11C-2B94565FCB40}"/>
    <cellStyle name="Comma 5 2 4 4 3" xfId="10914" xr:uid="{B7D6AF08-2DB7-433C-BCC1-DF8173AF8CC8}"/>
    <cellStyle name="Comma 5 2 4 5" xfId="10122" xr:uid="{8F592D6A-0EAA-41DD-98C4-AFED32E703FC}"/>
    <cellStyle name="Comma 5 2 4 6" xfId="10517" xr:uid="{F6F7F864-6013-4A33-91B3-E89AC7A6EFBA}"/>
    <cellStyle name="Comma 5 3" xfId="636" xr:uid="{995D3ED7-3341-46C6-BE62-B8AF9D57B206}"/>
    <cellStyle name="Comma 5 4" xfId="1333" xr:uid="{70E8747E-38CC-4587-8A6E-432858D3FD69}"/>
    <cellStyle name="Comma 5 4 2" xfId="2330" xr:uid="{4DFF3348-304D-466C-8384-650E2A3BF009}"/>
    <cellStyle name="Comma 5 4 2 2" xfId="3735" xr:uid="{D16A45B2-E9FF-467B-B323-649D21F5613F}"/>
    <cellStyle name="Comma 5 4 2 2 2" xfId="4617" xr:uid="{118DFED9-FC04-4730-8F4A-BF881D2D0B17}"/>
    <cellStyle name="Comma 5 4 2 2 2 2" xfId="8993" xr:uid="{49B1DB79-AEEF-46BE-B12B-B4258A5128AB}"/>
    <cellStyle name="Comma 5 4 2 2 2 3" xfId="11447" xr:uid="{54B3EF3C-A46D-4852-A9D2-F003692B2371}"/>
    <cellStyle name="Comma 5 4 2 2 3" xfId="8462" xr:uid="{182F2E7A-5957-4F14-AED6-7EC5DA69245F}"/>
    <cellStyle name="Comma 5 4 2 2 4" xfId="7355" xr:uid="{D39A884E-2CFC-44F8-AE6C-7C3B07F5F8A0}"/>
    <cellStyle name="Comma 5 4 2 2 5" xfId="10229" xr:uid="{3FE90B58-D01F-40AE-9976-A740550B379C}"/>
    <cellStyle name="Comma 5 4 2 3" xfId="4136" xr:uid="{B5991B17-DDCC-4C94-9F72-258DF83EB52A}"/>
    <cellStyle name="Comma 5 4 2 3 2" xfId="8318" xr:uid="{E144CA73-B386-49AF-8BB5-5D162FBDEACE}"/>
    <cellStyle name="Comma 5 4 2 3 3" xfId="11048" xr:uid="{50ABD1FA-A704-4378-87A7-DD1A2F6F27ED}"/>
    <cellStyle name="Comma 5 4 2 4" xfId="9569" xr:uid="{20FD86F0-8364-4A69-AC84-C77905CD0AB0}"/>
    <cellStyle name="Comma 5 4 2 5" xfId="6592" xr:uid="{7CD11DB1-F9A3-41DD-ADCB-6250DF535173}"/>
    <cellStyle name="Comma 5 4 2 6" xfId="6887" xr:uid="{E855077C-F0A2-4791-B8A3-4B530D6FEBA2}"/>
    <cellStyle name="Comma 5 4 3" xfId="3649" xr:uid="{E65E5EB1-901D-40C2-BA98-3ADA3AC5D819}"/>
    <cellStyle name="Comma 5 4 3 2" xfId="4767" xr:uid="{7DE32006-8B22-4C89-97FE-3853CF4F140A}"/>
    <cellStyle name="Comma 5 4 3 2 2" xfId="8920" xr:uid="{FD383F05-4F89-4499-BA64-046C901DA134}"/>
    <cellStyle name="Comma 5 4 3 2 3" xfId="11591" xr:uid="{6E9C5DE8-4D78-4F70-8227-9210580C2F45}"/>
    <cellStyle name="Comma 5 4 3 3" xfId="4352" xr:uid="{E3B427BA-A2AD-4063-8706-21344C947115}"/>
    <cellStyle name="Comma 5 4 3 3 2" xfId="7651" xr:uid="{41860988-5E99-4052-BC54-EF1034C99553}"/>
    <cellStyle name="Comma 5 4 3 3 3" xfId="11209" xr:uid="{36CF5045-0E3A-4D19-BF3E-5261EB380C55}"/>
    <cellStyle name="Comma 5 4 3 4" xfId="7280" xr:uid="{90B6ED74-F5BA-4E7F-B6B8-C61CEACD96FB}"/>
    <cellStyle name="Comma 5 4 3 5" xfId="10534" xr:uid="{E5B2405D-BD2F-4749-9F7B-58E5FE706DC4}"/>
    <cellStyle name="Comma 5 4 4" xfId="2454" xr:uid="{1C54E231-7DF7-4539-AEF2-4D96EF2D44AB}"/>
    <cellStyle name="Comma 5 4 4 2" xfId="4484" xr:uid="{B894C337-8182-4AC1-900B-A5A86C1712CA}"/>
    <cellStyle name="Comma 5 4 4 2 2" xfId="8392" xr:uid="{F9100EC9-FF63-4CC6-BE78-4D772740E9FC}"/>
    <cellStyle name="Comma 5 4 4 2 3" xfId="11316" xr:uid="{BB72AB64-66A8-45CB-A335-516ED998F561}"/>
    <cellStyle name="Comma 5 4 4 3" xfId="8532" xr:uid="{86137316-BE37-4936-9408-580D93335536}"/>
    <cellStyle name="Comma 5 4 4 4" xfId="6677" xr:uid="{FF26E4AC-1C2E-4CF5-914D-AC3DE9DB4E04}"/>
    <cellStyle name="Comma 5 4 4 5" xfId="10214" xr:uid="{1B34E2E5-9A27-4D56-BF1E-2046BCEB21F8}"/>
    <cellStyle name="Comma 5 4 5" xfId="1577" xr:uid="{A6A5B6E1-35A0-465D-A8DD-EFE3D8501CB4}"/>
    <cellStyle name="Comma 5 4 6" xfId="3869" xr:uid="{DB723D5C-63C0-478E-918B-B67FA0A2BE7C}"/>
    <cellStyle name="Comma 5 4 6 2" xfId="9774" xr:uid="{94B8B8DA-739C-49E8-BBE9-F7347ACA838E}"/>
    <cellStyle name="Comma 5 4 6 3" xfId="10899" xr:uid="{304D8424-D7CF-405D-B7CE-F429F729D90B}"/>
    <cellStyle name="Comma 5 4 7" xfId="9949" xr:uid="{63873758-34A8-4DBA-BD7B-595E9AA0809F}"/>
    <cellStyle name="Comma 5 5" xfId="9194" xr:uid="{6FCBB6D3-75FC-4A9A-8CBB-8160AF054FDF}"/>
    <cellStyle name="Comma 50" xfId="1359" xr:uid="{4E041DF5-7ACE-496C-91E7-6A56BD4BDDDE}"/>
    <cellStyle name="Comma 50 2" xfId="3204" xr:uid="{B81B145B-F0AC-4D62-BC34-F3365B48EA0F}"/>
    <cellStyle name="Comma 50 3" xfId="3068" xr:uid="{7B53D7EF-343C-4063-812E-DBDF16A03A3B}"/>
    <cellStyle name="Comma 50 3 2" xfId="5506" xr:uid="{6E9798E6-204A-44B6-BAFB-C65F2DB0936D}"/>
    <cellStyle name="Comma 50 3 2 2" xfId="9793" xr:uid="{207CC690-4A27-4D52-9D17-49C55EDA89D7}"/>
    <cellStyle name="Comma 50 3 3" xfId="8626" xr:uid="{70BBB5E9-33FD-4BFC-9F0A-AC4BE191D8CF}"/>
    <cellStyle name="Comma 50 3 4" xfId="7087" xr:uid="{F45C87CC-852C-4240-AAC7-91B6F320D299}"/>
    <cellStyle name="Comma 50 4" xfId="9685" xr:uid="{097BFFCF-E633-434A-9009-86288D429501}"/>
    <cellStyle name="Comma 50 5" xfId="6978" xr:uid="{662EA2B6-BC2D-4F4C-B84E-AD6B85442F61}"/>
    <cellStyle name="Comma 51" xfId="1365" xr:uid="{E9252FC3-DCB9-4D4D-A86F-641A592EB5EE}"/>
    <cellStyle name="Comma 51 2" xfId="3079" xr:uid="{A3990B6E-7452-4366-9E4D-37B9F8204BB3}"/>
    <cellStyle name="Comma 51 3" xfId="10730" xr:uid="{87130EBB-C14C-45CB-839D-7319169CC6A7}"/>
    <cellStyle name="Comma 52" xfId="1366" xr:uid="{A5C910FD-79AB-4A9F-8810-1752F1CF4CB5}"/>
    <cellStyle name="Comma 52 2" xfId="3205" xr:uid="{A038C81F-23B8-4DD3-85C5-D931BFC22A8A}"/>
    <cellStyle name="Comma 52 2 2" xfId="4053" xr:uid="{3348F9A2-C8E4-4FFC-A13C-1C5DACD45F38}"/>
    <cellStyle name="Comma 52 2 2 2" xfId="5539" xr:uid="{3ADE2ABE-54EB-4972-9834-8922DDF77E09}"/>
    <cellStyle name="Comma 52 2 2 3" xfId="10969" xr:uid="{97D3C8CE-58CE-494A-8F39-938358B06C4A}"/>
    <cellStyle name="Comma 52 3" xfId="3100" xr:uid="{44827147-B488-48C5-87C3-E081572DD232}"/>
    <cellStyle name="Comma 53" xfId="6" xr:uid="{DEB8F47C-FB9B-4463-B2A3-0BB0B35F97E3}"/>
    <cellStyle name="Comma 53 2" xfId="3206" xr:uid="{5B27DC7C-E8C9-4187-983A-97DC5EB33FFE}"/>
    <cellStyle name="Comma 53 3" xfId="7312" xr:uid="{383EEBD3-3641-449B-9A3D-1C4EAC617E79}"/>
    <cellStyle name="Comma 54" xfId="1369" xr:uid="{5D8E4060-2068-42F3-AAD6-F6C6D149F112}"/>
    <cellStyle name="Comma 54 2" xfId="3207" xr:uid="{CCFB8750-79D3-4E9B-BBD1-C9D551C78A2F}"/>
    <cellStyle name="Comma 54 3" xfId="10073" xr:uid="{326BF2F2-3E71-4005-A60E-B094F4A7C14F}"/>
    <cellStyle name="Comma 55" xfId="3309" xr:uid="{F54149D6-EF7F-4336-903B-157F728A201C}"/>
    <cellStyle name="Comma 56" xfId="3310" xr:uid="{6F641020-007B-484B-92AE-C344E64C6BE1}"/>
    <cellStyle name="Comma 57" xfId="3414" xr:uid="{F8B0AC15-BE9B-4CC5-892B-283CA0E7CCCE}"/>
    <cellStyle name="Comma 58" xfId="3523" xr:uid="{C9389DF1-B831-4C02-8322-17345357F2D9}"/>
    <cellStyle name="Comma 59" xfId="3508" xr:uid="{8EA4EEA1-B458-4164-9B0D-E01AD4C82D59}"/>
    <cellStyle name="Comma 6" xfId="211" xr:uid="{92F29D2F-3DD1-4BD3-ABEE-227067D055AB}"/>
    <cellStyle name="Comma 6 10" xfId="2900" xr:uid="{7B6AF811-C2F8-43FC-A801-3E30D4020C7C}"/>
    <cellStyle name="Comma 6 11" xfId="2991" xr:uid="{6F39EC42-2D5A-4288-921E-81B8A9D3895D}"/>
    <cellStyle name="Comma 6 12" xfId="3208" xr:uid="{9276D4C3-66B6-4E85-83F1-9AAA4E9853AB}"/>
    <cellStyle name="Comma 6 13" xfId="3311" xr:uid="{C22D945C-949C-48D0-9E5A-8D98DE0B3D88}"/>
    <cellStyle name="Comma 6 14" xfId="3415" xr:uid="{8B79BF96-17E0-44A9-9FD3-20BC0612806A}"/>
    <cellStyle name="Comma 6 15" xfId="9197" xr:uid="{85902E95-ADE3-4121-B13E-1684AF112990}"/>
    <cellStyle name="Comma 6 2" xfId="212" xr:uid="{36D8976C-4EB7-4DED-97B1-67A379E29464}"/>
    <cellStyle name="Comma 6 2 2" xfId="968" xr:uid="{E99D1A7F-2C05-42AB-BF70-85B49BCDA93E}"/>
    <cellStyle name="Comma 6 2 3" xfId="1353" xr:uid="{BBE6BCED-ECBB-4B76-8D65-7AA7FE46C833}"/>
    <cellStyle name="Comma 6 2 3 2" xfId="4154" xr:uid="{952BFBFE-AB4F-46AE-9123-53D9EE151536}"/>
    <cellStyle name="Comma 6 2 3 2 2" xfId="4635" xr:uid="{B9BF09FF-AD0D-4482-B430-F2DD855C11D1}"/>
    <cellStyle name="Comma 6 2 3 2 2 2" xfId="11465" xr:uid="{49FD5DE1-C48C-47D2-A1D2-C0F0F07AB11F}"/>
    <cellStyle name="Comma 6 2 3 2 2 3" xfId="7080" xr:uid="{0C853AB4-7306-4839-922B-267D32D08790}"/>
    <cellStyle name="Comma 6 2 3 2 3" xfId="11066" xr:uid="{4503D138-64A8-4AE0-9257-48593364FAF8}"/>
    <cellStyle name="Comma 6 2 3 2 4" xfId="5972" xr:uid="{2CBB6134-687A-4523-949B-E8EB02CBE860}"/>
    <cellStyle name="Comma 6 2 3 3" xfId="4502" xr:uid="{96E5C78C-E30A-4C7F-881E-9E1EF37F259D}"/>
    <cellStyle name="Comma 6 2 3 3 2" xfId="11334" xr:uid="{5206AD3B-28E6-4768-B7AE-DC98370C98F2}"/>
    <cellStyle name="Comma 6 2 3 3 3" xfId="10823" xr:uid="{BDD02DBF-1AD0-446B-BEB2-2C4E7DE45DD9}"/>
    <cellStyle name="Comma 6 2 3 4" xfId="3887" xr:uid="{1306B370-C1CF-43AE-AE09-4C99BD28D863}"/>
    <cellStyle name="Comma 6 2 3 4 2" xfId="10917" xr:uid="{46FD9452-D77C-4F48-9161-DA3F22CF8610}"/>
    <cellStyle name="Comma 6 2 3 5" xfId="10354" xr:uid="{D59241A5-147C-4E1E-9215-FECA6991E794}"/>
    <cellStyle name="Comma 6 2 3 6" xfId="6737" xr:uid="{1D0FDA51-829C-442B-BA45-156621A536FC}"/>
    <cellStyle name="Comma 6 3" xfId="969" xr:uid="{B0642E18-3DF6-4E8E-A62C-2061AB4E61EE}"/>
    <cellStyle name="Comma 6 3 10" xfId="9673" xr:uid="{D759E946-69DE-4C63-979A-E6A7FED3F8CF}"/>
    <cellStyle name="Comma 6 3 2" xfId="970" xr:uid="{D240FE27-5FD9-434D-8BC1-3F01A5C11570}"/>
    <cellStyle name="Comma 6 3 3" xfId="2640" xr:uid="{7288D85B-A966-4EB8-8005-FED7CF15ED68}"/>
    <cellStyle name="Comma 6 3 4" xfId="2770" xr:uid="{0F785E60-6C76-4ECD-97E5-EB15A29FE7CB}"/>
    <cellStyle name="Comma 6 3 5" xfId="2771" xr:uid="{902DD461-889F-433E-ACC7-8486A80001AA}"/>
    <cellStyle name="Comma 6 3 6" xfId="2901" xr:uid="{8E4003E5-4A09-4D44-BB97-F58F83EB1304}"/>
    <cellStyle name="Comma 6 3 7" xfId="2992" xr:uid="{C622DBEB-66D7-425E-80BA-BDDF0485FAC5}"/>
    <cellStyle name="Comma 6 3 8" xfId="3416" xr:uid="{E0E715EB-2255-45D4-8193-53AA4797F3AB}"/>
    <cellStyle name="Comma 6 3 9" xfId="1584" xr:uid="{5852230A-784E-49DE-AE08-855EE8490EFA}"/>
    <cellStyle name="Comma 6 4" xfId="971" xr:uid="{90635303-51FE-473E-9014-ED0CC2B4E807}"/>
    <cellStyle name="Comma 6 5" xfId="972" xr:uid="{4A225097-F501-4336-B554-5104A5830A8E}"/>
    <cellStyle name="Comma 6 6" xfId="973" xr:uid="{97B73FE9-5BBD-4133-91BF-7D34C8A4C81A}"/>
    <cellStyle name="Comma 6 7" xfId="1337" xr:uid="{E2CD2602-AFE6-47CE-BC2B-D65FD7351160}"/>
    <cellStyle name="Comma 6 7 2" xfId="2641" xr:uid="{46B41A9D-CF1F-4AA0-BE53-8D34318E53A0}"/>
    <cellStyle name="Comma 6 7 2 2" xfId="4620" xr:uid="{A5C89E57-470F-4577-8BC1-DF2AFC0AEF83}"/>
    <cellStyle name="Comma 6 7 2 2 2" xfId="11450" xr:uid="{464CAC25-A422-42AB-9393-18E1F057B026}"/>
    <cellStyle name="Comma 6 7 2 2 3" xfId="10480" xr:uid="{F61ADAEB-97A2-4B9D-9B99-38BC95B95DF6}"/>
    <cellStyle name="Comma 6 7 2 3" xfId="4139" xr:uid="{A8198376-A0DE-4D68-BB34-121949F6DFE8}"/>
    <cellStyle name="Comma 6 7 2 3 2" xfId="11051" xr:uid="{158A2268-BABC-4474-9127-084D8B9F6C37}"/>
    <cellStyle name="Comma 6 7 2 4" xfId="10819" xr:uid="{BF701807-BA3D-4BE0-ABF3-A7BD9FF75731}"/>
    <cellStyle name="Comma 6 7 2 5" xfId="6937" xr:uid="{7CD60C75-4CD3-4EE8-A771-D36218C345D0}"/>
    <cellStyle name="Comma 6 7 3" xfId="4487" xr:uid="{58359551-3846-439A-A1A8-95F7AB749560}"/>
    <cellStyle name="Comma 6 7 3 2" xfId="11319" xr:uid="{5E2A7AAC-5408-4995-AD09-36A26C9D26C2}"/>
    <cellStyle name="Comma 6 7 3 3" xfId="7028" xr:uid="{B20295D6-6975-431E-994D-D725B2CE0A58}"/>
    <cellStyle name="Comma 6 7 4" xfId="3872" xr:uid="{E5DA8E6E-B142-4595-8CA9-360C25D4A062}"/>
    <cellStyle name="Comma 6 7 4 2" xfId="5480" xr:uid="{C57E2ABF-38AC-4BCE-8BA9-370BAB42E2A4}"/>
    <cellStyle name="Comma 6 7 4 3" xfId="10902" xr:uid="{32829102-78C0-4A62-8D53-928E535C6798}"/>
    <cellStyle name="Comma 6 7 5" xfId="5779" xr:uid="{D8F46BF5-9179-48A0-BF1A-C1C8C17E9DE9}"/>
    <cellStyle name="Comma 6 7 6" xfId="9966" xr:uid="{137CAFB5-A286-4290-8E7E-E0EAB719FE4C}"/>
    <cellStyle name="Comma 6 8" xfId="2772" xr:uid="{B1C64494-DBE7-463C-9FE0-47B18B5C9102}"/>
    <cellStyle name="Comma 6 9" xfId="2773" xr:uid="{BB93238A-B5C0-4E51-93BD-33BA670CD79E}"/>
    <cellStyle name="Comma 60" xfId="3596" xr:uid="{89D0FD59-6757-4E4B-9A17-59F3A041167A}"/>
    <cellStyle name="Comma 60 2" xfId="9242" xr:uid="{9C98E973-A626-4FEF-A291-DFF893696F1A}"/>
    <cellStyle name="Comma 60 3" xfId="7468" xr:uid="{EF4AF02D-E13A-4006-BCB8-9FB09AA2D89B}"/>
    <cellStyle name="Comma 61" xfId="3605" xr:uid="{406CA19B-CE37-4BD5-BF4F-08A204F20956}"/>
    <cellStyle name="Comma 61 2" xfId="9144" xr:uid="{FBFE2B59-2E9D-4162-9C75-753CBADE4E7C}"/>
    <cellStyle name="Comma 61 3" xfId="8523" xr:uid="{088BEE59-3569-4371-8FB0-58EA8DD27003}"/>
    <cellStyle name="Comma 62" xfId="3598" xr:uid="{4BE2E0FA-BF26-44B1-A882-9FD173EE1703}"/>
    <cellStyle name="Comma 62 2" xfId="7510" xr:uid="{F4CE973F-41F5-4A9C-A5BC-BF106F28E027}"/>
    <cellStyle name="Comma 62 3" xfId="8558" xr:uid="{E3AB3E13-36F0-4215-89EB-B85B3E3548A3}"/>
    <cellStyle name="Comma 63" xfId="3606" xr:uid="{1DE29F10-4D7C-4C50-8E8D-4B0E0774AA08}"/>
    <cellStyle name="Comma 63 2" xfId="7390" xr:uid="{C2D1EDC4-35E6-472F-A952-427B165BFEA9}"/>
    <cellStyle name="Comma 63 3" xfId="8724" xr:uid="{F80A7C31-BB14-49F3-AEFF-16D1270C31E7}"/>
    <cellStyle name="Comma 64" xfId="3690" xr:uid="{9FBAB560-34BB-41C9-9D13-166724878575}"/>
    <cellStyle name="Comma 64 2" xfId="9118" xr:uid="{0CB8654B-C483-4867-8B99-9ED66586AAC6}"/>
    <cellStyle name="Comma 64 3" xfId="9032" xr:uid="{50D6CA8A-933C-4C87-B70C-DD185C5DFEE1}"/>
    <cellStyle name="Comma 65" xfId="3697" xr:uid="{7CFE7FF2-9ED4-434E-BA40-A3CA803491D5}"/>
    <cellStyle name="Comma 65 2" xfId="9028" xr:uid="{97FCA2C1-0808-435E-A5E7-284F614C1701}"/>
    <cellStyle name="Comma 65 3" xfId="8718" xr:uid="{E195F53C-E1A2-4F37-80DE-A757238F4DA7}"/>
    <cellStyle name="Comma 66" xfId="3692" xr:uid="{BB2C2BD2-B5D5-45C0-8965-207084B7179E}"/>
    <cellStyle name="Comma 66 2" xfId="8711" xr:uid="{6EAF0175-67C0-433A-B529-0939D6BB63C2}"/>
    <cellStyle name="Comma 66 3" xfId="9173" xr:uid="{BE45C44A-0D37-499B-A810-869523BB2E45}"/>
    <cellStyle name="Comma 67" xfId="3696" xr:uid="{BE79E6DD-A40A-4CB8-BD41-9E55B887CE41}"/>
    <cellStyle name="Comma 67 2" xfId="3902" xr:uid="{419C6264-2858-463F-AA11-5D918B5D89DE}"/>
    <cellStyle name="Comma 67 2 2" xfId="5619" xr:uid="{ED36B446-4965-48AF-BB2E-6A0586FD2840}"/>
    <cellStyle name="Comma 67 2 2 2" xfId="9883" xr:uid="{D44E3888-AF4C-42BD-B594-E778CE259224}"/>
    <cellStyle name="Comma 67 2 3" xfId="8956" xr:uid="{085CE074-17DC-4808-AD2E-C8992A262CC9}"/>
    <cellStyle name="Comma 67 2 4" xfId="10925" xr:uid="{1050CF93-3FF3-45CC-BB3E-9E3E1183B6D5}"/>
    <cellStyle name="Comma 67 3" xfId="7493" xr:uid="{3CFB6014-D75A-41AC-8536-FFDC806C5891}"/>
    <cellStyle name="Comma 67 4" xfId="8606" xr:uid="{5C3A7935-E553-43EC-A372-E15252422618}"/>
    <cellStyle name="Comma 67 5" xfId="9770" xr:uid="{D60BA71D-2616-4D84-8225-49C8A870740D}"/>
    <cellStyle name="Comma 67 6" xfId="7318" xr:uid="{B1EA11AC-D848-4BB9-A9BD-3970811CF8A5}"/>
    <cellStyle name="Comma 67 7" xfId="10870" xr:uid="{53CD2DD6-5FB7-400B-9049-809640B011E1}"/>
    <cellStyle name="Comma 68" xfId="2485" xr:uid="{B027B790-9C33-43B2-83AC-F555112F2B0D}"/>
    <cellStyle name="Comma 68 2" xfId="3938" xr:uid="{C1F4FF0E-D540-4A09-AA20-E9837DF84522}"/>
    <cellStyle name="Comma 68 2 2" xfId="5458" xr:uid="{F808D344-3C43-4B70-BCA4-3199B8EAB4B6}"/>
    <cellStyle name="Comma 68 2 3" xfId="10933" xr:uid="{FE22438B-E1A1-486A-B181-6E3616DA3705}"/>
    <cellStyle name="Comma 69" xfId="1371" xr:uid="{CC49488F-9A65-4A0F-80B2-D0968D05E1DB}"/>
    <cellStyle name="Comma 7" xfId="213" xr:uid="{E6ADBB4F-3FB6-47B8-924C-B5C2E6600DC4}"/>
    <cellStyle name="Comma 7 10" xfId="2774" xr:uid="{4E918E82-8E50-483E-8B06-0E39A413BE3C}"/>
    <cellStyle name="Comma 7 11" xfId="2775" xr:uid="{36689E40-0C5B-445B-8981-85C3466BF029}"/>
    <cellStyle name="Comma 7 12" xfId="2902" xr:uid="{F7EC190D-D78D-4275-B836-0114782D9849}"/>
    <cellStyle name="Comma 7 13" xfId="2993" xr:uid="{8ED31ACC-3E11-4B5A-B96B-85AFC3BFECEE}"/>
    <cellStyle name="Comma 7 14" xfId="3209" xr:uid="{AB4AC287-529B-405F-8290-BF788B620B60}"/>
    <cellStyle name="Comma 7 15" xfId="3312" xr:uid="{8DD334D8-4872-4C3B-8D0F-78DF08557480}"/>
    <cellStyle name="Comma 7 16" xfId="3417" xr:uid="{B02DE99C-1A9E-4E3D-8A81-42C5AF549498}"/>
    <cellStyle name="Comma 7 2" xfId="214" xr:uid="{9C12B099-5F50-417A-A65E-A3179C89EACA}"/>
    <cellStyle name="Comma 7 2 10" xfId="3210" xr:uid="{A1AA5B44-E40F-4DE4-A37A-4641F3A36DAE}"/>
    <cellStyle name="Comma 7 2 11" xfId="3313" xr:uid="{264BC4DB-D0A0-4556-819A-43291C2D336D}"/>
    <cellStyle name="Comma 7 2 12" xfId="3418" xr:uid="{2991E800-EB94-4151-8C5E-0E48BB46FA0D}"/>
    <cellStyle name="Comma 7 2 2" xfId="974" xr:uid="{A96649B1-E506-4EDF-9C08-C31A8C246446}"/>
    <cellStyle name="Comma 7 2 3" xfId="975" xr:uid="{BBF8617D-3F2D-4736-97D4-CC091CD5CCD6}"/>
    <cellStyle name="Comma 7 2 4" xfId="976" xr:uid="{1521BDE8-2625-4429-B188-710F44D1C7E8}"/>
    <cellStyle name="Comma 7 2 5" xfId="1355" xr:uid="{B9A0397B-61FA-4CDC-9ECC-4840F03D25C2}"/>
    <cellStyle name="Comma 7 2 5 2" xfId="2642" xr:uid="{C0B460DF-4E0C-4A02-9574-48351E4554DF}"/>
    <cellStyle name="Comma 7 2 5 2 2" xfId="4637" xr:uid="{64D5B93D-BEB3-4CAB-8952-155D774A5049}"/>
    <cellStyle name="Comma 7 2 5 2 2 2" xfId="11467" xr:uid="{7FD4CA17-D7D8-4355-8692-E2509185D3E1}"/>
    <cellStyle name="Comma 7 2 5 2 2 3" xfId="10384" xr:uid="{23F4324D-B2C7-456D-9E0D-A1B77959D116}"/>
    <cellStyle name="Comma 7 2 5 2 3" xfId="4156" xr:uid="{C16FF605-9C9C-43C2-8160-76267504BB40}"/>
    <cellStyle name="Comma 7 2 5 2 3 2" xfId="11068" xr:uid="{042A7047-1A3C-4DC8-AEE2-EC47C4740E72}"/>
    <cellStyle name="Comma 7 2 5 2 4" xfId="6926" xr:uid="{EDAF337C-BA0A-4B48-BFE7-F0FC80C6E37B}"/>
    <cellStyle name="Comma 7 2 5 2 5" xfId="6829" xr:uid="{832C10A4-4E1E-4E24-9340-AA39037374D2}"/>
    <cellStyle name="Comma 7 2 5 3" xfId="4504" xr:uid="{763889CB-CAC0-4510-94F3-77836CD4494D}"/>
    <cellStyle name="Comma 7 2 5 3 2" xfId="11336" xr:uid="{3E78611F-E2B4-4638-919D-76225E2649C6}"/>
    <cellStyle name="Comma 7 2 5 3 3" xfId="10848" xr:uid="{273A6777-FC6E-41B9-8317-80707F87C4DC}"/>
    <cellStyle name="Comma 7 2 5 4" xfId="3889" xr:uid="{0B870110-1F82-4DA1-814A-D62B623E79E9}"/>
    <cellStyle name="Comma 7 2 5 4 2" xfId="5481" xr:uid="{BF15E5A3-7897-412F-A527-45309E28A1C6}"/>
    <cellStyle name="Comma 7 2 5 4 3" xfId="10919" xr:uid="{D8E62039-CF39-42F5-8D6A-27FD36BCBFD9}"/>
    <cellStyle name="Comma 7 2 5 5" xfId="5667" xr:uid="{4A9996C3-D48E-4DD8-916F-B2B11A6D46D0}"/>
    <cellStyle name="Comma 7 2 5 6" xfId="7122" xr:uid="{A5EFECBB-06EE-4AD0-8208-F51E7B8B7261}"/>
    <cellStyle name="Comma 7 2 6" xfId="2776" xr:uid="{C75D6925-4B73-454F-92C6-0E180C49C926}"/>
    <cellStyle name="Comma 7 2 7" xfId="2777" xr:uid="{2D88FCA2-1CB1-4536-9AD5-DE4472419245}"/>
    <cellStyle name="Comma 7 2 8" xfId="2903" xr:uid="{1C1C0FC2-077E-49B3-9EED-99EE87302693}"/>
    <cellStyle name="Comma 7 2 9" xfId="2994" xr:uid="{601E85B7-1C46-4DAC-A281-ED74DA1B4D4E}"/>
    <cellStyle name="Comma 7 3" xfId="215" xr:uid="{A8405747-1A90-4444-B124-21CF96665BA6}"/>
    <cellStyle name="Comma 7 3 10" xfId="3314" xr:uid="{F208D94D-AFB9-4EAB-AE28-0CE41FA684F0}"/>
    <cellStyle name="Comma 7 3 11" xfId="3419" xr:uid="{D5692D23-23EE-49FD-8CD7-B9A0530036D2}"/>
    <cellStyle name="Comma 7 3 2" xfId="977" xr:uid="{5BE9BD63-C8C2-43DE-A5C0-2AA30F06F39C}"/>
    <cellStyle name="Comma 7 3 3" xfId="978" xr:uid="{83D3D076-85D9-4E74-B331-7CA45F7AE151}"/>
    <cellStyle name="Comma 7 3 4" xfId="2643" xr:uid="{AEA78219-0FC1-405A-A262-F527929B7BF9}"/>
    <cellStyle name="Comma 7 3 5" xfId="2778" xr:uid="{BAB3109D-3B5C-4E87-A916-ADF05D0EF1C2}"/>
    <cellStyle name="Comma 7 3 6" xfId="2779" xr:uid="{25D36F56-7C62-4783-A085-A31860898E7A}"/>
    <cellStyle name="Comma 7 3 7" xfId="2904" xr:uid="{38480CDB-86FF-414C-832D-1DFBD65F2F51}"/>
    <cellStyle name="Comma 7 3 8" xfId="2995" xr:uid="{2D571ADF-6E14-4964-A1C6-6FA523173DF8}"/>
    <cellStyle name="Comma 7 3 9" xfId="3211" xr:uid="{AF12BCCB-0C83-483E-BE3A-DDFE9B765F0F}"/>
    <cellStyle name="Comma 7 4" xfId="216" xr:uid="{15D858DE-7898-409B-8658-9C9FE6C90236}"/>
    <cellStyle name="Comma 7 4 10" xfId="3315" xr:uid="{AB2A56C9-48E0-4E0B-9044-4B1D7D9A22A8}"/>
    <cellStyle name="Comma 7 4 11" xfId="3420" xr:uid="{E5CF1660-E918-40F7-A7BB-27A1BF1830CC}"/>
    <cellStyle name="Comma 7 4 2" xfId="979" xr:uid="{A2CF4373-780C-4DDA-B222-00F1EAD5E53E}"/>
    <cellStyle name="Comma 7 4 3" xfId="980" xr:uid="{2F5251B0-21B8-448A-BC1D-904EB0DF36F2}"/>
    <cellStyle name="Comma 7 4 4" xfId="2644" xr:uid="{EE87A631-2F26-461A-8A2B-F00A925EEA92}"/>
    <cellStyle name="Comma 7 4 5" xfId="2780" xr:uid="{88301691-4E86-40F9-B63D-D5A36135FCF0}"/>
    <cellStyle name="Comma 7 4 6" xfId="2781" xr:uid="{19EE9E23-2D65-4C1F-8019-EEEE4F18F895}"/>
    <cellStyle name="Comma 7 4 7" xfId="2905" xr:uid="{2B9145D3-0C84-485F-82FC-ADD76324800D}"/>
    <cellStyle name="Comma 7 4 8" xfId="2996" xr:uid="{C646AF52-E7FF-4A6C-B6E7-9090C2AF789F}"/>
    <cellStyle name="Comma 7 4 9" xfId="3212" xr:uid="{EF87766E-A3D4-429C-A64E-1C5ABA4005BF}"/>
    <cellStyle name="Comma 7 5" xfId="217" xr:uid="{62A5BEC9-A670-4D6F-A807-C436C6B7B30B}"/>
    <cellStyle name="Comma 7 6" xfId="981" xr:uid="{E17C6A7D-1B89-46A6-9186-4680FCE2CEEA}"/>
    <cellStyle name="Comma 7 7" xfId="982" xr:uid="{B21603F1-EA76-42AD-BB9E-8498E9C734A9}"/>
    <cellStyle name="Comma 7 7 2" xfId="2204" xr:uid="{6204E1DE-8F78-4D3E-ADF9-1418E7D2FAAE}"/>
    <cellStyle name="Comma 7 7 2 2" xfId="5360" xr:uid="{A2528AA7-7492-4B46-A052-390C6FF998C7}"/>
    <cellStyle name="Comma 7 7 2 2 2" xfId="8211" xr:uid="{3FC8D76F-4138-417E-B876-28EF0F656C8A}"/>
    <cellStyle name="Comma 7 7 2 3" xfId="6480" xr:uid="{C118E4A8-1914-4A2E-B3F8-EE7C84144D25}"/>
    <cellStyle name="Comma 7 7 2 4" xfId="10154" xr:uid="{0F685768-86DE-49A2-BD24-2FCE7B2C8E97}"/>
    <cellStyle name="Comma 7 7 3" xfId="2589" xr:uid="{6C1DD155-E320-4B58-A639-05D7BF447A64}"/>
    <cellStyle name="Comma 7 7 4" xfId="1801" xr:uid="{3DEA7884-DD7A-4AAF-8577-BF05E8AD17B3}"/>
    <cellStyle name="Comma 7 7 4 2" xfId="5090" xr:uid="{F6A38AF0-D4C8-4A70-B8F2-4D054BE7D335}"/>
    <cellStyle name="Comma 7 7 4 2 2" xfId="11688" xr:uid="{9F940B1A-1FDD-48E1-B860-2628565AFA51}"/>
    <cellStyle name="Comma 7 7 4 3" xfId="7829" xr:uid="{804C0C18-5ED9-4EE7-BDB2-1C04216A8552}"/>
    <cellStyle name="Comma 7 7 4 4" xfId="10521" xr:uid="{FFA92DD0-DB02-4F99-8A85-B55821746F73}"/>
    <cellStyle name="Comma 7 7 5" xfId="9351" xr:uid="{C79D0882-EFA1-4D59-8D2D-8E6CC6E97631}"/>
    <cellStyle name="Comma 7 7 6" xfId="8595" xr:uid="{5668E1E7-652D-4E92-B770-6A4AABF15D38}"/>
    <cellStyle name="Comma 7 7 7" xfId="6130" xr:uid="{715E1FFD-6501-4F1E-8763-9D99D146EFA9}"/>
    <cellStyle name="Comma 7 8" xfId="983" xr:uid="{71AD8F1A-8F36-49F7-AF92-B1B642E48FA6}"/>
    <cellStyle name="Comma 7 8 2" xfId="2590" xr:uid="{097857E5-C8DA-4063-98A4-557D5AA95812}"/>
    <cellStyle name="Comma 7 8 3" xfId="1573" xr:uid="{743628D8-B450-4D82-B61F-99C372B96594}"/>
    <cellStyle name="Comma 7 8 3 2" xfId="4942" xr:uid="{59DF7DDB-A301-4D4E-A31B-6F49396B135A}"/>
    <cellStyle name="Comma 7 8 3 2 2" xfId="11662" xr:uid="{AC9ED63B-A81D-40D3-A346-0B3A0D93FB6C}"/>
    <cellStyle name="Comma 7 8 3 3" xfId="7648" xr:uid="{96704EC7-C687-4324-AD6D-4303B2C5EAB9}"/>
    <cellStyle name="Comma 7 8 3 4" xfId="10327" xr:uid="{69BFE68B-29DC-41AD-818A-C0DDCA4C3363}"/>
    <cellStyle name="Comma 7 8 4" xfId="9297" xr:uid="{19B31EF1-4B69-437C-9F55-A3AD6A424CC2}"/>
    <cellStyle name="Comma 7 8 5" xfId="9544" xr:uid="{07608C91-510F-4C07-8D0A-D31477592821}"/>
    <cellStyle name="Comma 7 8 6" xfId="5953" xr:uid="{8402D523-8F89-4391-A329-917625C1F7D2}"/>
    <cellStyle name="Comma 7 9" xfId="1340" xr:uid="{1DCF4DB8-0DE0-4FA9-8292-BB2BCC1BFA69}"/>
    <cellStyle name="Comma 7 9 2" xfId="2645" xr:uid="{753E5B44-17EE-4886-B8BB-CC4227388819}"/>
    <cellStyle name="Comma 7 9 2 2" xfId="4622" xr:uid="{6B104A85-A2F8-4500-B01B-66B58FB78EEC}"/>
    <cellStyle name="Comma 7 9 2 2 2" xfId="11452" xr:uid="{320B1D20-4733-4ABE-89BE-3757D8A6A18D}"/>
    <cellStyle name="Comma 7 9 2 2 3" xfId="6789" xr:uid="{EE1DBB9F-5824-41E8-A95D-33525AF9F18A}"/>
    <cellStyle name="Comma 7 9 2 3" xfId="4141" xr:uid="{AB723137-F6AB-4882-A656-7C8FBE4B10F7}"/>
    <cellStyle name="Comma 7 9 2 3 2" xfId="5482" xr:uid="{2208E837-A8F9-42AE-8CFD-8D79632F70B2}"/>
    <cellStyle name="Comma 7 9 2 3 3" xfId="11053" xr:uid="{7DEC7813-E2CE-4022-95F8-C9059D556DC3}"/>
    <cellStyle name="Comma 7 9 2 4" xfId="10831" xr:uid="{46AAC4A6-E8A8-4764-9EA2-61A4490E4A84}"/>
    <cellStyle name="Comma 7 9 3" xfId="2055" xr:uid="{F9B248C1-D4C8-4DEF-AE13-BAA641C0C9D2}"/>
    <cellStyle name="Comma 7 9 3 2" xfId="4489" xr:uid="{7F16C07F-E7B0-4697-ADDE-3CB9E9CF0410}"/>
    <cellStyle name="Comma 7 9 3 2 2" xfId="11321" xr:uid="{C5A66912-D240-440F-A77C-FDC4829D98D2}"/>
    <cellStyle name="Comma 7 9 3 3" xfId="8062" xr:uid="{FB68D4D8-A562-4D6C-8AE4-0B44B5CFD6E9}"/>
    <cellStyle name="Comma 7 9 3 4" xfId="5781" xr:uid="{2FC8FFAC-1A28-4A07-B38B-DAF894055C1A}"/>
    <cellStyle name="Comma 7 9 3 5" xfId="9942" xr:uid="{BCCDEE81-CB56-43EE-AF03-5E373E461955}"/>
    <cellStyle name="Comma 7 9 4" xfId="3874" xr:uid="{7ECC2D68-9577-4423-8E3D-9EFB70D0F94F}"/>
    <cellStyle name="Comma 7 9 4 2" xfId="5244" xr:uid="{7182FC01-4C9F-4A5E-98DE-30DE940A03EC}"/>
    <cellStyle name="Comma 7 9 4 2 2" xfId="11709" xr:uid="{C508213A-BA5E-4B11-A257-66104A02E147}"/>
    <cellStyle name="Comma 7 9 4 3" xfId="9414" xr:uid="{06F2FAED-79BC-415B-8114-4BD2E123166D}"/>
    <cellStyle name="Comma 7 9 4 4" xfId="10904" xr:uid="{CFCD0BEB-C002-44E5-9238-5CAFC618955A}"/>
    <cellStyle name="Comma 7 9 5" xfId="9148" xr:uid="{6F1D96F3-DF7F-4013-9C27-7ED05608D53B}"/>
    <cellStyle name="Comma 7 9 6" xfId="6332" xr:uid="{7187BA66-9C55-4B2F-A5D6-6F6D9ABCA144}"/>
    <cellStyle name="Comma 7 9 7" xfId="10566" xr:uid="{63CAE6C5-2CB1-4072-BDED-03E7B85C9C0B}"/>
    <cellStyle name="Comma 7 9 8" xfId="6955" xr:uid="{8F3F2C37-8E68-4A65-AA56-6C7A80BCEE24}"/>
    <cellStyle name="Comma 70" xfId="1384" xr:uid="{62EC69FB-B29E-46E1-90C4-685BBB351174}"/>
    <cellStyle name="Comma 70 2" xfId="9710" xr:uid="{FDBB23D5-74BA-425C-B8A4-7F8D33EF9EF9}"/>
    <cellStyle name="Comma 70 3" xfId="8564" xr:uid="{592D05FA-2831-44A6-9BE2-3E514BABF635}"/>
    <cellStyle name="Comma 71" xfId="3782" xr:uid="{C60C0C00-8320-460D-BA2A-699E2442AE16}"/>
    <cellStyle name="Comma 71 2" xfId="9191" xr:uid="{339353F9-C152-4CA4-BE29-B0DD67926F05}"/>
    <cellStyle name="Comma 72" xfId="3786" xr:uid="{3BD45B70-0DEB-4FB8-9F9D-314AB4CBAF74}"/>
    <cellStyle name="Comma 73" xfId="3775" xr:uid="{4545B935-0E64-42E9-B5D9-031EAE4FAECF}"/>
    <cellStyle name="Comma 74" xfId="2538" xr:uid="{E8BDD1B1-57BC-4DAE-940C-02111D4F2E01}"/>
    <cellStyle name="Comma 74 2" xfId="7665" xr:uid="{7C86937F-2B26-4F96-981C-1DF9FF87995F}"/>
    <cellStyle name="Comma 75" xfId="2497" xr:uid="{32DEBBF7-C78D-4E33-81B0-BE51573A0EFD}"/>
    <cellStyle name="Comma 75 2" xfId="7674" xr:uid="{A3BD453C-7B13-445E-8FC2-EBA1263F1FE0}"/>
    <cellStyle name="Comma 76" xfId="3792" xr:uid="{A12C2F76-808C-406F-A043-54A3167A9CDB}"/>
    <cellStyle name="Comma 76 2" xfId="8732" xr:uid="{FDE82D98-775D-4399-A1E6-7254DD84D245}"/>
    <cellStyle name="Comma 77" xfId="2523" xr:uid="{6FF9AB91-A38D-4567-B7E6-09ADAF2AEFC4}"/>
    <cellStyle name="Comma 78" xfId="1378" xr:uid="{EC31755A-14E7-4D91-A7F1-499020A812EE}"/>
    <cellStyle name="Comma 79" xfId="2532" xr:uid="{58A55E93-779E-48AF-A4DC-406138B44C41}"/>
    <cellStyle name="Comma 79 2" xfId="9558" xr:uid="{E54E067C-D2D4-47D8-B6E1-170A323A380A}"/>
    <cellStyle name="Comma 8" xfId="218" xr:uid="{1344F75F-963D-4D78-8340-8E60A4211441}"/>
    <cellStyle name="Comma 8 10" xfId="3213" xr:uid="{09EA364F-6D5D-4A33-88B7-403DD603E240}"/>
    <cellStyle name="Comma 8 11" xfId="3316" xr:uid="{2ACEA849-B97D-41C6-8F45-B2801EA6D170}"/>
    <cellStyle name="Comma 8 12" xfId="3421" xr:uid="{1D430843-6C31-4967-9B22-0648A649711A}"/>
    <cellStyle name="Comma 8 2" xfId="984" xr:uid="{40B0DE22-7D9B-46B6-9B70-5B7EA471F2D3}"/>
    <cellStyle name="Comma 8 2 2" xfId="1357" xr:uid="{3ABBC70C-68FA-460F-8771-D4A226535924}"/>
    <cellStyle name="Comma 8 2 2 2" xfId="2214" xr:uid="{6C7D4CAB-27B2-45D2-AC71-92A91F11A6DA}"/>
    <cellStyle name="Comma 8 2 2 2 2" xfId="4639" xr:uid="{95A5345E-61D8-4CB4-84AC-0410C8AB0B7A}"/>
    <cellStyle name="Comma 8 2 2 2 2 2" xfId="11469" xr:uid="{759109BA-2018-4D56-89E5-E5FDA33B86D6}"/>
    <cellStyle name="Comma 8 2 2 2 2 3" xfId="6583" xr:uid="{1190D365-9F44-4EEF-9879-789DE0ADE962}"/>
    <cellStyle name="Comma 8 2 2 2 3" xfId="4158" xr:uid="{D87CE12D-AC58-462F-8609-A91D1A53C62F}"/>
    <cellStyle name="Comma 8 2 2 2 3 2" xfId="11070" xr:uid="{6BF7E8AA-7C8D-4A0E-9A36-ED45C69FC51D}"/>
    <cellStyle name="Comma 8 2 2 2 4" xfId="8220" xr:uid="{EEBA6EA5-D530-4213-BAE7-78D7C17CA0B2}"/>
    <cellStyle name="Comma 8 2 2 2 5" xfId="10808" xr:uid="{48D21B98-53CA-42F9-A62C-DF89C5A6FD69}"/>
    <cellStyle name="Comma 8 2 2 3" xfId="4506" xr:uid="{C2B0AD72-19C5-4B8A-A0B9-2A6CFF04E0C3}"/>
    <cellStyle name="Comma 8 2 2 3 2" xfId="11338" xr:uid="{A6562E52-1AB2-4D97-83CF-F9A69C5EE2DD}"/>
    <cellStyle name="Comma 8 2 2 3 3" xfId="6842" xr:uid="{4F590849-85B9-4239-ACCA-11151909787F}"/>
    <cellStyle name="Comma 8 2 2 4" xfId="3891" xr:uid="{3924A5CD-D92C-4E0D-8DBD-46DFE3289BB6}"/>
    <cellStyle name="Comma 8 2 2 4 2" xfId="10921" xr:uid="{F181B104-3095-4A0A-8F5D-F02F764FFAA0}"/>
    <cellStyle name="Comma 8 2 2 4 3" xfId="6886" xr:uid="{DE8987E6-D17F-4E54-BEB3-B74139BF89DE}"/>
    <cellStyle name="Comma 8 2 2 5" xfId="6489" xr:uid="{7C32CC85-4C00-420B-892B-3D8E80CE8E82}"/>
    <cellStyle name="Comma 8 2 2 6" xfId="10727" xr:uid="{9BD7235E-2C32-4E71-9D37-21175352DD3B}"/>
    <cellStyle name="Comma 8 2 3" xfId="2569" xr:uid="{CAF8D961-C05A-40C7-AD80-926A0BF8A403}"/>
    <cellStyle name="Comma 8 2 4" xfId="1846" xr:uid="{2796FA2B-13DE-404F-9879-541792E3C90E}"/>
    <cellStyle name="Comma 8 2 4 2" xfId="5098" xr:uid="{31BD83BB-E681-4C65-9730-3FAA4895247F}"/>
    <cellStyle name="Comma 8 2 4 2 2" xfId="11689" xr:uid="{B0C3AF03-B498-45CA-8BD2-FCCD9E6FFCBF}"/>
    <cellStyle name="Comma 8 2 4 3" xfId="7878" xr:uid="{D14F9F01-A055-4DD0-A946-76C64D8D7937}"/>
    <cellStyle name="Comma 8 2 4 4" xfId="7056" xr:uid="{5FB2FA4B-FD8D-4901-9165-C263B8396134}"/>
    <cellStyle name="Comma 8 2 5" xfId="9359" xr:uid="{9D03C064-BB1F-454E-8EF9-290242BB5D76}"/>
    <cellStyle name="Comma 8 2 6" xfId="8749" xr:uid="{4D2F26A3-8CA8-4D3E-ABC1-13659C4D3684}"/>
    <cellStyle name="Comma 8 2 7" xfId="6150" xr:uid="{6FB54EF6-43C8-4F87-B58E-6669817BA001}"/>
    <cellStyle name="Comma 8 3" xfId="985" xr:uid="{18EBF66C-CDB0-4D37-A930-541E7DA87C45}"/>
    <cellStyle name="Comma 8 4" xfId="986" xr:uid="{0DA858BD-B73C-4C2D-8FAB-9C466E32A986}"/>
    <cellStyle name="Comma 8 5" xfId="1342" xr:uid="{7A345960-0B75-41EB-9D88-BB89A494A030}"/>
    <cellStyle name="Comma 8 5 2" xfId="2646" xr:uid="{B8D8893A-CF72-4C53-A560-DE3F42719524}"/>
    <cellStyle name="Comma 8 5 2 2" xfId="4624" xr:uid="{E0502E46-EAED-4675-B232-CB8AD425BF97}"/>
    <cellStyle name="Comma 8 5 2 2 2" xfId="11454" xr:uid="{ECB52373-ADC0-46E9-B3C0-8CFE5C7F4E91}"/>
    <cellStyle name="Comma 8 5 2 2 3" xfId="10215" xr:uid="{E351BCD6-CDD1-4A3B-A502-CF47C1C732B7}"/>
    <cellStyle name="Comma 8 5 2 3" xfId="4143" xr:uid="{745FA904-B276-4BE7-A318-4801B04200FF}"/>
    <cellStyle name="Comma 8 5 2 3 2" xfId="11055" xr:uid="{8F08546F-C771-4524-9597-1D7886DF3101}"/>
    <cellStyle name="Comma 8 5 2 4" xfId="10533" xr:uid="{1A58B771-511C-4318-8098-98C1EA6C9510}"/>
    <cellStyle name="Comma 8 5 2 5" xfId="6949" xr:uid="{0C869071-DE98-4A32-8078-AEC1F85A4E9E}"/>
    <cellStyle name="Comma 8 5 3" xfId="4491" xr:uid="{CBA784F7-FBFE-454E-AA44-0C420402E5E4}"/>
    <cellStyle name="Comma 8 5 3 2" xfId="11323" xr:uid="{CF774C8C-B070-444B-B3E6-519278784DD8}"/>
    <cellStyle name="Comma 8 5 3 3" xfId="10878" xr:uid="{2882531D-AA5F-416F-8101-FEAFD06309C2}"/>
    <cellStyle name="Comma 8 5 4" xfId="3876" xr:uid="{CCDFCDC8-0A0F-4DE8-8434-A08B65B9E6F7}"/>
    <cellStyle name="Comma 8 5 4 2" xfId="5483" xr:uid="{A5E481CC-EAF0-485E-BAF7-9AF5D999B2FF}"/>
    <cellStyle name="Comma 8 5 4 3" xfId="10906" xr:uid="{D656E6EB-7AF2-4B1E-BEB5-335D8C52B0D5}"/>
    <cellStyle name="Comma 8 5 5" xfId="10849" xr:uid="{0C9332E3-C02E-4E13-928C-5BAAC1315500}"/>
    <cellStyle name="Comma 8 5 6" xfId="10588" xr:uid="{833357D5-9DE7-420D-A65B-7CF327340209}"/>
    <cellStyle name="Comma 8 6" xfId="2782" xr:uid="{C19E3170-A763-48CC-BE38-E1FA6F7A05FA}"/>
    <cellStyle name="Comma 8 7" xfId="2783" xr:uid="{6F241579-C831-4704-B4BF-BF5B6A743F61}"/>
    <cellStyle name="Comma 8 8" xfId="2906" xr:uid="{6DFA4380-5D36-4C9C-82A7-CA819D769DE3}"/>
    <cellStyle name="Comma 8 9" xfId="2997" xr:uid="{9D6685AB-C5BB-4E46-AC20-630FE1E8C4C4}"/>
    <cellStyle name="Comma 80" xfId="2533" xr:uid="{044AE6AC-504F-4A0E-8094-6EE03274280D}"/>
    <cellStyle name="Comma 81" xfId="3794" xr:uid="{9B955805-0A17-4599-A54A-7718346907E1}"/>
    <cellStyle name="Comma 81 2" xfId="7455" xr:uid="{5A0CF291-7E96-4D97-A8DE-392F8E1A46EF}"/>
    <cellStyle name="Comma 82" xfId="2593" xr:uid="{4CAD3030-8808-4872-A85D-5D1307A53D8D}"/>
    <cellStyle name="Comma 82 2" xfId="9146" xr:uid="{563AA366-C75F-4261-ADAB-7BFD8135C81B}"/>
    <cellStyle name="Comma 83" xfId="3776" xr:uid="{517924E6-BAA8-4319-9EA6-AA6ABFFA07A3}"/>
    <cellStyle name="Comma 84" xfId="3770" xr:uid="{9C4CC020-D721-4C02-85B3-502A25FFBC07}"/>
    <cellStyle name="Comma 85" xfId="3768" xr:uid="{A54543AA-C8AB-498F-B6A9-ED14115DD497}"/>
    <cellStyle name="Comma 86" xfId="3780" xr:uid="{057A5F6C-5806-4FBD-A281-59B9F8A9FB59}"/>
    <cellStyle name="Comma 87" xfId="3926" xr:uid="{33992B00-1D0D-4CDE-A59B-0C6F80B47F56}"/>
    <cellStyle name="Comma 88" xfId="3913" xr:uid="{1635AF69-2029-4F09-93F9-5373254D02A4}"/>
    <cellStyle name="Comma 89" xfId="4002" xr:uid="{ED638CEF-1312-4CA4-87CF-3EE162DA30F1}"/>
    <cellStyle name="Comma 9" xfId="219" xr:uid="{2333B019-05DD-46F3-BC5D-D62C31F49172}"/>
    <cellStyle name="Comma 9 10" xfId="3214" xr:uid="{1916F770-563F-45C8-ACFF-B51FE8CEDD0E}"/>
    <cellStyle name="Comma 9 11" xfId="3317" xr:uid="{B9FF6EF2-0EAE-4DF2-9DEC-ED1CE2D9FD24}"/>
    <cellStyle name="Comma 9 12" xfId="3422" xr:uid="{DBE0DB3A-1ACA-4FD6-A505-ECDDD5B4F42D}"/>
    <cellStyle name="Comma 9 2" xfId="987" xr:uid="{2BCB4160-BAEF-43E8-8339-50833C0F7D0F}"/>
    <cellStyle name="Comma 9 3" xfId="988" xr:uid="{0B09D71B-2CBA-45E7-AF70-6FE2D82FF818}"/>
    <cellStyle name="Comma 9 4" xfId="989" xr:uid="{270AF159-2F27-413B-8409-DA0E1B2F9E1D}"/>
    <cellStyle name="Comma 9 5" xfId="2647" xr:uid="{D6390C87-743C-4BC3-8F78-B7DF170D1A67}"/>
    <cellStyle name="Comma 9 6" xfId="2784" xr:uid="{547F4D75-2D95-42F3-96FE-F3C1C35B3DD6}"/>
    <cellStyle name="Comma 9 7" xfId="2785" xr:uid="{AC5D1BD9-8DC1-4D8B-8403-4D6093636D6B}"/>
    <cellStyle name="Comma 9 8" xfId="2907" xr:uid="{043D8AB0-D776-4F56-AA8A-62342DCD4D65}"/>
    <cellStyle name="Comma 9 9" xfId="2998" xr:uid="{D56614F5-35DE-4EA9-A8D9-B3817D0058A3}"/>
    <cellStyle name="Comma 90" xfId="3941" xr:uid="{9E9D2CF4-31DB-4478-8C81-51018B1930CA}"/>
    <cellStyle name="Comma 91" xfId="3899" xr:uid="{56B1EF3C-B6D9-49BB-AFE9-D40DFFE26CB3}"/>
    <cellStyle name="Comma 92" xfId="3955" xr:uid="{D1A22185-9251-458A-8DC0-DB312D89DA34}"/>
    <cellStyle name="Comma 93" xfId="3966" xr:uid="{D0604ECE-C89E-4A78-8E87-E3A80C219B19}"/>
    <cellStyle name="Comma 94" xfId="3944" xr:uid="{1368CE8B-54FE-4A38-969D-4D306BC476D8}"/>
    <cellStyle name="Comma 95" xfId="3942" xr:uid="{C1600E28-78C4-47BB-B7C8-A3CED2D83D57}"/>
    <cellStyle name="Comma 96" xfId="3981" xr:uid="{7A63BE4C-C7D9-45BC-9B89-72117E4F3ADE}"/>
    <cellStyle name="Comma 97" xfId="4008" xr:uid="{BF7D75BA-68AF-4C4B-B7D4-A8C0996EA7D3}"/>
    <cellStyle name="Comma 98" xfId="3954" xr:uid="{AF840E22-FD0D-4496-B706-C8BCFD09F501}"/>
    <cellStyle name="Comma 99" xfId="4029" xr:uid="{215C1176-0E9E-49EC-BE1C-0E55E766BE8E}"/>
    <cellStyle name="comma zerodec" xfId="220" xr:uid="{271B8CD9-6127-44F9-BF15-CAFC73B6180E}"/>
    <cellStyle name="comma zerodec 2" xfId="221" xr:uid="{3EA9D477-F5DB-4C77-B535-F351FFEB6B7A}"/>
    <cellStyle name="comma zerodec 3" xfId="222" xr:uid="{5CC7D45B-A1D7-453B-AB75-2B43C24F890F}"/>
    <cellStyle name="comma zerodec 4" xfId="223" xr:uid="{3B16C578-82F7-48A7-9AE0-7B4B69EC8F0D}"/>
    <cellStyle name="comma zerodec 5" xfId="224" xr:uid="{A2148B2B-3575-449D-BFC5-72341BC867EC}"/>
    <cellStyle name="comma zerodec 5 2" xfId="991" xr:uid="{FF7C10DC-EA18-4061-A67F-B17F412E07BB}"/>
    <cellStyle name="comma zerodec 5 3" xfId="990" xr:uid="{06B417BF-94F4-4031-8C39-F2DA2720227D}"/>
    <cellStyle name="Comma0" xfId="225" xr:uid="{DF6206E8-4661-44B4-954D-7DD590941A4E}"/>
    <cellStyle name="company_title" xfId="226" xr:uid="{958499C1-9095-4277-BE3A-AB35A2A2B64D}"/>
    <cellStyle name="Copied" xfId="227" xr:uid="{FA92B1D8-EF67-4397-9A35-C71D0B43E1BE}"/>
    <cellStyle name="Curpency_FGCOST-1_TCC-LCASH" xfId="228" xr:uid="{C2CDEB12-C175-4E0A-8889-02BE33E7F768}"/>
    <cellStyle name="Curren - Style3" xfId="229" xr:uid="{FFBBE42B-35A1-4723-9A4D-1C0F97A02C2B}"/>
    <cellStyle name="Curren - Style4" xfId="230" xr:uid="{8002A256-E34A-46F2-9A71-EECDD515CFD3}"/>
    <cellStyle name="Currency [00]" xfId="231" xr:uid="{6C73C16D-F36A-4AC2-B543-F88376848C48}"/>
    <cellStyle name="Currency [00] 2" xfId="637" xr:uid="{66636E97-4CEB-444D-A008-F4EC91CB5105}"/>
    <cellStyle name="Currency 2" xfId="1412" xr:uid="{D80EC3CB-4548-4927-9CB9-81A560424D07}"/>
    <cellStyle name="Currency 2 10" xfId="5829" xr:uid="{548EFCDF-83CF-4590-8C5E-04E7CAFB5CE1}"/>
    <cellStyle name="Currency 2 11" xfId="10153" xr:uid="{5DFB70C6-2A62-42C6-BBF0-A6787581FB63}"/>
    <cellStyle name="Currency 2 2" xfId="1462" xr:uid="{AA816BF1-D4A0-463B-BBDF-BDE22005A4FA}"/>
    <cellStyle name="Currency 2 2 2" xfId="1481" xr:uid="{7D7664EA-A433-45D0-A95C-9854A1FFF66A}"/>
    <cellStyle name="Currency 2 2 2 2" xfId="1525" xr:uid="{8A988DA1-D3D4-47EB-9614-EDF280B7CA00}"/>
    <cellStyle name="Currency 2 2 2 2 2" xfId="1754" xr:uid="{0C6F1602-04CD-433B-A087-EC1270DF5B78}"/>
    <cellStyle name="Currency 2 2 2 2 2 2" xfId="2157" xr:uid="{44B38454-058A-4586-AA2A-9B8DF364527E}"/>
    <cellStyle name="Currency 2 2 2 2 2 2 2" xfId="5314" xr:uid="{F9CC07CB-73C0-425B-BB56-8C8B8F4730E0}"/>
    <cellStyle name="Currency 2 2 2 2 2 2 2 2" xfId="8164" xr:uid="{4742B3D5-1BCE-44A6-855C-68AC07F7BAD7}"/>
    <cellStyle name="Currency 2 2 2 2 2 2 3" xfId="6433" xr:uid="{6B69CDB2-BA1A-4B40-A752-C618BF21F4B7}"/>
    <cellStyle name="Currency 2 2 2 2 2 2 4" xfId="10318" xr:uid="{D7A8A933-6217-47B3-98FA-EE5360A5DB6F}"/>
    <cellStyle name="Currency 2 2 2 2 2 3" xfId="5046" xr:uid="{DE653814-5B7F-472F-B498-71972C9C86D6}"/>
    <cellStyle name="Currency 2 2 2 2 2 3 2" xfId="7782" xr:uid="{2ED3754A-00E6-49AF-9874-32D6DC41E043}"/>
    <cellStyle name="Currency 2 2 2 2 2 4" xfId="6083" xr:uid="{7594CF20-AD86-434A-9933-D77A6D3FFA57}"/>
    <cellStyle name="Currency 2 2 2 2 2 5" xfId="10048" xr:uid="{28BDF335-EC70-4B6E-9ED2-5DAE6CFF8780}"/>
    <cellStyle name="Currency 2 2 2 2 3" xfId="2008" xr:uid="{CB4905F2-9814-4B16-BEC5-D22F9891A158}"/>
    <cellStyle name="Currency 2 2 2 2 3 2" xfId="5199" xr:uid="{AC5527F9-A796-444D-9284-40E78F384E40}"/>
    <cellStyle name="Currency 2 2 2 2 3 2 2" xfId="8015" xr:uid="{1C20CFEE-79E6-40EE-8EC1-8DC8A18DDBD0}"/>
    <cellStyle name="Currency 2 2 2 2 3 3" xfId="6285" xr:uid="{60828014-9543-4384-B46E-3685F07192B7}"/>
    <cellStyle name="Currency 2 2 2 2 3 4" xfId="6776" xr:uid="{211CA9DE-6C5C-46B6-B909-BB85AF85E127}"/>
    <cellStyle name="Currency 2 2 2 2 4" xfId="4899" xr:uid="{8D425AC1-8EF1-4517-8BC0-3AFEED08B04B}"/>
    <cellStyle name="Currency 2 2 2 2 4 2" xfId="7601" xr:uid="{61942771-CCC7-4083-9121-B79DBE31E65D}"/>
    <cellStyle name="Currency 2 2 2 2 5" xfId="5906" xr:uid="{6379127C-0710-43B3-8092-A91E3DE6FF57}"/>
    <cellStyle name="Currency 2 2 2 2 6" xfId="10256" xr:uid="{CFC35536-49C5-4AA4-BCA5-CB372C3D8950}"/>
    <cellStyle name="Currency 2 2 2 3" xfId="1562" xr:uid="{6FC3D1AE-A547-41D5-B789-54BB4D1C29EA}"/>
    <cellStyle name="Currency 2 2 2 3 2" xfId="1790" xr:uid="{BC02C85C-C115-4A54-B737-CB11113156CD}"/>
    <cellStyle name="Currency 2 2 2 3 2 2" xfId="2193" xr:uid="{495D9610-5BBB-40DA-8050-5189CAE3F0A6}"/>
    <cellStyle name="Currency 2 2 2 3 2 2 2" xfId="5349" xr:uid="{3663F16E-97C4-4E0A-987E-6284B2121607}"/>
    <cellStyle name="Currency 2 2 2 3 2 2 2 2" xfId="8200" xr:uid="{FDA4FF93-A501-466E-8443-40DD7969B752}"/>
    <cellStyle name="Currency 2 2 2 3 2 2 3" xfId="6469" xr:uid="{A6DEE956-F0F6-47DE-905D-840095863BEE}"/>
    <cellStyle name="Currency 2 2 2 3 2 2 4" xfId="10259" xr:uid="{3951D53F-AC0F-4901-91EA-676024624078}"/>
    <cellStyle name="Currency 2 2 2 3 2 3" xfId="5080" xr:uid="{CEEC2926-6DC0-454A-8A91-F75B56A1E7E4}"/>
    <cellStyle name="Currency 2 2 2 3 2 3 2" xfId="7818" xr:uid="{D80A57F8-2A89-4549-A400-450E8C7341AD}"/>
    <cellStyle name="Currency 2 2 2 3 2 4" xfId="6119" xr:uid="{69EBBC9E-D162-4DE1-967C-84D7265B5695}"/>
    <cellStyle name="Currency 2 2 2 3 2 5" xfId="6861" xr:uid="{C6ACE713-9364-44B4-9DE4-A1B153BDF58B}"/>
    <cellStyle name="Currency 2 2 2 3 3" xfId="2044" xr:uid="{FC4B3DA6-2A0A-4A0F-98C3-4A6C763378FB}"/>
    <cellStyle name="Currency 2 2 2 3 3 2" xfId="5234" xr:uid="{7FDEA80D-B97B-4D10-81D4-8065D549E191}"/>
    <cellStyle name="Currency 2 2 2 3 3 2 2" xfId="8051" xr:uid="{5170ACAF-8B21-49C8-84E4-ED4AF47028E4}"/>
    <cellStyle name="Currency 2 2 2 3 3 3" xfId="6321" xr:uid="{6890C99C-4CBB-4F70-95DC-100F1216BCB6}"/>
    <cellStyle name="Currency 2 2 2 3 3 4" xfId="6928" xr:uid="{AAB2A825-DBCE-49E6-B3C5-2405BD6EB1D5}"/>
    <cellStyle name="Currency 2 2 2 3 4" xfId="4933" xr:uid="{7C80F5A2-65F8-474F-80B9-4ABE4FBEFE1E}"/>
    <cellStyle name="Currency 2 2 2 3 4 2" xfId="7637" xr:uid="{0F55CC58-D62F-4C88-ADF0-855060B319A3}"/>
    <cellStyle name="Currency 2 2 2 3 5" xfId="5942" xr:uid="{51D1DBB1-10F7-4388-B0CB-7D0758FC9EAC}"/>
    <cellStyle name="Currency 2 2 2 3 6" xfId="6826" xr:uid="{2D78CC5E-6B5B-4D1E-AC2C-B3774F747EC5}"/>
    <cellStyle name="Currency 2 2 2 4" xfId="1718" xr:uid="{0E929D24-4503-4E95-9CD9-C30313C5DB3D}"/>
    <cellStyle name="Currency 2 2 2 4 2" xfId="2121" xr:uid="{554E373A-C136-4C1E-8A3A-E97FA379F7DD}"/>
    <cellStyle name="Currency 2 2 2 4 2 2" xfId="5281" xr:uid="{EC70E9F1-77CB-40E8-9D70-905A5C23081E}"/>
    <cellStyle name="Currency 2 2 2 4 2 2 2" xfId="8128" xr:uid="{340C3707-BB47-49F9-9342-7F53A0653444}"/>
    <cellStyle name="Currency 2 2 2 4 2 3" xfId="6397" xr:uid="{A0C39690-6C45-4B6F-BAC2-4F486FEFF2AE}"/>
    <cellStyle name="Currency 2 2 2 4 2 4" xfId="10129" xr:uid="{C8AC23FF-5BE3-4742-9834-13115EAE4A9A}"/>
    <cellStyle name="Currency 2 2 2 4 3" xfId="5014" xr:uid="{8E07741D-44D0-4387-A478-E689656901EB}"/>
    <cellStyle name="Currency 2 2 2 4 3 2" xfId="7746" xr:uid="{DABD5E22-D319-4429-9671-095C2C802E86}"/>
    <cellStyle name="Currency 2 2 2 4 4" xfId="6047" xr:uid="{590E9198-32D9-46EC-9A1B-699347D1F4AF}"/>
    <cellStyle name="Currency 2 2 2 4 5" xfId="10465" xr:uid="{D5E37275-66C0-49C3-A97F-36E2A1BA886E}"/>
    <cellStyle name="Currency 2 2 2 5" xfId="1972" xr:uid="{E2F8F4FD-06A0-4214-9884-C013EF73DE24}"/>
    <cellStyle name="Currency 2 2 2 5 2" xfId="5165" xr:uid="{0F50E286-46F3-4B44-86AF-4255C6DD937F}"/>
    <cellStyle name="Currency 2 2 2 5 2 2" xfId="7979" xr:uid="{CA684385-1874-46AC-BCA2-0DC1BA23DD16}"/>
    <cellStyle name="Currency 2 2 2 5 3" xfId="6249" xr:uid="{5F969231-B87F-4D14-B417-1AFCA04A4A93}"/>
    <cellStyle name="Currency 2 2 2 5 4" xfId="5958" xr:uid="{5B02CA5B-2A25-4684-91B7-B6ED7BF0AD10}"/>
    <cellStyle name="Currency 2 2 2 6" xfId="4863" xr:uid="{607BF31E-1E6B-4A50-8578-10316FA4CC5F}"/>
    <cellStyle name="Currency 2 2 2 6 2" xfId="7564" xr:uid="{1B446272-8D2A-4937-A33A-7F2EC692409B}"/>
    <cellStyle name="Currency 2 2 2 7" xfId="5868" xr:uid="{AFFBF391-ABE9-4556-A60F-B8E7C539D22F}"/>
    <cellStyle name="Currency 2 2 2 8" xfId="5954" xr:uid="{8E71583B-0E70-492B-B78D-EB14A55260CC}"/>
    <cellStyle name="Currency 2 2 3" xfId="1508" xr:uid="{88FAEEDD-91E6-4639-AC68-949C28659E06}"/>
    <cellStyle name="Currency 2 2 3 2" xfId="1737" xr:uid="{9BD68B2C-47F0-47DD-A5CA-07086717B992}"/>
    <cellStyle name="Currency 2 2 3 2 2" xfId="2140" xr:uid="{507F6736-E3BF-4E9A-A037-7D0346185752}"/>
    <cellStyle name="Currency 2 2 3 2 2 2" xfId="5298" xr:uid="{8B0D91B7-AA6E-4CE8-A019-5F7850C81446}"/>
    <cellStyle name="Currency 2 2 3 2 2 2 2" xfId="8147" xr:uid="{13C8B1E5-6D83-4F05-8446-94CBA6E741F5}"/>
    <cellStyle name="Currency 2 2 3 2 2 3" xfId="6416" xr:uid="{3FA57F87-C95E-4F3A-A60E-4315D2D1ECE7}"/>
    <cellStyle name="Currency 2 2 3 2 2 4" xfId="10142" xr:uid="{582F5457-E790-475B-8C5E-0C4AE5697735}"/>
    <cellStyle name="Currency 2 2 3 2 3" xfId="5030" xr:uid="{9F328C37-B9AB-470E-8058-72938C46EB7C}"/>
    <cellStyle name="Currency 2 2 3 2 3 2" xfId="7765" xr:uid="{B0116C3D-08C3-4BDB-B807-33049F2B1C97}"/>
    <cellStyle name="Currency 2 2 3 2 4" xfId="6066" xr:uid="{62E703BA-9727-4090-9990-B7346D9B7C86}"/>
    <cellStyle name="Currency 2 2 3 2 5" xfId="10805" xr:uid="{0EF6E0A0-B75F-4796-9B2C-8D361F12827C}"/>
    <cellStyle name="Currency 2 2 3 3" xfId="1991" xr:uid="{532E391D-B1B8-4EF3-8E60-A51ACCF5E979}"/>
    <cellStyle name="Currency 2 2 3 3 2" xfId="5183" xr:uid="{CEE324E8-728C-4134-9FE3-A88EA40A1436}"/>
    <cellStyle name="Currency 2 2 3 3 2 2" xfId="7998" xr:uid="{7B5795E7-F418-409F-937C-C8FC3FE89888}"/>
    <cellStyle name="Currency 2 2 3 3 3" xfId="6268" xr:uid="{EDC32C55-924E-4D1A-A624-88FB3FBC1A0E}"/>
    <cellStyle name="Currency 2 2 3 3 4" xfId="10146" xr:uid="{9A3E6514-DEA1-44E6-A47A-D07A1BB1BC0F}"/>
    <cellStyle name="Currency 2 2 3 4" xfId="4884" xr:uid="{E919BF1A-94D9-4212-8D28-5167E8E9B02E}"/>
    <cellStyle name="Currency 2 2 3 4 2" xfId="7584" xr:uid="{7C04E8F3-E9D6-4597-BAF7-7B209FDCD0DF}"/>
    <cellStyle name="Currency 2 2 3 5" xfId="5889" xr:uid="{5840229A-BD84-4B84-A9A3-0644D6A9F89B}"/>
    <cellStyle name="Currency 2 2 3 6" xfId="9986" xr:uid="{05E92EA9-940F-4146-A12A-6FE86AEFBDA2}"/>
    <cellStyle name="Currency 2 2 4" xfId="1545" xr:uid="{C6B90CEF-51B3-4E82-94D5-59E9F06E8063}"/>
    <cellStyle name="Currency 2 2 4 2" xfId="1773" xr:uid="{E3BFB674-627C-46A1-BE00-B14973EF881E}"/>
    <cellStyle name="Currency 2 2 4 2 2" xfId="2176" xr:uid="{D102463C-35DE-4258-88A6-5DD0B68E6D29}"/>
    <cellStyle name="Currency 2 2 4 2 2 2" xfId="5333" xr:uid="{EF1D8C87-9CE3-4112-80D7-9AADC471B17A}"/>
    <cellStyle name="Currency 2 2 4 2 2 2 2" xfId="8183" xr:uid="{392BBD77-B1D0-4298-817C-DB79FD44EEED}"/>
    <cellStyle name="Currency 2 2 4 2 2 3" xfId="6452" xr:uid="{361B96B0-4F8B-48DA-9A43-A2050A7D3911}"/>
    <cellStyle name="Currency 2 2 4 2 2 4" xfId="6867" xr:uid="{9B5CAE8E-40D5-47B3-98B9-F229C48AF002}"/>
    <cellStyle name="Currency 2 2 4 2 3" xfId="5063" xr:uid="{F7316E24-5A91-4372-9DFC-51DE95F6EA17}"/>
    <cellStyle name="Currency 2 2 4 2 3 2" xfId="7801" xr:uid="{7C984B40-BF2A-4E1B-9744-513F6299E58D}"/>
    <cellStyle name="Currency 2 2 4 2 4" xfId="6102" xr:uid="{B24EBE2C-C524-4580-A40E-4AC4CBBD967E}"/>
    <cellStyle name="Currency 2 2 4 2 5" xfId="10111" xr:uid="{DFA5871A-B7D1-4DEE-A7B2-2A08BFAF5356}"/>
    <cellStyle name="Currency 2 2 4 3" xfId="2027" xr:uid="{3502AD3C-F2E2-4829-AB13-E264B7421BFD}"/>
    <cellStyle name="Currency 2 2 4 3 2" xfId="5218" xr:uid="{99998D4C-E386-4AA2-9C3F-C5D95151D0B5}"/>
    <cellStyle name="Currency 2 2 4 3 2 2" xfId="8034" xr:uid="{A78328D8-68A5-4715-B1BE-DBAEEF10CC68}"/>
    <cellStyle name="Currency 2 2 4 3 3" xfId="6304" xr:uid="{B1DEE731-2657-4295-9EA5-506C2F7863BC}"/>
    <cellStyle name="Currency 2 2 4 3 4" xfId="10230" xr:uid="{E620B736-4C35-4ACE-9C08-2766E2162C54}"/>
    <cellStyle name="Currency 2 2 4 4" xfId="4917" xr:uid="{45AC6F19-8892-4DB8-9CC3-65245B068D25}"/>
    <cellStyle name="Currency 2 2 4 4 2" xfId="7620" xr:uid="{7D1897DC-EB61-41CA-A9D1-9DF2425A1845}"/>
    <cellStyle name="Currency 2 2 4 5" xfId="5925" xr:uid="{7EACE28D-093C-43AE-B996-1CA852EA6D15}"/>
    <cellStyle name="Currency 2 2 4 6" xfId="10175" xr:uid="{3CBC6571-91A1-4DE4-8A0E-00639645C8A9}"/>
    <cellStyle name="Currency 2 2 5" xfId="1701" xr:uid="{B2E610CE-E4A3-4BDC-88CF-C1BE7E868D50}"/>
    <cellStyle name="Currency 2 2 5 2" xfId="2104" xr:uid="{64587E92-13A3-4AEC-AA9F-BB62E150B828}"/>
    <cellStyle name="Currency 2 2 5 2 2" xfId="5265" xr:uid="{26B4ACFA-CBB3-4791-A415-C5FE32947974}"/>
    <cellStyle name="Currency 2 2 5 2 2 2" xfId="8111" xr:uid="{AD15DF79-137A-4EFD-A145-F65D32A1F1E8}"/>
    <cellStyle name="Currency 2 2 5 2 3" xfId="6380" xr:uid="{D4662C4E-F3E5-4CC9-9AB4-3EF095716873}"/>
    <cellStyle name="Currency 2 2 5 2 4" xfId="10108" xr:uid="{EF685FA1-E9B9-49CD-B23E-05D67D8B01AC}"/>
    <cellStyle name="Currency 2 2 5 3" xfId="4998" xr:uid="{02ED6E66-430B-4035-A01D-13F6755E350F}"/>
    <cellStyle name="Currency 2 2 5 3 2" xfId="7729" xr:uid="{656A295C-CE08-44D8-B986-39A99DAA618B}"/>
    <cellStyle name="Currency 2 2 5 4" xfId="6030" xr:uid="{8D376DEC-264B-4F03-8294-F68F1A8F56B9}"/>
    <cellStyle name="Currency 2 2 5 5" xfId="10598" xr:uid="{4B106D5F-8452-453F-9761-475E40F261C9}"/>
    <cellStyle name="Currency 2 2 6" xfId="1955" xr:uid="{346A718D-9EC8-43DA-8738-1DD0A930F3B3}"/>
    <cellStyle name="Currency 2 2 6 2" xfId="5149" xr:uid="{21C88A0E-D554-4664-965A-D74945384AC1}"/>
    <cellStyle name="Currency 2 2 6 2 2" xfId="7962" xr:uid="{9D37A2BA-DA13-4A5B-B36C-390A8C0A9C35}"/>
    <cellStyle name="Currency 2 2 6 3" xfId="6232" xr:uid="{4AC03A80-779A-4FDD-A2A2-E4D7FBD8DC88}"/>
    <cellStyle name="Currency 2 2 6 4" xfId="7086" xr:uid="{38AEC832-98BE-4E60-ABA0-FAC3B00888AE}"/>
    <cellStyle name="Currency 2 2 7" xfId="4847" xr:uid="{44400E55-1133-45FF-A63E-D7642699A60B}"/>
    <cellStyle name="Currency 2 2 7 2" xfId="7547" xr:uid="{C204B205-193A-4AC3-8AD3-76CEF8568110}"/>
    <cellStyle name="Currency 2 2 8" xfId="5850" xr:uid="{67307597-975F-4706-9988-32E176747EF4}"/>
    <cellStyle name="Currency 2 2 9" xfId="10096" xr:uid="{73D8F991-583C-4543-991D-300A5A94F99F}"/>
    <cellStyle name="Currency 2 3" xfId="1471" xr:uid="{1A5EAC9D-841A-4148-AE78-4E3A984532AF}"/>
    <cellStyle name="Currency 2 3 2" xfId="1516" xr:uid="{FB25E27F-97CE-4FE9-A41A-6462579F79E3}"/>
    <cellStyle name="Currency 2 3 2 2" xfId="1745" xr:uid="{690F93BA-7830-4EBE-90DF-6E355E08AAA1}"/>
    <cellStyle name="Currency 2 3 2 2 2" xfId="2148" xr:uid="{9C4EC51D-2034-49C3-A015-75791B9C87B1}"/>
    <cellStyle name="Currency 2 3 2 2 2 2" xfId="5305" xr:uid="{D956989C-CE6F-46B9-9823-774F8463AB5D}"/>
    <cellStyle name="Currency 2 3 2 2 2 2 2" xfId="8155" xr:uid="{4CC723B3-7B37-4364-B390-81179E781E7C}"/>
    <cellStyle name="Currency 2 3 2 2 2 3" xfId="6424" xr:uid="{2CE566E7-0080-492F-8376-8507B30F4D93}"/>
    <cellStyle name="Currency 2 3 2 2 2 4" xfId="10250" xr:uid="{AD568A8C-9C35-43CC-BA12-FB3A0166D39F}"/>
    <cellStyle name="Currency 2 3 2 2 3" xfId="5038" xr:uid="{2C9BDEAA-8D7E-47D5-B9D5-C68C3DB8973D}"/>
    <cellStyle name="Currency 2 3 2 2 3 2" xfId="7773" xr:uid="{02D7237A-6CBF-46BE-93FF-1108C072A2AD}"/>
    <cellStyle name="Currency 2 3 2 2 4" xfId="6074" xr:uid="{0CCE954A-0371-4703-9E48-08165E7B84D0}"/>
    <cellStyle name="Currency 2 3 2 2 5" xfId="5695" xr:uid="{EE9EDA9D-B8F1-4B85-A73C-2D8C8750BF26}"/>
    <cellStyle name="Currency 2 3 2 3" xfId="1999" xr:uid="{59510645-BD80-449F-AB2A-7ED9553BA9DD}"/>
    <cellStyle name="Currency 2 3 2 3 2" xfId="5190" xr:uid="{99180034-AC19-484D-B8D8-110CF5B3F202}"/>
    <cellStyle name="Currency 2 3 2 3 2 2" xfId="8006" xr:uid="{A3280FB1-C29A-4EC8-8029-962809B4D312}"/>
    <cellStyle name="Currency 2 3 2 3 3" xfId="6276" xr:uid="{6107DE4D-E69C-40E1-81D0-E24FBC36516E}"/>
    <cellStyle name="Currency 2 3 2 3 4" xfId="10511" xr:uid="{5B6D1BA5-C1C6-491A-9A1D-DDE57E5294CF}"/>
    <cellStyle name="Currency 2 3 2 4" xfId="4892" xr:uid="{E55991F9-13EE-4684-90CA-756715B348A5}"/>
    <cellStyle name="Currency 2 3 2 4 2" xfId="7592" xr:uid="{5FA18BBE-17BD-4DBD-840D-11EC117059B6}"/>
    <cellStyle name="Currency 2 3 2 5" xfId="5897" xr:uid="{0BC1C3F8-666B-4874-A17A-8CD0F6C545BB}"/>
    <cellStyle name="Currency 2 3 2 6" xfId="10183" xr:uid="{988FEDF2-6906-41CD-964C-5BC5A6C53341}"/>
    <cellStyle name="Currency 2 3 3" xfId="1553" xr:uid="{3CDCC200-D70C-4173-913E-0774123CAF8E}"/>
    <cellStyle name="Currency 2 3 3 2" xfId="1781" xr:uid="{5C2AC6F4-0B32-476B-A109-712D713D5B90}"/>
    <cellStyle name="Currency 2 3 3 2 2" xfId="2184" xr:uid="{56DAAE73-BEA9-491E-8D4C-389AB3269551}"/>
    <cellStyle name="Currency 2 3 3 2 2 2" xfId="5340" xr:uid="{778CF173-0A0D-4D91-97BE-4F357178C17D}"/>
    <cellStyle name="Currency 2 3 3 2 2 2 2" xfId="8191" xr:uid="{65433069-74D1-41AD-93F7-320432EE7355}"/>
    <cellStyle name="Currency 2 3 3 2 2 3" xfId="6460" xr:uid="{FD0DC443-627E-48AD-8E0E-9B6D0E960C5A}"/>
    <cellStyle name="Currency 2 3 3 2 2 4" xfId="10397" xr:uid="{7966A2D9-D49C-445D-B8F8-BACDF6D2BDA1}"/>
    <cellStyle name="Currency 2 3 3 2 3" xfId="5071" xr:uid="{EFB48C43-820B-4B3F-B0AC-77E2C3496F65}"/>
    <cellStyle name="Currency 2 3 3 2 3 2" xfId="7809" xr:uid="{1CC0330D-02AF-4191-A702-67FB50119499}"/>
    <cellStyle name="Currency 2 3 3 2 4" xfId="6110" xr:uid="{2425D11F-CA9B-4271-9A86-1D16069465EB}"/>
    <cellStyle name="Currency 2 3 3 2 5" xfId="9945" xr:uid="{A419A3DB-D06C-453C-A76F-A8A8F9ADA2FB}"/>
    <cellStyle name="Currency 2 3 3 3" xfId="2035" xr:uid="{BF4EE85E-DE42-484E-A5FD-EF8228FA7E27}"/>
    <cellStyle name="Currency 2 3 3 3 2" xfId="5225" xr:uid="{32FDEC5E-FBA4-4B54-B413-E7761AD003BA}"/>
    <cellStyle name="Currency 2 3 3 3 2 2" xfId="8042" xr:uid="{3D6DA181-8459-4AE9-A45C-E515F79D0846}"/>
    <cellStyle name="Currency 2 3 3 3 3" xfId="6312" xr:uid="{6D254FA3-3B8D-4267-9706-473D4FF0DD31}"/>
    <cellStyle name="Currency 2 3 3 3 4" xfId="10257" xr:uid="{7A782489-0525-45E3-A5C1-9A97CB1658F4}"/>
    <cellStyle name="Currency 2 3 3 4" xfId="4925" xr:uid="{C9F2986B-6EE5-4FFE-A005-61425F7F4ACA}"/>
    <cellStyle name="Currency 2 3 3 4 2" xfId="7628" xr:uid="{AFAB626C-72AB-4485-AE82-7752FC40DC46}"/>
    <cellStyle name="Currency 2 3 3 5" xfId="5933" xr:uid="{36AAE74E-4ED9-44E4-8210-E5D18413B6E3}"/>
    <cellStyle name="Currency 2 3 3 6" xfId="5990" xr:uid="{F3532DD5-D15E-4E66-8E96-4E8D9792A8A4}"/>
    <cellStyle name="Currency 2 3 4" xfId="1709" xr:uid="{298FB89E-F29B-4C7C-886A-A61CD5782DC2}"/>
    <cellStyle name="Currency 2 3 4 2" xfId="2112" xr:uid="{9158F263-6C20-46EC-AA30-5F4EFD495117}"/>
    <cellStyle name="Currency 2 3 4 2 2" xfId="5272" xr:uid="{84904FDC-977D-45C1-BA05-066DD55F1F6A}"/>
    <cellStyle name="Currency 2 3 4 2 2 2" xfId="8119" xr:uid="{372A1D64-4CFA-4FDD-8005-A42842CDE613}"/>
    <cellStyle name="Currency 2 3 4 2 3" xfId="6388" xr:uid="{9E1C372B-43C8-4EDC-A2A4-50BC523CDBA8}"/>
    <cellStyle name="Currency 2 3 4 2 4" xfId="10427" xr:uid="{C2E3F9CF-18D8-4FDD-9260-071990BDDDE9}"/>
    <cellStyle name="Currency 2 3 4 3" xfId="5005" xr:uid="{9CE130D2-F5BE-46C3-AEAF-111616DE4824}"/>
    <cellStyle name="Currency 2 3 4 3 2" xfId="7737" xr:uid="{9C277343-601F-4B59-BC7A-783BAEE09157}"/>
    <cellStyle name="Currency 2 3 4 4" xfId="6038" xr:uid="{BE9682C3-648E-4D9E-B1AF-BEAD3AA4E4C2}"/>
    <cellStyle name="Currency 2 3 4 5" xfId="6919" xr:uid="{91377A96-A9B1-455F-A2A6-F0202A71B75A}"/>
    <cellStyle name="Currency 2 3 5" xfId="1963" xr:uid="{915B4150-E112-4AC5-B1D3-E45DC33C00DB}"/>
    <cellStyle name="Currency 2 3 5 2" xfId="5156" xr:uid="{750BDA47-DCE2-4D5F-852A-E2B335A2A0B3}"/>
    <cellStyle name="Currency 2 3 5 2 2" xfId="7970" xr:uid="{AE575C5D-205A-40E9-9E12-8414A7D0DDD3}"/>
    <cellStyle name="Currency 2 3 5 3" xfId="6240" xr:uid="{3DEA989A-D084-44D2-82BB-3141389E1548}"/>
    <cellStyle name="Currency 2 3 5 4" xfId="5980" xr:uid="{99105D3B-6866-41C8-AD3B-DF138D91B541}"/>
    <cellStyle name="Currency 2 3 6" xfId="4855" xr:uid="{F74D98B5-2452-42A2-A966-ECCD82D416F7}"/>
    <cellStyle name="Currency 2 3 6 2" xfId="7555" xr:uid="{B15D0619-1201-466B-B0F2-E35DC621FB31}"/>
    <cellStyle name="Currency 2 3 7" xfId="5858" xr:uid="{A2607D45-E5EE-41FA-A0AD-4EF5D4D7B639}"/>
    <cellStyle name="Currency 2 3 8" xfId="6633" xr:uid="{3DBD034C-0A68-419F-962C-1FEC06F49945}"/>
    <cellStyle name="Currency 2 4" xfId="1499" xr:uid="{FAB11774-47D8-4027-B2CE-80E4D7DE7D5A}"/>
    <cellStyle name="Currency 2 4 2" xfId="1572" xr:uid="{78E67532-A3CF-4392-A500-1784484C6483}"/>
    <cellStyle name="Currency 2 4 2 2" xfId="1800" xr:uid="{C7B669D4-1AA7-4EB9-B857-0471666D058E}"/>
    <cellStyle name="Currency 2 4 2 2 2" xfId="2203" xr:uid="{F9530786-0F81-48C5-8FCF-421EEC4F17C6}"/>
    <cellStyle name="Currency 2 4 2 2 2 2" xfId="5359" xr:uid="{5930940F-6129-45BC-8F12-B0516C7B0FDE}"/>
    <cellStyle name="Currency 2 4 2 2 2 2 2" xfId="8210" xr:uid="{D59757FB-5D3C-4855-A843-B5BF7216AB8A}"/>
    <cellStyle name="Currency 2 4 2 2 2 3" xfId="6479" xr:uid="{EE1272AB-5062-43D9-83FA-B1F128F8DE40}"/>
    <cellStyle name="Currency 2 4 2 2 2 4" xfId="10334" xr:uid="{9910E7CD-47FE-43C6-A233-86A5ABD11C16}"/>
    <cellStyle name="Currency 2 4 2 2 3" xfId="5089" xr:uid="{6DEA3A90-DB68-40E5-9D37-C4FBC7D8B81C}"/>
    <cellStyle name="Currency 2 4 2 2 3 2" xfId="7828" xr:uid="{2DB2C68C-63D6-473A-876F-F3942437930C}"/>
    <cellStyle name="Currency 2 4 2 2 4" xfId="6129" xr:uid="{E3AB682B-283C-4EC6-B918-CAEC32AB42AC}"/>
    <cellStyle name="Currency 2 4 2 2 5" xfId="10675" xr:uid="{CA63EC3B-9C1A-46B0-8EC7-DBCDA13B01D2}"/>
    <cellStyle name="Currency 2 4 2 3" xfId="2054" xr:uid="{87AEE1A7-5B1A-43D9-AC4D-3EFEFBC63B3D}"/>
    <cellStyle name="Currency 2 4 2 3 2" xfId="5243" xr:uid="{E3FB5E23-BF6C-44BC-B45B-C548E8238686}"/>
    <cellStyle name="Currency 2 4 2 3 2 2" xfId="8061" xr:uid="{3A0294CC-A3CA-4C8B-843C-8B2C6F9BFABB}"/>
    <cellStyle name="Currency 2 4 2 3 3" xfId="6331" xr:uid="{D4B23D7A-DE18-4CA8-A679-E537125F63DC}"/>
    <cellStyle name="Currency 2 4 2 3 4" xfId="10406" xr:uid="{529B3787-8C17-4D85-8039-8ACC49D47CDF}"/>
    <cellStyle name="Currency 2 4 2 4" xfId="4941" xr:uid="{5FAC8EAA-FEF3-4C23-8B57-E84268BF5F42}"/>
    <cellStyle name="Currency 2 4 2 4 2" xfId="7647" xr:uid="{6278E2AA-43E1-4C69-A435-7CCCC290B112}"/>
    <cellStyle name="Currency 2 4 2 5" xfId="5952" xr:uid="{797FB5F4-8600-4FC2-8D98-87C327BFDB28}"/>
    <cellStyle name="Currency 2 4 2 6" xfId="5680" xr:uid="{3A82191C-7EDE-4E12-A0C4-4C2C1ED6D450}"/>
    <cellStyle name="Currency 2 4 3" xfId="1728" xr:uid="{3497A4C7-B836-4800-BB5A-8E1725D93921}"/>
    <cellStyle name="Currency 2 4 3 2" xfId="2131" xr:uid="{F2D35237-6715-41E5-8662-163A49A32B4A}"/>
    <cellStyle name="Currency 2 4 3 2 2" xfId="5289" xr:uid="{20D29CFC-C844-42A0-AA90-B701DB27AD0A}"/>
    <cellStyle name="Currency 2 4 3 2 2 2" xfId="8138" xr:uid="{D53F5A7F-47CB-49F1-B401-12344473EF2A}"/>
    <cellStyle name="Currency 2 4 3 2 3" xfId="6407" xr:uid="{76F84A98-745A-411A-B96E-53E34CB92948}"/>
    <cellStyle name="Currency 2 4 3 2 4" xfId="6916" xr:uid="{5135F037-A6C5-4DEA-9236-2025460093D2}"/>
    <cellStyle name="Currency 2 4 3 3" xfId="5022" xr:uid="{C0B6B5AA-DD50-4FDB-A73C-D36968098B64}"/>
    <cellStyle name="Currency 2 4 3 3 2" xfId="7756" xr:uid="{C550D649-CB8D-491D-997E-AFC203ABBC0A}"/>
    <cellStyle name="Currency 2 4 3 4" xfId="6057" xr:uid="{98AB688D-2D36-4F41-AD22-067AC4A5F830}"/>
    <cellStyle name="Currency 2 4 3 5" xfId="10664" xr:uid="{C6723C91-A68D-4B20-874F-F86524F16484}"/>
    <cellStyle name="Currency 2 4 4" xfId="1982" xr:uid="{1F67D084-D27D-4ECC-BBBC-FEF73B0918ED}"/>
    <cellStyle name="Currency 2 4 4 2" xfId="5174" xr:uid="{FB61AB89-65D7-4162-8DC0-DE18B2F9F688}"/>
    <cellStyle name="Currency 2 4 4 2 2" xfId="7989" xr:uid="{CDE64EE5-E5DC-4BE4-9260-823CEAEA61B2}"/>
    <cellStyle name="Currency 2 4 4 3" xfId="6259" xr:uid="{0135F498-7CA8-4335-885C-A3FD5CEF1B44}"/>
    <cellStyle name="Currency 2 4 4 4" xfId="10714" xr:uid="{C60B5901-48A7-4973-A329-89DC08250597}"/>
    <cellStyle name="Currency 2 4 5" xfId="4876" xr:uid="{FFF5B96C-5315-4F0F-9491-0430C0CEEB75}"/>
    <cellStyle name="Currency 2 4 5 2" xfId="7575" xr:uid="{3D75D79E-86F2-4967-9402-803C0FADA3DA}"/>
    <cellStyle name="Currency 2 4 6" xfId="5879" xr:uid="{DDC4235B-CF2C-4F39-AECC-2B4549552715}"/>
    <cellStyle name="Currency 2 4 7" xfId="6822" xr:uid="{BF9DDA2F-351D-4770-A0E7-53A59D2D1D4D}"/>
    <cellStyle name="Currency 2 5" xfId="1536" xr:uid="{1178EE4E-2DEF-4408-8E5F-2DB122F67208}"/>
    <cellStyle name="Currency 2 5 2" xfId="1764" xr:uid="{990083C3-4C10-4701-A770-0F3B305374A6}"/>
    <cellStyle name="Currency 2 5 2 2" xfId="2167" xr:uid="{C6BD697A-DE2E-4EB2-A5BB-EBC1A26B7A8F}"/>
    <cellStyle name="Currency 2 5 2 2 2" xfId="5324" xr:uid="{FECCBE6B-15B4-4A76-8E85-5F2E86432492}"/>
    <cellStyle name="Currency 2 5 2 2 2 2" xfId="8174" xr:uid="{161D822F-28B0-4DB7-93DF-0FFC51BDD5F8}"/>
    <cellStyle name="Currency 2 5 2 2 3" xfId="6443" xr:uid="{605711BB-B630-456D-891A-FEC4B883228F}"/>
    <cellStyle name="Currency 2 5 2 2 4" xfId="7088" xr:uid="{49661FDA-6C6B-47C9-9C77-654FD939B626}"/>
    <cellStyle name="Currency 2 5 2 3" xfId="5055" xr:uid="{B05DE758-47C4-4FD2-8070-19C5FD725074}"/>
    <cellStyle name="Currency 2 5 2 3 2" xfId="7792" xr:uid="{2415811B-4E33-4F73-930E-B2DDA04B3406}"/>
    <cellStyle name="Currency 2 5 2 4" xfId="6093" xr:uid="{206C0589-627F-4F62-8010-AC156EC390FE}"/>
    <cellStyle name="Currency 2 5 2 5" xfId="10448" xr:uid="{2BAC23CE-BF54-465F-B72E-9C672EA5C25B}"/>
    <cellStyle name="Currency 2 5 3" xfId="2018" xr:uid="{29BA262E-0C43-48F6-B9E5-0B6487130BC0}"/>
    <cellStyle name="Currency 2 5 3 2" xfId="5209" xr:uid="{C0BBDB58-29E8-4B07-B1DE-DC0F555133B8}"/>
    <cellStyle name="Currency 2 5 3 2 2" xfId="8025" xr:uid="{305E03ED-F255-4DA4-9FFE-E504D4E50234}"/>
    <cellStyle name="Currency 2 5 3 3" xfId="6295" xr:uid="{AC6DBD28-850E-4335-9EBC-2CD48F0337ED}"/>
    <cellStyle name="Currency 2 5 3 4" xfId="10240" xr:uid="{97477490-24E4-4551-A5DF-A9501C7C5C7D}"/>
    <cellStyle name="Currency 2 5 4" xfId="4909" xr:uid="{C8264B9C-ADEE-4A28-B692-0B2F1E6AF888}"/>
    <cellStyle name="Currency 2 5 4 2" xfId="7611" xr:uid="{0EC778D7-E60A-4E77-B1B2-51D351B447DA}"/>
    <cellStyle name="Currency 2 5 5" xfId="5916" xr:uid="{BF048B11-75D7-4888-A779-E1241367350A}"/>
    <cellStyle name="Currency 2 5 6" xfId="10574" xr:uid="{39566469-51A4-4DB3-AA9A-331A1A3DC651}"/>
    <cellStyle name="Currency 2 6" xfId="1588" xr:uid="{09C8B909-6C83-49F2-9AD8-0021C9ABFD17}"/>
    <cellStyle name="Currency 2 7" xfId="1691" xr:uid="{170E3629-403D-4557-AE50-6DC1762A2244}"/>
    <cellStyle name="Currency 2 7 2" xfId="2095" xr:uid="{FDD4DA55-C53A-4305-A168-AF39784775A0}"/>
    <cellStyle name="Currency 2 7 2 2" xfId="5256" xr:uid="{F650C34A-DEE0-4546-AA5C-C8E14DB29C8E}"/>
    <cellStyle name="Currency 2 7 2 2 2" xfId="8102" xr:uid="{301C00BD-4486-4123-9074-CAB5D67FB94E}"/>
    <cellStyle name="Currency 2 7 2 3" xfId="6371" xr:uid="{D911D2B3-DBAD-4C74-82B4-368BD4A03397}"/>
    <cellStyle name="Currency 2 7 2 4" xfId="10009" xr:uid="{64A81FBB-F5EA-495A-83F7-C6B0FD260B00}"/>
    <cellStyle name="Currency 2 7 3" xfId="4989" xr:uid="{A1C6A0A0-6E1F-43ED-9CB7-505645D2FB61}"/>
    <cellStyle name="Currency 2 7 3 2" xfId="7719" xr:uid="{B234E7AB-3F28-4FC4-A485-14C6190ED780}"/>
    <cellStyle name="Currency 2 7 4" xfId="6021" xr:uid="{546CD034-B234-43FE-BB10-1AF37EE93C86}"/>
    <cellStyle name="Currency 2 7 5" xfId="10721" xr:uid="{710A8D37-C6F9-4562-9007-54E3ACCC0F67}"/>
    <cellStyle name="Currency 2 8" xfId="1946" xr:uid="{93561827-EBA1-4BAC-BF6B-6A5A5B6BC17E}"/>
    <cellStyle name="Currency 2 8 2" xfId="5140" xr:uid="{A840AA17-399E-4038-9138-228062ACBAB2}"/>
    <cellStyle name="Currency 2 8 2 2" xfId="7953" xr:uid="{F4C86705-10E9-4C81-9E23-3D40671EB8ED}"/>
    <cellStyle name="Currency 2 8 3" xfId="6223" xr:uid="{5B0C6A17-0660-4F7D-AD78-BFC589E11D57}"/>
    <cellStyle name="Currency 2 8 4" xfId="10496" xr:uid="{4052D7FF-4CB5-4E66-B480-08C522A98733}"/>
    <cellStyle name="Currency 2 9" xfId="4835" xr:uid="{CBE384A9-67B6-4FF1-B633-C29C8E9C78D0}"/>
    <cellStyle name="Currency 2 9 2" xfId="7529" xr:uid="{E2EF393D-3BBE-4077-9160-56EDAD22BE0C}"/>
    <cellStyle name="Currency0" xfId="232" xr:uid="{AF4639AB-85FC-4DB2-AFB4-1FCAF49A1934}"/>
    <cellStyle name="Currency1" xfId="233" xr:uid="{7997EEA3-CAB4-43E8-8525-B961F9AC0FF5}"/>
    <cellStyle name="Currency1 2" xfId="234" xr:uid="{5E811899-2E40-4E4A-AAC1-7ACB2700DC6B}"/>
    <cellStyle name="Currency1 3" xfId="235" xr:uid="{DCEE0CAD-2AF5-4AD3-9115-6B5AEFCC0C3E}"/>
    <cellStyle name="Currency1 4" xfId="236" xr:uid="{E6A041C6-C48D-4285-87EF-3EAB15DA83CD}"/>
    <cellStyle name="Currency1 5" xfId="237" xr:uid="{D0655ED4-06AE-46F5-99FF-E2235243AAEA}"/>
    <cellStyle name="Currency1 5 2" xfId="993" xr:uid="{6D88BFBD-117B-4AA3-B811-5DF66E053C17}"/>
    <cellStyle name="Currency1 5 3" xfId="992" xr:uid="{4F2F9D71-3A75-4D39-84DA-FA9652530B35}"/>
    <cellStyle name="Currency2" xfId="238" xr:uid="{9C9B8C63-AB72-43D2-88B0-E2050908E2B9}"/>
    <cellStyle name="Currency2 2" xfId="638" xr:uid="{C3DEC44D-4555-47FF-B74F-CCC8C608E8DF}"/>
    <cellStyle name="Dan" xfId="239" xr:uid="{54EBE9F4-6B2D-496E-B239-F1ABB41E115C}"/>
    <cellStyle name="Date Short" xfId="240" xr:uid="{9335D389-0413-4F30-ACB0-AECFDF553F46}"/>
    <cellStyle name="date_format" xfId="241" xr:uid="{70739BCB-C418-41BD-9135-FA370CDA5929}"/>
    <cellStyle name="DELTA" xfId="242" xr:uid="{A55A6D5E-2279-465B-BB50-3F324BEF9CF9}"/>
    <cellStyle name="Dezimal [0]_OPTIMIR1 (deutsch)" xfId="243" xr:uid="{992DBE9A-E4EF-434C-8238-0FF20CFF3386}"/>
    <cellStyle name="Dezimal_OPTIMIR1 (deutsch)" xfId="244" xr:uid="{27966364-71B2-407A-A5A7-A791142B2C82}"/>
    <cellStyle name="Dollar (zero dec)" xfId="245" xr:uid="{082F1B62-57A9-43F2-A82E-CEE621A49ECA}"/>
    <cellStyle name="Dollar (zero dec) 2" xfId="246" xr:uid="{5956E5E9-9E43-48F9-9BD9-436F43F98366}"/>
    <cellStyle name="Dollar (zero dec) 3" xfId="247" xr:uid="{F977FA76-5AAA-4F9A-863C-A523FFF36C51}"/>
    <cellStyle name="Dollar (zero dec) 4" xfId="248" xr:uid="{BA4219B4-A855-4984-9018-9BC667051A91}"/>
    <cellStyle name="Dollar (zero dec) 5" xfId="249" xr:uid="{76D5CC4C-6A33-410B-A875-4A20999F1F85}"/>
    <cellStyle name="Dollar (zero dec) 5 2" xfId="995" xr:uid="{5A4DCCF2-C665-4334-ABF9-17D6569FCC7E}"/>
    <cellStyle name="Dollar (zero dec) 5 3" xfId="994" xr:uid="{4D04EEFB-248A-450F-849A-4EE732B73AEE}"/>
    <cellStyle name="Enter Currency (0)" xfId="250" xr:uid="{A30B6347-6F56-4B15-89D9-A43B2760ECDA}"/>
    <cellStyle name="Enter Currency (0) 2" xfId="639" xr:uid="{CF40838F-5272-4915-A9C1-6074130AC0CD}"/>
    <cellStyle name="Enter Currency (2)" xfId="251" xr:uid="{6ABC5A88-A6E8-4B57-8BBE-2444823F49B6}"/>
    <cellStyle name="Enter Currency (2) 2" xfId="640" xr:uid="{6F7C25FB-4C44-4894-9B40-8922B926A1B8}"/>
    <cellStyle name="Enter Units (0)" xfId="252" xr:uid="{6367CA95-4BCB-4299-AD09-CF84E440F65E}"/>
    <cellStyle name="Enter Units (0) 2" xfId="641" xr:uid="{6B8DE8F9-BCEE-426F-AD86-88BB4FDDC49C}"/>
    <cellStyle name="Enter Units (1)" xfId="253" xr:uid="{3201CE17-41ED-413C-B673-FB103270B5EB}"/>
    <cellStyle name="Enter Units (1) 2" xfId="642" xr:uid="{89829F89-B56D-409C-B978-7C7A7ADC951D}"/>
    <cellStyle name="Enter Units (2)" xfId="254" xr:uid="{B27591EF-4C9D-4D5A-B911-C4B0351A7B11}"/>
    <cellStyle name="Enter Units (2) 2" xfId="643" xr:uid="{0937F822-7E71-4465-AEA2-FD394BD72857}"/>
    <cellStyle name="Entered" xfId="255" xr:uid="{2819E291-29B6-4198-B2A1-F02453D62276}"/>
    <cellStyle name="Excel Built-in Normal" xfId="256" xr:uid="{87970CE8-A8FD-41C3-A8B7-42862850734E}"/>
    <cellStyle name="Explanatory Text 2" xfId="257" xr:uid="{1EC55D5E-CDAA-466D-A492-463EFBDBA5D2}"/>
    <cellStyle name="Format Number Column" xfId="258" xr:uid="{6EE260DB-5FC1-4754-8FDB-709624BC2EB3}"/>
    <cellStyle name="GalleryPath" xfId="259" xr:uid="{2344BA20-C732-4E94-A170-DCA71E6A8BDF}"/>
    <cellStyle name="Good 2" xfId="260" xr:uid="{E12570C0-0058-4E48-8A3E-9A59048F08AE}"/>
    <cellStyle name="Grand total" xfId="261" xr:uid="{E97DFDAD-DB35-48EA-993A-B9E3F55BC3CD}"/>
    <cellStyle name="Grand total 2" xfId="1814" xr:uid="{98B2A4D3-46B7-4D16-9ADD-97C74A6297DE}"/>
    <cellStyle name="Grand total 3" xfId="1912" xr:uid="{7454F6F3-DE91-44EB-B9B3-BD550AA0121B}"/>
    <cellStyle name="Grey" xfId="262" xr:uid="{0EA4AD43-5BBC-409D-B881-DFC33D6AFE3F}"/>
    <cellStyle name="Header1" xfId="263" xr:uid="{366B926D-5571-4781-AAA3-3DCC0316DD5B}"/>
    <cellStyle name="Header2" xfId="264" xr:uid="{12D6E447-41C2-408C-81BD-F069F207A0B6}"/>
    <cellStyle name="Heading" xfId="265" xr:uid="{A3414E66-482B-4B48-AE8F-9C1E7B200B37}"/>
    <cellStyle name="Heading 1 2" xfId="266" xr:uid="{4208D6D6-DA17-4880-B7E3-1C73E37F4FFA}"/>
    <cellStyle name="Heading 2 2" xfId="267" xr:uid="{24BA755D-A55A-4361-8017-EC4E5B6B942B}"/>
    <cellStyle name="Heading 3 2" xfId="268" xr:uid="{926906EA-930D-44D0-98D5-2C83E15DC66E}"/>
    <cellStyle name="Heading 4 2" xfId="269" xr:uid="{60BBEB08-14A7-4D43-A3BC-BFAFB22C3EFB}"/>
    <cellStyle name="HEADING, MAJOR" xfId="270" xr:uid="{06757BA5-0B15-4E60-A6FC-C9886D468A3B}"/>
    <cellStyle name="HEADING, MINOR" xfId="271" xr:uid="{3248E04E-97CE-455B-8002-AA5D04E33A13}"/>
    <cellStyle name="HEADING, RIGHT" xfId="272" xr:uid="{369BF140-1189-4D0A-8CFD-CE0426A5B7FF}"/>
    <cellStyle name="HEADING,MAJOR" xfId="273" xr:uid="{C51047C9-95F7-403A-9D7F-C9861BBFAAAB}"/>
    <cellStyle name="Hyperlink 2" xfId="274" xr:uid="{3A9B1BED-B0FE-47DC-99B7-5A6461E267FC}"/>
    <cellStyle name="Hyperlink 2 2" xfId="1488" xr:uid="{0604324B-C03D-425A-97FB-0FCB2DB46BBF}"/>
    <cellStyle name="Hyperlink 2 2 2" xfId="1850" xr:uid="{A327AC21-1CCE-4B3F-91C8-C25589EAF071}"/>
    <cellStyle name="Hyperlink 2 2 3" xfId="4340" xr:uid="{4C7C11FD-E480-4B96-830C-CAC06815C5FE}"/>
    <cellStyle name="Hyperlink 2 2 3 2" xfId="4866" xr:uid="{6EF48885-2AEB-4AFC-89C7-650E95A254A7}"/>
    <cellStyle name="Hyperlink 2 2 3 3" xfId="11198" xr:uid="{3D82BA23-B8FC-40C4-B51A-887ACD42A077}"/>
    <cellStyle name="Hyperlink 2 3" xfId="2311" xr:uid="{B64B3956-3AA8-49EE-B155-2ED2CCB54222}"/>
    <cellStyle name="Hyperlink 2 4" xfId="1443" xr:uid="{638B4A94-759E-4E42-975F-479EB96F8080}"/>
    <cellStyle name="Hyperlink 2 5" xfId="9505" xr:uid="{F89B82FA-A81D-421A-8D73-1E94AB154879}"/>
    <cellStyle name="Hyperlink 3" xfId="1607" xr:uid="{272A265A-7CC0-4789-97C1-ABA0F3A91A4B}"/>
    <cellStyle name="Indent" xfId="275" xr:uid="{51654434-256B-4AE4-9537-6DFBC5762A02}"/>
    <cellStyle name="Info_Main" xfId="276" xr:uid="{07E29D8F-8346-4CB9-8BFC-FF3543636AFF}"/>
    <cellStyle name="Input [yellow]" xfId="277" xr:uid="{B8D45120-72AA-447A-AC62-78E12958B1CB}"/>
    <cellStyle name="Input 2" xfId="278" xr:uid="{FE21C847-5294-4C04-BE02-73AD89EE5AFE}"/>
    <cellStyle name="Input 2 2" xfId="1815" xr:uid="{8700ACFC-AE48-4C84-B8EA-A439878E636E}"/>
    <cellStyle name="Input 2 2 2" xfId="7837" xr:uid="{11C6DA3D-4FAE-454F-862B-3E824C5392DD}"/>
    <cellStyle name="Input 2 3" xfId="2374" xr:uid="{B669C6E4-8877-4EFC-A455-98A92A8A59C4}"/>
    <cellStyle name="InputCurrency" xfId="279" xr:uid="{818E2FC9-9754-4056-BF24-BBE1E42471C2}"/>
    <cellStyle name="InputCurrency 2" xfId="644" xr:uid="{1BC11EFC-60F7-41F6-9A0D-56A648F9A3BF}"/>
    <cellStyle name="InputPercent1" xfId="280" xr:uid="{B718EBA3-1B9B-48D6-B07E-16443B1B1F7C}"/>
    <cellStyle name="Komma [0]_form8Q" xfId="281" xr:uid="{3F8C0760-D9B5-42FF-87D3-60A6F9BDF07E}"/>
    <cellStyle name="Komma_form8Q" xfId="282" xr:uid="{1BF26F53-0A21-4FFF-8B02-5D0E009A0432}"/>
    <cellStyle name="KPMG Heading 1" xfId="283" xr:uid="{F53F9E2A-9334-440F-B539-381EA846B1F7}"/>
    <cellStyle name="KPMG Heading 2" xfId="284" xr:uid="{C4547E27-5F2C-416E-ABEA-6B92F524AF92}"/>
    <cellStyle name="KPMG Heading 3" xfId="285" xr:uid="{D81F3112-A094-4D4E-87F1-534420670102}"/>
    <cellStyle name="KPMG Heading 4" xfId="286" xr:uid="{50DB0F16-31D5-4CDD-87F2-1B039AC57BB6}"/>
    <cellStyle name="KPMG Normal" xfId="287" xr:uid="{3522A02E-CE0B-4E68-871B-5F75E0EE895A}"/>
    <cellStyle name="KPMG Normal Text" xfId="288" xr:uid="{37E4BD9E-785E-4067-AFB7-2F6667493E56}"/>
    <cellStyle name="left" xfId="289" xr:uid="{F4C27623-FA18-4E2D-8846-06B4EF780543}"/>
    <cellStyle name="Link Currency (0)" xfId="290" xr:uid="{A561F159-24A1-4F6D-94D3-3C804DB2A35A}"/>
    <cellStyle name="Link Currency (0) 2" xfId="645" xr:uid="{4F689879-6F68-4E1C-A1DE-B2E3F4E847B4}"/>
    <cellStyle name="Link Currency (2)" xfId="291" xr:uid="{7C294F86-3458-459D-B893-1F32B7E68FDF}"/>
    <cellStyle name="Link Currency (2) 2" xfId="646" xr:uid="{6C1BFF7C-A37B-4E6C-8EB1-B65EF96382A7}"/>
    <cellStyle name="Link Units (0)" xfId="292" xr:uid="{F6869110-4F80-40FE-9D33-0812F7855652}"/>
    <cellStyle name="Link Units (0) 2" xfId="647" xr:uid="{3A157FF3-691E-45DB-BF83-562C5799CBBB}"/>
    <cellStyle name="Link Units (1)" xfId="293" xr:uid="{56ADF2DF-767B-4D34-BDC0-D9F4658160F7}"/>
    <cellStyle name="Link Units (1) 2" xfId="648" xr:uid="{8EE3803F-71ED-4F49-AD81-9F2AAD65EBC8}"/>
    <cellStyle name="Link Units (2)" xfId="294" xr:uid="{C4AA0AB8-750B-44EB-90B6-A3E482DF34F4}"/>
    <cellStyle name="Link Units (2) 2" xfId="649" xr:uid="{68EB2086-4D4F-49CB-9F36-D7B259842DB9}"/>
    <cellStyle name="Linked Cell 2" xfId="295" xr:uid="{6CEF55F6-754F-4B90-8114-DCA0B4F4328A}"/>
    <cellStyle name="Miglia - Stile1" xfId="296" xr:uid="{FBD70417-3CDC-44F8-9009-0EABB454FD01}"/>
    <cellStyle name="Miglia - Stile2" xfId="297" xr:uid="{4D948DE4-74FC-4075-AF4A-E71952F0D732}"/>
    <cellStyle name="Miglia - Stile3" xfId="298" xr:uid="{3139078C-4262-4159-8280-1277F0E27A5E}"/>
    <cellStyle name="Miglia - Stile4" xfId="299" xr:uid="{089A6C44-92B1-43A8-B50F-629D69377F3F}"/>
    <cellStyle name="Miglia - Stile5" xfId="300" xr:uid="{173CFE8C-DBF2-4EC0-A2BA-F19529D946AA}"/>
    <cellStyle name="Millares [0]" xfId="301" xr:uid="{CD91484D-2CB8-4E3E-86B4-A82EFC29BED3}"/>
    <cellStyle name="Millares [0] 2" xfId="650" xr:uid="{56302B30-D27C-488A-8625-E9721B0EE041}"/>
    <cellStyle name="Milliers [0]_AR1194" xfId="302" xr:uid="{4BBA0EC7-D87E-4235-A2EE-27F1E96C61C9}"/>
    <cellStyle name="Milliers_AR1194" xfId="303" xr:uid="{A02F97E2-9E05-492D-A1F9-E5117F0B08C5}"/>
    <cellStyle name="Mon?taire [0]_AR1194" xfId="304" xr:uid="{51B7FC63-C581-49D6-A940-59F80B869B9A}"/>
    <cellStyle name="Mon?taire_AR1194" xfId="305" xr:uid="{ECC8E3C9-DA18-409A-8E63-FD6C520A282A}"/>
    <cellStyle name="Moneda [0]" xfId="306" xr:uid="{7D10ED2D-31E7-43F1-8527-F2CF9A41B9F6}"/>
    <cellStyle name="Moneda [0] 2" xfId="651" xr:uid="{60142012-8F16-4DA7-BBEC-07EAEE161B2A}"/>
    <cellStyle name="Monétaire [0]_laroux" xfId="307" xr:uid="{E996A3E5-95E4-4D31-BCA9-A55E3304845F}"/>
    <cellStyle name="Monétaire_laroux" xfId="308" xr:uid="{504D8395-68EC-450B-A978-E60B0CCAC1EF}"/>
    <cellStyle name="Mon้taire [0]_laroux" xfId="309" xr:uid="{782555A9-7C10-4FF1-B589-32A8E4DA0837}"/>
    <cellStyle name="Mon้taire_laroux" xfId="310" xr:uid="{3CDCC979-E6A2-495B-85D9-384E9A6AD300}"/>
    <cellStyle name="NEE" xfId="311" xr:uid="{5047AF4E-2A09-4E21-9FAE-672E1DA56EC9}"/>
    <cellStyle name="Neutral 2" xfId="312" xr:uid="{DA3F6BAF-D941-4020-AFDF-7B4582309374}"/>
    <cellStyle name="no dec" xfId="313" xr:uid="{D166A635-B81F-4BF4-9DFE-3D3AA3D13856}"/>
    <cellStyle name="Normal" xfId="0" builtinId="0"/>
    <cellStyle name="Normal - Stile6" xfId="314" xr:uid="{AAADD4DF-2CBA-404A-8910-2FB670A69FA5}"/>
    <cellStyle name="Normal - Stile7" xfId="315" xr:uid="{C81CD290-A15C-44B2-B38C-7A1014F0C8C8}"/>
    <cellStyle name="Normal - Stile8" xfId="316" xr:uid="{B4B8FAAD-0A8F-4E7F-9740-19F74C6436A2}"/>
    <cellStyle name="Normal - Style1" xfId="317" xr:uid="{82E0125B-03A3-4AF4-864B-237EF2426549}"/>
    <cellStyle name="Normal - Style1 2" xfId="318" xr:uid="{2768139A-F18B-405A-8E24-4EEFF7C946EB}"/>
    <cellStyle name="Normal - Style1 3" xfId="319" xr:uid="{B67791CF-0614-4661-8BF7-574BBEE83142}"/>
    <cellStyle name="Normal - Style1 4" xfId="320" xr:uid="{016E1336-A9B9-41BD-B72F-0456A12023E2}"/>
    <cellStyle name="Normal - Style1 5" xfId="996" xr:uid="{CDA11DC8-F097-4BF0-AF70-BF5F00F0A4D0}"/>
    <cellStyle name="Normal - Style5" xfId="321" xr:uid="{EABD3F8E-6CEC-447F-A9FD-D092D546707F}"/>
    <cellStyle name="Normal 10" xfId="322" xr:uid="{A16D9C2F-53D6-494B-A3BE-96730A31A90B}"/>
    <cellStyle name="Normal 10 2" xfId="323" xr:uid="{31C2D832-3804-440A-9D43-5B19250DBC5C}"/>
    <cellStyle name="Normal 10 2 2" xfId="652" xr:uid="{5B267C28-180E-42A0-A121-E8DE64E8BCB8}"/>
    <cellStyle name="Normal 10 2 2 2" xfId="2483" xr:uid="{09BCDC3D-6B3F-4607-9F15-5ECEDE4E95F6}"/>
    <cellStyle name="Normal 10 2 3" xfId="1356" xr:uid="{D9453F62-8C34-48F9-88EC-02A6ABEA6C57}"/>
    <cellStyle name="Normal 10 2 3 2" xfId="4157" xr:uid="{63729BCC-1AC6-48CE-8D91-F01BD8D029F2}"/>
    <cellStyle name="Normal 10 2 3 2 2" xfId="4638" xr:uid="{DCD39F8D-7FC7-43FA-89EA-709D2B1A8B74}"/>
    <cellStyle name="Normal 10 2 3 2 2 2" xfId="11468" xr:uid="{727DB930-DA36-4ED1-AD30-2FF09A226C4E}"/>
    <cellStyle name="Normal 10 2 3 2 2 3" xfId="5783" xr:uid="{B3892CE3-39AA-4E88-818B-5FE577971C94}"/>
    <cellStyle name="Normal 10 2 3 2 3" xfId="11069" xr:uid="{687D78A8-3D11-4DBB-906F-5348F2F4BF2C}"/>
    <cellStyle name="Normal 10 2 3 2 4" xfId="9964" xr:uid="{E43AD8B4-A643-4CF3-8542-304A8479BDED}"/>
    <cellStyle name="Normal 10 2 3 3" xfId="4505" xr:uid="{9B0092E8-7C8D-4C1D-9F80-92BC1300E72C}"/>
    <cellStyle name="Normal 10 2 3 3 2" xfId="11337" xr:uid="{77BE5B53-CE61-4DD6-8945-ECEFA6FC57CD}"/>
    <cellStyle name="Normal 10 2 3 3 3" xfId="10585" xr:uid="{DD7A03F6-C9FB-4ADF-BA93-27FD5E90F0F0}"/>
    <cellStyle name="Normal 10 2 3 4" xfId="3890" xr:uid="{45B23332-5D34-4435-8688-5D9213D4F635}"/>
    <cellStyle name="Normal 10 2 3 4 2" xfId="10920" xr:uid="{42067918-692C-49CA-9A77-F61F777D3EFB}"/>
    <cellStyle name="Normal 10 2 3 5" xfId="9260" xr:uid="{AA8BFCE6-7282-4DD8-8422-D48F6797D202}"/>
    <cellStyle name="Normal 10 2 3 6" xfId="10504" xr:uid="{692E0904-94EA-4D6C-8390-2051456F905F}"/>
    <cellStyle name="Normal 10 3" xfId="997" xr:uid="{40E8EE19-3DA9-4468-92C0-98C19EE64B9F}"/>
    <cellStyle name="Normal 10 4" xfId="1341" xr:uid="{CE51753F-9A6F-4837-AECC-F00EE8A4E414}"/>
    <cellStyle name="Normal 10 4 2" xfId="1608" xr:uid="{2B668791-899F-428A-9F1C-0DA8CE8A7EFA}"/>
    <cellStyle name="Normal 10 4 2 2" xfId="4623" xr:uid="{96C07F0A-D3B2-420D-B918-8E37EF7244FF}"/>
    <cellStyle name="Normal 10 4 2 2 2" xfId="11453" xr:uid="{C8427C9B-DA48-4A60-92DC-1ACE587808DF}"/>
    <cellStyle name="Normal 10 4 2 2 3" xfId="6783" xr:uid="{23F9D227-8A3A-4226-82F9-0F14D5851864}"/>
    <cellStyle name="Normal 10 4 2 3" xfId="4142" xr:uid="{295A82CD-4BAC-43BB-A754-E7B2C5884D83}"/>
    <cellStyle name="Normal 10 4 2 3 2" xfId="11054" xr:uid="{C7CDB6D7-2395-49BA-A24A-27E0A77AA3B0}"/>
    <cellStyle name="Normal 10 4 2 4" xfId="9198" xr:uid="{93A90806-3328-44C8-8722-9E9C8F9A075B}"/>
    <cellStyle name="Normal 10 4 2 5" xfId="10098" xr:uid="{9B945DBC-7BAC-41D3-A316-F486ECCEF2EE}"/>
    <cellStyle name="Normal 10 4 2 6" xfId="10160" xr:uid="{3479B034-9981-427C-923E-6E105D0CD041}"/>
    <cellStyle name="Normal 10 4 3" xfId="4490" xr:uid="{A9D4210D-F658-4A6F-90F2-E5CD4AB39657}"/>
    <cellStyle name="Normal 10 4 3 2" xfId="11322" xr:uid="{044E4C01-6772-4FBF-8559-EA924AB25763}"/>
    <cellStyle name="Normal 10 4 3 3" xfId="11795" xr:uid="{E754F64A-E64D-4CB2-BD5C-AE1D49AC3AFD}"/>
    <cellStyle name="Normal 10 4 3 4" xfId="7054" xr:uid="{6B3A93F5-67A5-4AA8-9382-7987B1D0E5D4}"/>
    <cellStyle name="Normal 10 4 4" xfId="3875" xr:uid="{7886A154-CC78-4FCC-8687-C286D33DB4D0}"/>
    <cellStyle name="Normal 10 4 4 2" xfId="4950" xr:uid="{0B71F116-6C63-4F2F-BDDC-149D43894CE1}"/>
    <cellStyle name="Normal 10 4 4 3" xfId="10905" xr:uid="{0DB4190F-6339-4BA3-945B-9E5F5E365E1E}"/>
    <cellStyle name="Normal 10 4 5" xfId="10586" xr:uid="{A72A3255-31E8-43E1-9CC0-69E1945C4AEA}"/>
    <cellStyle name="Normal 10 4 6" xfId="10196" xr:uid="{C4519BE2-9D4F-462E-AA4A-E9FE7193DF03}"/>
    <cellStyle name="Normal 10 5" xfId="1861" xr:uid="{40F4A134-5B87-470A-9241-369625F9C201}"/>
    <cellStyle name="Normal 100" xfId="3774" xr:uid="{D3AC849A-7A7F-4DB0-8016-017316A42F24}"/>
    <cellStyle name="Normal 100 2" xfId="4019" xr:uid="{7F1A3C72-916D-48A1-8793-78C3E20CCD45}"/>
    <cellStyle name="Normal 100 3" xfId="7391" xr:uid="{4C6946A2-D71A-40A7-9B02-6DDF7BEE79E5}"/>
    <cellStyle name="Normal 101" xfId="1372" xr:uid="{03639E6A-044E-42E7-966D-A7AD959913BD}"/>
    <cellStyle name="Normal 101 2" xfId="4031" xr:uid="{6EBA5D13-D226-4259-AAA4-A1992C868F80}"/>
    <cellStyle name="Normal 101 3" xfId="7413" xr:uid="{2D1A3C5C-26C0-43BB-A556-A9DE23E4FCAA}"/>
    <cellStyle name="Normal 102" xfId="3790" xr:uid="{3C949B15-CF8B-4A9C-870F-7EE58B0F96C2}"/>
    <cellStyle name="Normal 102 2" xfId="4006" xr:uid="{18497F12-F517-40B8-9D7F-67B3F9A26646}"/>
    <cellStyle name="Normal 103" xfId="3795" xr:uid="{1156FF33-0A8F-4050-8B67-8028AD9EEF94}"/>
    <cellStyle name="Normal 103 2" xfId="3918" xr:uid="{F63B8CF5-5F77-4B73-9F44-04BF2B8ECACF}"/>
    <cellStyle name="Normal 104" xfId="1383" xr:uid="{3A51F802-1426-43FB-AD08-00EBC1152826}"/>
    <cellStyle name="Normal 104 2" xfId="3948" xr:uid="{3274D17C-4946-433A-A051-331C6FBB2611}"/>
    <cellStyle name="Normal 104 3" xfId="9476" xr:uid="{4BC12D63-29DC-4ED2-AB81-F00180CA062D}"/>
    <cellStyle name="Normal 105" xfId="3787" xr:uid="{CF308961-4774-4E8A-B020-6D7A3BD5E657}"/>
    <cellStyle name="Normal 105 2" xfId="3983" xr:uid="{F4A59B39-82AA-45E3-ACBE-0599DAF966FE}"/>
    <cellStyle name="Normal 106" xfId="3793" xr:uid="{66096637-08B3-47C5-BAE3-768FB579EE3D}"/>
    <cellStyle name="Normal 106 2" xfId="3950" xr:uid="{7EC5D80A-52D9-448E-A3A5-46F8CAA64AAC}"/>
    <cellStyle name="Normal 106 3" xfId="8610" xr:uid="{123F424C-3B53-44CC-9B7F-83D4A64A8253}"/>
    <cellStyle name="Normal 107" xfId="3779" xr:uid="{65EDEA8C-D2B5-449A-A2EA-7D2B12CEA6D7}"/>
    <cellStyle name="Normal 107 2" xfId="3965" xr:uid="{9BBD0D4A-2452-41F1-9C61-D22E036FC615}"/>
    <cellStyle name="Normal 107 3" xfId="9402" xr:uid="{D450330B-C485-4EBC-AB8B-4AAFD0821EAA}"/>
    <cellStyle name="Normal 108" xfId="2570" xr:uid="{D2E536F5-9A06-45CA-94E6-E47C7540D13B}"/>
    <cellStyle name="Normal 108 2" xfId="3967" xr:uid="{9BB8BB91-56A3-47F4-A105-0DA8AD0C379F}"/>
    <cellStyle name="Normal 109" xfId="1385" xr:uid="{128AC043-BB04-4059-9F80-38640A46FB68}"/>
    <cellStyle name="Normal 109 2" xfId="4003" xr:uid="{74208339-632A-40D8-8049-6F9F1540D241}"/>
    <cellStyle name="Normal 11" xfId="324" xr:uid="{2B81786D-590D-4AA5-8354-025A862AB90F}"/>
    <cellStyle name="Normal 11 2" xfId="998" xr:uid="{824D8471-3180-474E-99E7-98661E87F167}"/>
    <cellStyle name="Normal 11 3" xfId="1609" xr:uid="{E4CBEA7F-8CC0-42CD-BB07-59E31C33D9D5}"/>
    <cellStyle name="Normal 11 3 2" xfId="9199" xr:uid="{B1A33580-7F28-4E26-B0A3-373AE487B257}"/>
    <cellStyle name="Normal 11 3 3" xfId="10526" xr:uid="{1F34F36A-44C4-4F88-A8BC-D4C8BBC71DB2}"/>
    <cellStyle name="Normal 11 4" xfId="1843" xr:uid="{0C6D4365-5953-4705-8A16-1024E3CBD22D}"/>
    <cellStyle name="Normal 11 5" xfId="1485" xr:uid="{ADF8E08E-C696-439C-9A10-0FE02BC4800A}"/>
    <cellStyle name="Normal 110" xfId="3781" xr:uid="{F41CD67A-6105-4263-AB01-9DBAC5C0730C}"/>
    <cellStyle name="Normal 110 2" xfId="4000" xr:uid="{3C934533-0C0D-4FBD-B811-12374047EC0A}"/>
    <cellStyle name="Normal 111" xfId="3766" xr:uid="{DC4515B7-85E7-4382-ACE6-BAD4603A20D8}"/>
    <cellStyle name="Normal 111 2" xfId="3897" xr:uid="{C815A478-9CEB-4361-BD6D-EEF18FD66713}"/>
    <cellStyle name="Normal 112" xfId="3956" xr:uid="{A304B576-F551-4977-8141-CED58D40C225}"/>
    <cellStyle name="Normal 113" xfId="4013" xr:uid="{7A5F8520-C7B1-49F7-B218-A8B96D2A1B86}"/>
    <cellStyle name="Normal 114" xfId="3927" xr:uid="{829F7A00-233C-406E-A8CB-BC0973BE6709}"/>
    <cellStyle name="Normal 115" xfId="4026" xr:uid="{EB82D1F6-BE30-42F9-8B34-1FCFF4A30625}"/>
    <cellStyle name="Normal 116" xfId="3910" xr:uid="{98F46F9A-46FE-46F1-872E-D14B72275DEA}"/>
    <cellStyle name="Normal 117" xfId="4025" xr:uid="{46A99BE9-C220-4A9F-A1D6-F44ACADFCCD3}"/>
    <cellStyle name="Normal 118" xfId="3970" xr:uid="{BA887314-AE5B-42A3-AADD-80FEB2CC6415}"/>
    <cellStyle name="Normal 119" xfId="3976" xr:uid="{8A523F68-F479-4374-9FFA-FB22AC3FE984}"/>
    <cellStyle name="Normal 12" xfId="325" xr:uid="{13269EFC-DADE-4A58-9ADD-0941AFE8BDD8}"/>
    <cellStyle name="Normal 12 2" xfId="326" xr:uid="{3D2FAA48-3679-46B7-B0C7-1D3B487E48D7}"/>
    <cellStyle name="Normal 12 2 10" xfId="2999" xr:uid="{D2250031-CE00-492B-B3CB-2F4074061F8F}"/>
    <cellStyle name="Normal 12 2 11" xfId="3215" xr:uid="{4DCE8A5F-F96D-4263-9404-4C0B7521291E}"/>
    <cellStyle name="Normal 12 2 12" xfId="3318" xr:uid="{32AA3369-B4C9-4F48-8E89-B8275FB7554F}"/>
    <cellStyle name="Normal 12 2 13" xfId="3423" xr:uid="{A2BBCE26-3EF1-4C99-94B3-6AB9E0C07828}"/>
    <cellStyle name="Normal 12 2 2" xfId="327" xr:uid="{49D97DB8-29C2-45B7-919E-35D94BC1EC93}"/>
    <cellStyle name="Normal 12 2 2 10" xfId="3216" xr:uid="{0E72894D-0334-4E34-9EAB-CEA1CB8F191B}"/>
    <cellStyle name="Normal 12 2 2 11" xfId="3319" xr:uid="{8AE0AD9F-68D2-4C96-9393-FCBC2D4CD655}"/>
    <cellStyle name="Normal 12 2 2 12" xfId="3424" xr:uid="{B31A8259-B40E-4BF0-A636-BEE5CA35238C}"/>
    <cellStyle name="Normal 12 2 2 2" xfId="999" xr:uid="{46055225-3E22-43D7-8755-A2EFD458D734}"/>
    <cellStyle name="Normal 12 2 2 3" xfId="1000" xr:uid="{97944323-F9D3-4E84-A845-EAF421F22941}"/>
    <cellStyle name="Normal 12 2 2 4" xfId="1001" xr:uid="{EA67341A-2460-4CE2-9535-D4086312DE19}"/>
    <cellStyle name="Normal 12 2 2 5" xfId="2648" xr:uid="{4E4BE47E-C993-4C24-B007-67A76E798658}"/>
    <cellStyle name="Normal 12 2 2 6" xfId="2786" xr:uid="{C49552E1-B1A1-4012-8674-6A62D9F28D78}"/>
    <cellStyle name="Normal 12 2 2 7" xfId="2787" xr:uid="{FAC87202-CF4E-498C-937D-5187A00F08A4}"/>
    <cellStyle name="Normal 12 2 2 8" xfId="2908" xr:uid="{030FC5D1-6BEA-427D-92FA-68601900B06A}"/>
    <cellStyle name="Normal 12 2 2 9" xfId="3000" xr:uid="{F28B6B13-0FE9-4FEE-B2AA-C0506C760BEB}"/>
    <cellStyle name="Normal 12 2 3" xfId="1002" xr:uid="{052AD3B6-01EB-48DC-8417-2EADABE89370}"/>
    <cellStyle name="Normal 12 2 4" xfId="1003" xr:uid="{2F1FD8AB-5489-45F0-BBB3-779A6DE02F35}"/>
    <cellStyle name="Normal 12 2 5" xfId="1004" xr:uid="{F83926FF-BFE6-4371-AB3E-273961900252}"/>
    <cellStyle name="Normal 12 2 6" xfId="2649" xr:uid="{7767A9F8-1682-4BCB-B862-B0EAB4C56879}"/>
    <cellStyle name="Normal 12 2 7" xfId="2788" xr:uid="{91FD9B94-45E2-4C10-A6FE-C801F61E46D6}"/>
    <cellStyle name="Normal 12 2 8" xfId="2789" xr:uid="{DD3DCE03-4297-444D-B082-BC749E5BE33E}"/>
    <cellStyle name="Normal 12 2 9" xfId="2909" xr:uid="{88DB4049-63F8-4F61-A316-5419633E2CAE}"/>
    <cellStyle name="Normal 12 3" xfId="1005" xr:uid="{C0C66238-3E16-44DD-A74A-87FDE4EA167C}"/>
    <cellStyle name="Normal 12 4" xfId="1610" xr:uid="{5DB6CC61-3081-46B1-A37B-B90EBE20E599}"/>
    <cellStyle name="Normal 120" xfId="3984" xr:uid="{60B3B7C7-12FE-4A81-9649-70EAFBC10562}"/>
    <cellStyle name="Normal 121" xfId="4018" xr:uid="{10B2D26E-7DA4-456F-BFB2-25D61755EBA4}"/>
    <cellStyle name="Normal 122" xfId="3978" xr:uid="{D0B9B8C5-77B9-43B0-AD56-6912DB407231}"/>
    <cellStyle name="Normal 123" xfId="3907" xr:uid="{2E351B49-A67A-4AC3-807E-9B28E3518511}"/>
    <cellStyle name="Normal 124" xfId="4007" xr:uid="{1F4D9AEC-3254-47B7-A184-E9A3FDA258CB}"/>
    <cellStyle name="Normal 125" xfId="4028" xr:uid="{7F41BEF1-FFCA-4152-BE51-BCC57D6EABD3}"/>
    <cellStyle name="Normal 126" xfId="4055" xr:uid="{93F6D69B-13BC-4795-8930-A2F067EF7CCB}"/>
    <cellStyle name="Normal 127" xfId="4194" xr:uid="{18386FF2-498D-4593-8B42-8FAFAFC07E21}"/>
    <cellStyle name="Normal 128" xfId="4198" xr:uid="{852C5E96-A662-422A-8D24-209064B90A2B}"/>
    <cellStyle name="Normal 129" xfId="4200" xr:uid="{A036C247-A582-457B-9EE3-3BD17DC77A91}"/>
    <cellStyle name="Normal 13" xfId="328" xr:uid="{AE558BA8-147A-4901-A1B4-020884237D0C}"/>
    <cellStyle name="Normal 13 2" xfId="1006" xr:uid="{2235FF2C-3918-4CDC-9495-7B5F53F575EA}"/>
    <cellStyle name="Normal 13 3" xfId="1845" xr:uid="{55BBD7A6-C6EE-4208-B953-55A68D56ED5F}"/>
    <cellStyle name="Normal 13 3 2" xfId="2213" xr:uid="{6B99EB79-7F01-492A-B2D9-F904BBC9900E}"/>
    <cellStyle name="Normal 13 3 2 2" xfId="5364" xr:uid="{BDB29247-2F5D-43BD-B00A-9AF345B88503}"/>
    <cellStyle name="Normal 13 3 2 2 2" xfId="8219" xr:uid="{865465D7-96E3-47C4-9162-3C8FA27C782A}"/>
    <cellStyle name="Normal 13 3 2 3" xfId="6488" xr:uid="{B07A3696-35EE-4E8D-AE96-8A700AF4C067}"/>
    <cellStyle name="Normal 13 3 2 4" xfId="6800" xr:uid="{8A2EEB57-A35A-4DCE-8C73-BEAFEBCF4686}"/>
    <cellStyle name="Normal 13 3 3" xfId="5097" xr:uid="{D1E15648-7091-40D5-B5C1-7679F4DCC129}"/>
    <cellStyle name="Normal 13 3 3 2" xfId="7877" xr:uid="{23B75C23-A294-4C5B-A35B-4A7B39DDE6EA}"/>
    <cellStyle name="Normal 13 3 4" xfId="9200" xr:uid="{7BBE3482-4F50-44AA-B724-82D7358D3629}"/>
    <cellStyle name="Normal 13 3 5" xfId="6149" xr:uid="{A06B8E72-BE4D-40C1-8606-7CD2DDFF990A}"/>
    <cellStyle name="Normal 13 3 6" xfId="10638" xr:uid="{35AF86FB-9542-4DD8-AB59-5AD76B026FE1}"/>
    <cellStyle name="Normal 13 4" xfId="1611" xr:uid="{3BCD0A57-F45C-4E67-B7C4-4A4F762E7742}"/>
    <cellStyle name="Normal 130" xfId="4196" xr:uid="{08CE3080-324F-49E8-BA2E-EA98352983C2}"/>
    <cellStyle name="Normal 131" xfId="4054" xr:uid="{0E314EE2-F857-4434-9C43-5CB6F8303CF9}"/>
    <cellStyle name="Normal 131 2" xfId="4543" xr:uid="{E4A40A2A-B4A4-4D29-A2BE-065C528B24A8}"/>
    <cellStyle name="Normal 131 2 2" xfId="11373" xr:uid="{854AA410-0A68-4337-AAF4-7EB54AA80223}"/>
    <cellStyle name="Normal 131 2 3" xfId="10424" xr:uid="{B61FAA94-FF7A-4810-9B6D-BA3BD52849DA}"/>
    <cellStyle name="Normal 131 3" xfId="10970" xr:uid="{89D03B4A-86D6-4C1B-9688-3CC7EA9EF1E5}"/>
    <cellStyle name="Normal 131 4" xfId="10166" xr:uid="{F387E1C0-85AB-4112-99EC-86BA5EE4BE4C}"/>
    <cellStyle name="Normal 132" xfId="4202" xr:uid="{C9E7AE88-F209-4B89-8CAC-BAAF7A7756B7}"/>
    <cellStyle name="Normal 133" xfId="4229" xr:uid="{476FB421-2A23-40B0-B287-FE31B0580602}"/>
    <cellStyle name="Normal 134" xfId="4217" xr:uid="{2B831D0B-E5E4-4034-BA05-E94FA78EC18D}"/>
    <cellStyle name="Normal 135" xfId="4261" xr:uid="{4CACF317-3DE4-4F1E-A793-A4A8C10F9094}"/>
    <cellStyle name="Normal 135 2" xfId="4706" xr:uid="{DE3181CD-09F1-4463-8294-626DCA795F9B}"/>
    <cellStyle name="Normal 135 2 2" xfId="11536" xr:uid="{75F9D0B4-D8C1-413C-8493-F6DBCB635A35}"/>
    <cellStyle name="Normal 135 2 3" xfId="10708" xr:uid="{DC33CEC5-90E5-40D2-A508-4CC7128D2E8C}"/>
    <cellStyle name="Normal 135 3" xfId="11149" xr:uid="{69FF9ACD-E1C9-4257-8259-3FAFB7EDBF54}"/>
    <cellStyle name="Normal 135 4" xfId="10725" xr:uid="{0B2769EA-7059-41B2-AE20-64A165A9A69A}"/>
    <cellStyle name="Normal 136" xfId="4264" xr:uid="{AA6F39B5-D844-4433-B818-F1138FD53B43}"/>
    <cellStyle name="Normal 136 2" xfId="4709" xr:uid="{8BCB16AB-F69B-4D81-882D-8D3B870B9A21}"/>
    <cellStyle name="Normal 136 2 2" xfId="11538" xr:uid="{A07AE08F-950E-4DC4-AE0A-A3B128C2EA6D}"/>
    <cellStyle name="Normal 136 2 3" xfId="10030" xr:uid="{86B95FBC-8A3F-49D6-BCDC-D19F5DA8EDFB}"/>
    <cellStyle name="Normal 136 3" xfId="11151" xr:uid="{3B2A7E4A-A593-467D-9999-46C4CF4B37EF}"/>
    <cellStyle name="Normal 136 4" xfId="10159" xr:uid="{F6B4BDFB-2A59-45EE-AC94-0A74C1E9D5F7}"/>
    <cellStyle name="Normal 137" xfId="4265" xr:uid="{1CACC641-A236-4E20-AE1C-E530EE012AA4}"/>
    <cellStyle name="Normal 137 2" xfId="4710" xr:uid="{DB770C34-2CD2-4DCD-A1EB-DA50733F834B}"/>
    <cellStyle name="Normal 137 2 2" xfId="11539" xr:uid="{E82869BB-E0DB-432C-AF8D-71DD2EF84582}"/>
    <cellStyle name="Normal 137 2 3" xfId="6855" xr:uid="{2FBE3AC3-F9F8-4F41-8634-5C2D4AD1304E}"/>
    <cellStyle name="Normal 137 3" xfId="11152" xr:uid="{67E58239-3D85-47B1-AF38-966AEB1B1A2C}"/>
    <cellStyle name="Normal 137 4" xfId="10320" xr:uid="{CA07ABA8-F7B1-41C4-B255-CCA6E11D7CE1}"/>
    <cellStyle name="Normal 138" xfId="4270" xr:uid="{75FA1E4E-8C19-449C-B788-9FA776E7584C}"/>
    <cellStyle name="Normal 138 2" xfId="4714" xr:uid="{4E6069EF-904D-4ED2-BCC1-F7CBD657C4BB}"/>
    <cellStyle name="Normal 138 2 2" xfId="11542" xr:uid="{65CF408E-A17A-4519-B243-8542CA595E9F}"/>
    <cellStyle name="Normal 138 2 3" xfId="9952" xr:uid="{53BA3770-F8BE-4083-A466-8926128FADF2}"/>
    <cellStyle name="Normal 138 3" xfId="11155" xr:uid="{06821C01-A759-4F80-8E55-F348E980C503}"/>
    <cellStyle name="Normal 138 4" xfId="10490" xr:uid="{6A656FF5-F612-4F5D-96E8-0A3AA2999B44}"/>
    <cellStyle name="Normal 139" xfId="4263" xr:uid="{1BD29EC5-7E71-415F-A9B0-BE98B775C59A}"/>
    <cellStyle name="Normal 139 2" xfId="4708" xr:uid="{A43654D7-BDB2-4A53-8769-BA47208AE100}"/>
    <cellStyle name="Normal 14" xfId="329" xr:uid="{501421F9-EEA3-4B6B-926F-5B701322B79B}"/>
    <cellStyle name="Normal 14 2" xfId="1007" xr:uid="{326D3388-EBDA-4CC2-881A-DCD3478CDF77}"/>
    <cellStyle name="Normal 14 3" xfId="1612" xr:uid="{701445AB-59F9-493A-910D-AF9EFB265728}"/>
    <cellStyle name="Normal 14 3 2" xfId="9201" xr:uid="{E41C08EF-448A-4D68-9CE1-351477707533}"/>
    <cellStyle name="Normal 14 3 3" xfId="11802" xr:uid="{DDEED5BC-4E20-44AE-ABFB-F2C6868314E0}"/>
    <cellStyle name="Normal 140" xfId="4301" xr:uid="{44C265B6-7B75-40D7-BBB6-5961258A7750}"/>
    <cellStyle name="Normal 140 2" xfId="4727" xr:uid="{414B24B1-E048-4FAD-9BBA-7E8DC824919C}"/>
    <cellStyle name="Normal 141" xfId="4276" xr:uid="{342F8FEE-007A-4FA5-BA1F-AFBFFB1C2DCE}"/>
    <cellStyle name="Normal 141 2" xfId="4718" xr:uid="{B2F3F602-2105-4D8B-B235-3460EBCFFE54}"/>
    <cellStyle name="Normal 142" xfId="4292" xr:uid="{4BD6C4DC-679D-4E29-91C5-61D8FD8BFA52}"/>
    <cellStyle name="Normal 142 2" xfId="4723" xr:uid="{6B1CFDC1-8BA1-4EBC-9652-9D41C98A64B7}"/>
    <cellStyle name="Normal 143" xfId="4334" xr:uid="{CBA9B5FC-E3CF-43EC-8A57-D46E1D062039}"/>
    <cellStyle name="Normal 143 2" xfId="4754" xr:uid="{0596962F-A3B8-40AA-956F-03648CDF87FE}"/>
    <cellStyle name="Normal 144" xfId="4295" xr:uid="{804F0917-2711-428D-B517-FA0923C8B4AF}"/>
    <cellStyle name="Normal 144 2" xfId="4724" xr:uid="{2D5C4C8D-EA6A-4244-96D5-B0217A2CBF91}"/>
    <cellStyle name="Normal 145" xfId="4392" xr:uid="{FB5DDDE0-9CCB-4B1F-A53D-0019B4583121}"/>
    <cellStyle name="Normal 145 2" xfId="4796" xr:uid="{88292C76-70BD-4107-902F-3555D923E20C}"/>
    <cellStyle name="Normal 146" xfId="4385" xr:uid="{AC4E408A-000D-4586-B85B-F53745609C43}"/>
    <cellStyle name="Normal 146 2" xfId="4794" xr:uid="{DE15677F-BE95-46CE-9B21-3CEEC598BCC8}"/>
    <cellStyle name="Normal 147" xfId="4386" xr:uid="{F833470C-08EE-492F-B726-AA36ACA8AC9C}"/>
    <cellStyle name="Normal 147 2" xfId="4795" xr:uid="{092FC588-A06C-4380-BCEB-A3BC92797A93}"/>
    <cellStyle name="Normal 148" xfId="4286" xr:uid="{8D85DFB1-87FA-4B5A-9F17-4EA86002C565}"/>
    <cellStyle name="Normal 149" xfId="4390" xr:uid="{BB0C1459-87D1-4D7F-A8C3-FDFCF1896B72}"/>
    <cellStyle name="Normal 15" xfId="330" xr:uid="{E545A6BA-F4FC-4659-82E3-ED6B82D0D0F4}"/>
    <cellStyle name="Normal 15 2" xfId="1008" xr:uid="{F12A3BDE-B599-4339-804F-9EFAFB88245E}"/>
    <cellStyle name="Normal 15 3" xfId="1613" xr:uid="{FC2C1F73-FE19-4C59-9C8B-5CE6DA5FBDD5}"/>
    <cellStyle name="Normal 15 3 2" xfId="9202" xr:uid="{04B485D6-8A21-4CF4-BF6A-291865A0408E}"/>
    <cellStyle name="Normal 15 3 3" xfId="5768" xr:uid="{F6F26C54-0D1F-461D-A326-D6B71C2D96FA}"/>
    <cellStyle name="Normal 150" xfId="4299" xr:uid="{24B412AC-DE08-4E0B-BCD4-DC338ACD2181}"/>
    <cellStyle name="Normal 151" xfId="4317" xr:uid="{EE8A10D4-EFD5-443F-BF42-19894D83C4F4}"/>
    <cellStyle name="Normal 152" xfId="4208" xr:uid="{83131B8D-0293-4D8A-9856-3F7FEFED69C7}"/>
    <cellStyle name="Normal 153" xfId="4384" xr:uid="{1BECCAC5-5825-4A5F-8EE4-9428469527E0}"/>
    <cellStyle name="Normal 154" xfId="4398" xr:uid="{AFA89441-2BD4-457F-BBFE-3A7966BE4036}"/>
    <cellStyle name="Normal 154 2" xfId="11239" xr:uid="{48B0B1E8-2727-439B-83E2-39C6AB36339B}"/>
    <cellStyle name="Normal 155" xfId="4400" xr:uid="{387FD0DD-CD9D-4267-BE5D-673A077098BB}"/>
    <cellStyle name="Normal 155 2" xfId="4799" xr:uid="{8C3D1FB8-650C-44EA-8B4D-61B97A60BEC9}"/>
    <cellStyle name="Normal 155 2 2" xfId="11620" xr:uid="{1C2BCB9C-F25F-46C7-9C7F-CE33CEC7BBD7}"/>
    <cellStyle name="Normal 155 2 3" xfId="10798" xr:uid="{CDBD67B9-7E2D-41E6-B3A5-E17E367DBEE6}"/>
    <cellStyle name="Normal 155 3" xfId="11241" xr:uid="{17C99E5B-04E3-451B-BFAF-00B1F256BEFB}"/>
    <cellStyle name="Normal 155 4" xfId="10729" xr:uid="{FEEE0BA9-A67E-45C2-B469-03C5F6827DEF}"/>
    <cellStyle name="Normal 156" xfId="4801" xr:uid="{8BB07556-E834-4A6B-8CB2-FF3C4EA60FB1}"/>
    <cellStyle name="Normal 156 2" xfId="11622" xr:uid="{53CBD625-F9D6-4CC8-9338-26C942C59F65}"/>
    <cellStyle name="Normal 156 3" xfId="10565" xr:uid="{481B2970-CC6C-4775-B376-B074786682AB}"/>
    <cellStyle name="Normal 157" xfId="4804" xr:uid="{4034DC64-AE5B-400C-B867-8F0377D76F3D}"/>
    <cellStyle name="Normal 158" xfId="4806" xr:uid="{813F99BB-5BFA-44CF-9883-17B0D671E171}"/>
    <cellStyle name="Normal 159" xfId="4808" xr:uid="{4538BF59-ECEE-4767-A74E-AD0228284470}"/>
    <cellStyle name="Normal 16" xfId="331" xr:uid="{8028DDAC-374E-4468-9834-DDED55E4DDC8}"/>
    <cellStyle name="Normal 16 2" xfId="1009" xr:uid="{E869EACA-DF08-434C-ACB7-524CFCF805B0}"/>
    <cellStyle name="Normal 16 3" xfId="1614" xr:uid="{82AACA9B-A3E9-49AD-834A-6086D6F7ADE0}"/>
    <cellStyle name="Normal 16 3 2" xfId="4211" xr:uid="{3626A73B-2011-48C9-A6D7-67D16FB55285}"/>
    <cellStyle name="Normal 16 3 2 2" xfId="4951" xr:uid="{BE3FE2B0-0F7D-4FA4-8E5A-E6967717EE4D}"/>
    <cellStyle name="Normal 16 3 2 3" xfId="11110" xr:uid="{DE956397-3809-4951-B510-DDC528EB1F5E}"/>
    <cellStyle name="Normal 16 3 3" xfId="11760" xr:uid="{D36ADB44-FE79-4C7C-B4A6-3154C8D982E0}"/>
    <cellStyle name="Normal 16 4" xfId="9203" xr:uid="{8737F9E3-6775-4EF6-8C3A-E049D5E6960F}"/>
    <cellStyle name="Normal 160" xfId="4811" xr:uid="{1DAF2F03-283D-4B13-AD4C-A0F65BB25942}"/>
    <cellStyle name="Normal 161" xfId="4822" xr:uid="{BFC6785D-5951-451F-B3C9-C93BFA978813}"/>
    <cellStyle name="Normal 162" xfId="5653" xr:uid="{CFEA328A-AA42-4DC0-8A12-06A5ABF559C1}"/>
    <cellStyle name="Normal 163" xfId="5809" xr:uid="{F87296DB-8F20-455C-A855-CA03325CAA65}"/>
    <cellStyle name="Normal 164" xfId="6857" xr:uid="{D7EF44F2-22A8-4B80-827D-660599F0372C}"/>
    <cellStyle name="Normal 165" xfId="7071" xr:uid="{2C4F5AEB-3813-4C3C-9F22-272E907982D3}"/>
    <cellStyle name="Normal 166" xfId="5706" xr:uid="{3F319D2F-AA8A-4EE3-BA9F-22293CAD43AF}"/>
    <cellStyle name="Normal 167" xfId="10016" xr:uid="{80DEFC81-AE96-4435-ADA9-95ABDDDBB2EB}"/>
    <cellStyle name="Normal 168" xfId="11748" xr:uid="{4492322B-3204-4CA7-8F2E-F8432A7F2725}"/>
    <cellStyle name="Normal 169" xfId="11785" xr:uid="{D0732559-CFEB-4FA5-BE17-A02142FA49FD}"/>
    <cellStyle name="Normal 17" xfId="332" xr:uid="{755D4078-B1A5-4959-AB11-6C427F5FBCA6}"/>
    <cellStyle name="Normal 17 2" xfId="1010" xr:uid="{63149B05-6C2D-4332-8241-5A154C573E8A}"/>
    <cellStyle name="Normal 17 3" xfId="1615" xr:uid="{4D28B8D2-AE0F-4339-8D3E-4174D3D37486}"/>
    <cellStyle name="Normal 17 3 2" xfId="9204" xr:uid="{231781D5-2B8D-478D-97FC-026BF7B093AD}"/>
    <cellStyle name="Normal 17 3 3" xfId="11754" xr:uid="{532ADDC5-0C9B-4381-AE07-3A4C9E5E43DD}"/>
    <cellStyle name="Normal 170" xfId="7032" xr:uid="{ACF4A10F-F665-4C3C-A9F5-741935DC4DF4}"/>
    <cellStyle name="Normal 171" xfId="3" xr:uid="{E52DF362-1B8A-4604-BDA8-F5B6DB1E9AD6}"/>
    <cellStyle name="Normal 172" xfId="11822" xr:uid="{6E8C93D1-A3FA-4B81-B7C1-CE8B1F2F7294}"/>
    <cellStyle name="Normal 173" xfId="11826" xr:uid="{86D0B6D6-1FF7-4C16-B0A7-AD1396C1809F}"/>
    <cellStyle name="Normal 174" xfId="11837" xr:uid="{40F903FD-86FE-44C9-908A-FB2A5F11C11F}"/>
    <cellStyle name="Normal 175" xfId="11832" xr:uid="{58F71A92-95B3-415B-977A-0F158FFCB00E}"/>
    <cellStyle name="Normal 176" xfId="11834" xr:uid="{69D9D2CE-CB62-4E1F-89F6-E6089209C25D}"/>
    <cellStyle name="Normal 177" xfId="11828" xr:uid="{FB4DB84F-EE0B-4F3F-9074-27AFB28CE599}"/>
    <cellStyle name="Normal 178" xfId="11835" xr:uid="{F0E1AEE7-CE51-4613-A224-F1AD848615A1}"/>
    <cellStyle name="Normal 179" xfId="11831" xr:uid="{2FB77613-FE60-4F4F-A358-B014E2B68E17}"/>
    <cellStyle name="Normal 18" xfId="333" xr:uid="{A232FDB0-A1B2-4011-AE2A-C9B10AC9ECFF}"/>
    <cellStyle name="Normal 18 2" xfId="653" xr:uid="{11B7888A-2FCA-4848-B317-B5B8A2E9D9D8}"/>
    <cellStyle name="Normal 18 2 2" xfId="9205" xr:uid="{9A35C2FB-73D5-422C-BA58-2B2FAEFCE115}"/>
    <cellStyle name="Normal 19" xfId="334" xr:uid="{0139B68C-29E7-4276-B307-4CC6601C5625}"/>
    <cellStyle name="Normal 19 2" xfId="1011" xr:uid="{2B9C7553-4E53-44A8-A646-0BC3F48FFFB4}"/>
    <cellStyle name="Normal 19 3" xfId="1616" xr:uid="{DD9E1E72-E8EE-4EA8-8225-954BEFAAEDD2}"/>
    <cellStyle name="Normal 19 3 2" xfId="9206" xr:uid="{2BD1B47C-A9CF-48D4-B81D-318DA54DB7C4}"/>
    <cellStyle name="Normal 19 3 3" xfId="8463" xr:uid="{D4BC96EB-7905-41EC-984C-EF52C28A75FC}"/>
    <cellStyle name="Normal 2" xfId="12" xr:uid="{486A69B0-E66A-4CDB-B41E-934861CF8101}"/>
    <cellStyle name="Normal 2 10" xfId="1013" xr:uid="{598A075F-093B-43F3-919C-5C8F7E07DFAA}"/>
    <cellStyle name="Normal 2 10 2" xfId="2337" xr:uid="{EB0726C1-CF4E-416B-A51F-09C4F037757B}"/>
    <cellStyle name="Normal 2 10 3" xfId="2542" xr:uid="{235B5A39-8229-4E7B-AE5C-5744365B4FA1}"/>
    <cellStyle name="Normal 2 10 4" xfId="1404" xr:uid="{2E7E6219-5D78-4E10-94FF-2FAAAEFE2E54}"/>
    <cellStyle name="Normal 2 10 5" xfId="8540" xr:uid="{B7E99E53-009D-482D-B745-09F39FF1F0F6}"/>
    <cellStyle name="Normal 2 11" xfId="1014" xr:uid="{F9838A6F-73A4-43B2-930D-3362C4FFD325}"/>
    <cellStyle name="Normal 2 12" xfId="1015" xr:uid="{2A183467-81DB-434F-9EDC-B6CCDEB4DDF7}"/>
    <cellStyle name="Normal 2 13" xfId="1016" xr:uid="{32E2A3FA-A056-4B13-A4FA-6EFFB54164A3}"/>
    <cellStyle name="Normal 2 14" xfId="1017" xr:uid="{0D070748-DF95-4F73-833C-648F0596E464}"/>
    <cellStyle name="Normal 2 15" xfId="1018" xr:uid="{32CFB6D2-10AC-4772-AE73-9A756DEE7607}"/>
    <cellStyle name="Normal 2 16" xfId="1019" xr:uid="{5A297E56-4F31-43EB-9BE6-1117EA9683B0}"/>
    <cellStyle name="Normal 2 17" xfId="1020" xr:uid="{0155EA21-DD44-4F81-AB9E-A79195A17022}"/>
    <cellStyle name="Normal 2 18" xfId="1021" xr:uid="{E4AABE6C-D692-4F2F-B914-2F5E849F1FD0}"/>
    <cellStyle name="Normal 2 19" xfId="1022" xr:uid="{3B4C86B4-E93E-4D95-A3FE-98753896BF55}"/>
    <cellStyle name="Normal 2 2" xfId="336" xr:uid="{BEDFC51D-61C6-4F97-ADEB-80C152AE409D}"/>
    <cellStyle name="Normal 2 2 10" xfId="1617" xr:uid="{CA71B30B-AD47-41DB-B1D3-B1C4FB766FE8}"/>
    <cellStyle name="Normal 2 2 11" xfId="1684" xr:uid="{93321D9D-A7E9-4C5F-B40E-72F144FDA0DE}"/>
    <cellStyle name="Normal 2 2 11 2" xfId="2088" xr:uid="{CCD48653-DFE0-45CA-B2E3-2D902F3C1AD1}"/>
    <cellStyle name="Normal 2 2 11 2 2" xfId="5249" xr:uid="{6387145E-794F-44E3-ABE7-48AA04848B68}"/>
    <cellStyle name="Normal 2 2 11 2 2 2" xfId="8095" xr:uid="{E9D6E1FF-7F88-4A9A-81C9-08A02B4E8111}"/>
    <cellStyle name="Normal 2 2 11 2 3" xfId="6364" xr:uid="{FCFE69BE-FD3C-4718-B51A-72658BC3203C}"/>
    <cellStyle name="Normal 2 2 11 2 4" xfId="10846" xr:uid="{C932EB04-B6DB-4917-80B1-006AB922856C}"/>
    <cellStyle name="Normal 2 2 11 3" xfId="4982" xr:uid="{22AC6D86-D812-4F1C-BED8-D54D3D5C75BD}"/>
    <cellStyle name="Normal 2 2 11 3 2" xfId="7712" xr:uid="{D5685D0E-0DC2-41B8-A4DA-3FE72129C232}"/>
    <cellStyle name="Normal 2 2 11 4" xfId="6014" xr:uid="{4DB29BA2-AD3F-4C8C-B96B-ED85A16734B2}"/>
    <cellStyle name="Normal 2 2 11 5" xfId="9965" xr:uid="{885B976C-5B5E-4ACB-B10D-49FD7B7B228E}"/>
    <cellStyle name="Normal 2 2 12" xfId="1400" xr:uid="{EA9E0616-F65C-4964-B476-9024EDDFB4B2}"/>
    <cellStyle name="Normal 2 2 12 2" xfId="4829" xr:uid="{476DFAE6-D750-4E36-B46E-66933B0BFD0A}"/>
    <cellStyle name="Normal 2 2 12 2 2" xfId="7521" xr:uid="{BF6A44B0-D081-4E85-9847-973A278B6A26}"/>
    <cellStyle name="Normal 2 2 12 3" xfId="5819" xr:uid="{35B2B06D-F9AB-4054-94E2-45BAFE0B7220}"/>
    <cellStyle name="Normal 2 2 12 4" xfId="6781" xr:uid="{8E46A1D4-67BE-44EF-8773-48674C760F6A}"/>
    <cellStyle name="Normal 2 2 13" xfId="1939" xr:uid="{19283BFA-5A74-495A-A47D-870018255A04}"/>
    <cellStyle name="Normal 2 2 13 2" xfId="5133" xr:uid="{FB11CE62-2251-4B21-92C7-BEA1D9E8854B}"/>
    <cellStyle name="Normal 2 2 13 2 2" xfId="7946" xr:uid="{99C95AF8-0A0D-4299-BB79-9F5B9DB9942C}"/>
    <cellStyle name="Normal 2 2 13 3" xfId="6216" xr:uid="{E0A0FC4E-9366-4A40-8372-C8373FA8BD88}"/>
    <cellStyle name="Normal 2 2 13 4" xfId="10337" xr:uid="{18F9FE62-080F-4914-BB9A-5FA94090AF66}"/>
    <cellStyle name="Normal 2 2 2" xfId="337" xr:uid="{3E4D7EB6-1D39-4225-81DE-A383B6D0C813}"/>
    <cellStyle name="Normal 2 2 2 2" xfId="338" xr:uid="{3FB2763C-AF2B-42FF-B4A1-790E6F71CC36}"/>
    <cellStyle name="Normal 2 2 2 2 2" xfId="1023" xr:uid="{8B9941CA-8764-4DAD-A24C-5277DAFDA059}"/>
    <cellStyle name="Normal 2 2 2 2 3" xfId="1586" xr:uid="{D340503B-A8B0-4282-929C-9B2860081CC7}"/>
    <cellStyle name="Normal 2 2 2 3" xfId="1024" xr:uid="{1F79C72D-A398-4B02-952A-93DF46FC2477}"/>
    <cellStyle name="Normal 2 2 2 4" xfId="1344" xr:uid="{82C2E6E6-4E64-422E-AECB-CEBDACCF8BD9}"/>
    <cellStyle name="Normal 2 2 2 4 2" xfId="1411" xr:uid="{5BBE3E8E-8601-4757-A558-0497F32CDD8A}"/>
    <cellStyle name="Normal 2 2 2 4 2 2" xfId="4626" xr:uid="{555BE5E5-78F9-425A-B02A-F964863E2CBE}"/>
    <cellStyle name="Normal 2 2 2 4 2 2 2" xfId="11456" xr:uid="{A0D90477-F327-4EAB-A0F8-08266D5B001D}"/>
    <cellStyle name="Normal 2 2 2 4 2 2 3" xfId="10039" xr:uid="{C2A29774-0433-4BB7-8F87-97DA9C9A42D3}"/>
    <cellStyle name="Normal 2 2 2 4 2 3" xfId="4145" xr:uid="{B663A73C-DEF3-414E-BBF3-5EA23DDDC4AE}"/>
    <cellStyle name="Normal 2 2 2 4 2 3 2" xfId="11057" xr:uid="{237A45A0-4E61-43CF-A26B-7035A8197C8D}"/>
    <cellStyle name="Normal 2 2 2 4 2 4" xfId="9068" xr:uid="{49721832-DA53-4139-9DCE-37ACD2C8A2BD}"/>
    <cellStyle name="Normal 2 2 2 4 2 5" xfId="9279" xr:uid="{D32DFF32-2E7B-4A43-ABC2-2DD8F6038A04}"/>
    <cellStyle name="Normal 2 2 2 4 2 6" xfId="10501" xr:uid="{A471C083-7878-409E-8011-AA4ED0DD9B55}"/>
    <cellStyle name="Normal 2 2 2 4 3" xfId="4221" xr:uid="{00ACA0F8-1902-4350-962E-B3DC02D9D200}"/>
    <cellStyle name="Normal 2 2 2 4 3 2" xfId="11772" xr:uid="{22CB0934-8E0B-4A43-AD1A-E7E1BDD05661}"/>
    <cellStyle name="Normal 2 2 2 4 4" xfId="4493" xr:uid="{32ED5C76-208F-4735-9318-6977CC6FF369}"/>
    <cellStyle name="Normal 2 2 2 4 4 2" xfId="11325" xr:uid="{F5D24E26-D18C-4A3B-B442-CC15B51794B4}"/>
    <cellStyle name="Normal 2 2 2 4 4 3" xfId="6879" xr:uid="{7292F0B5-8A1E-497C-A0C3-7163337DC923}"/>
    <cellStyle name="Normal 2 2 2 4 5" xfId="3878" xr:uid="{3C931F72-3DD1-42B2-B4C8-D03B7D40B244}"/>
    <cellStyle name="Normal 2 2 2 4 5 2" xfId="4834" xr:uid="{01CA8CBB-7C43-4BD5-8708-DE6CF5AD7F90}"/>
    <cellStyle name="Normal 2 2 2 4 5 3" xfId="10908" xr:uid="{79D9F6F0-1A9D-4356-8415-A0667EAECF0F}"/>
    <cellStyle name="Normal 2 2 2 4 6" xfId="5674" xr:uid="{E9367023-421E-44D7-9D6B-741A940FFE92}"/>
    <cellStyle name="Normal 2 2 2 4 7" xfId="10304" xr:uid="{D9268327-8CDC-4AFC-B7CC-D850140B56DD}"/>
    <cellStyle name="Normal 2 2 2 5" xfId="4207" xr:uid="{DDB87157-E8EC-48D1-9D3C-297F01831B56}"/>
    <cellStyle name="Normal 2 2 2 5 2" xfId="9093" xr:uid="{239A7C18-EB37-4745-B790-CDE6A7C6253F}"/>
    <cellStyle name="Normal 2 2 2 6" xfId="4381" xr:uid="{9280DEA9-12DE-4D0F-8F07-B9D9DD4ED611}"/>
    <cellStyle name="Normal 2 2 2 6 2" xfId="4793" xr:uid="{4C9D24D4-2D69-4641-94B4-DD970733407B}"/>
    <cellStyle name="Normal 2 2 2 6 2 2" xfId="11617" xr:uid="{B969DA49-8E64-471D-83EC-673BBDC40169}"/>
    <cellStyle name="Normal 2 2 2 6 2 3" xfId="10028" xr:uid="{76AC8A62-3BCC-46A2-ACC9-A745F914CF45}"/>
    <cellStyle name="Normal 2 2 2 6 3" xfId="9063" xr:uid="{508E8E43-DA67-47F5-882A-45839156D1F9}"/>
    <cellStyle name="Normal 2 2 2 6 4" xfId="11236" xr:uid="{57F0ECAB-4B43-48D0-B89E-B1B4FA52A5B7}"/>
    <cellStyle name="Normal 2 2 2 6 5" xfId="10546" xr:uid="{A47044DD-1480-4D04-A6FC-8FF89EF3AA7E}"/>
    <cellStyle name="Normal 2 2 3" xfId="339" xr:uid="{4FBFBCAE-7A7A-48AC-935D-B04EEB201BC8}"/>
    <cellStyle name="Normal 2 2 3 2" xfId="1618" xr:uid="{2934B280-25A2-4F6E-8364-D4A1073FCBFC}"/>
    <cellStyle name="Normal 2 2 3 3" xfId="1453" xr:uid="{724F04C3-074F-40EB-B5E4-9CE2BEE03366}"/>
    <cellStyle name="Normal 2 2 4" xfId="340" xr:uid="{AEF86855-C697-46E2-B4D0-2508146F7F00}"/>
    <cellStyle name="Normal 2 2 4 10" xfId="3481" xr:uid="{CCEBE2D8-D7A8-45EB-9DD3-F4CD9C9C671C}"/>
    <cellStyle name="Normal 2 2 4 10 2" xfId="5564" xr:uid="{C1E75058-6DC2-41BB-A132-299CF1DFABE3}"/>
    <cellStyle name="Normal 2 2 4 10 2 2" xfId="9817" xr:uid="{D228B34C-2C4E-45E1-AFBF-C6F9EBA582DE}"/>
    <cellStyle name="Normal 2 2 4 10 2 3" xfId="8774" xr:uid="{F61BDE27-7BBC-46B4-A0F1-09B12B1566FA}"/>
    <cellStyle name="Normal 2 2 4 10 3" xfId="9262" xr:uid="{0B76F510-A8E4-418E-8CF0-B2C051EE5670}"/>
    <cellStyle name="Normal 2 2 4 10 4" xfId="7136" xr:uid="{952972F0-AA8F-4FD6-9075-AEDFDC373D4F}"/>
    <cellStyle name="Normal 2 2 4 10 5" xfId="7170" xr:uid="{5E33FCB4-3846-4A05-823D-9441E48A5FCB}"/>
    <cellStyle name="Normal 2 2 4 11" xfId="3546" xr:uid="{F0F0F592-1436-4796-8FD2-88A3324A241B}"/>
    <cellStyle name="Normal 2 2 4 11 2" xfId="5585" xr:uid="{0AC2C3D9-97A6-40DB-87F0-82E5DC556C2A}"/>
    <cellStyle name="Normal 2 2 4 11 2 2" xfId="9830" xr:uid="{B722E8D3-C6D0-4E62-B3A3-350B56F2D75A}"/>
    <cellStyle name="Normal 2 2 4 11 2 3" xfId="8830" xr:uid="{DBB31B74-9886-4257-8FD9-21FAAE723DB3}"/>
    <cellStyle name="Normal 2 2 4 11 3" xfId="9432" xr:uid="{EF269D24-0224-41FC-88C9-F5054C87A303}"/>
    <cellStyle name="Normal 2 2 4 11 4" xfId="7192" xr:uid="{31BF35D1-4E51-47AA-977D-F3453697B1B3}"/>
    <cellStyle name="Normal 2 2 4 11 5" xfId="5800" xr:uid="{E380F0FF-E052-4C35-A34F-4CA77F5A11CB}"/>
    <cellStyle name="Normal 2 2 4 12" xfId="3599" xr:uid="{2AA1F2CE-B2D6-4868-9462-20469791C404}"/>
    <cellStyle name="Normal 2 2 4 12 2" xfId="5606" xr:uid="{86085CF0-F619-4056-A078-E2CE784631A1}"/>
    <cellStyle name="Normal 2 2 4 12 2 2" xfId="9848" xr:uid="{3B3D2DBA-AE37-42AF-917F-66E11378619C}"/>
    <cellStyle name="Normal 2 2 4 12 2 3" xfId="8880" xr:uid="{A4A88734-D780-4371-8381-6133C1326962}"/>
    <cellStyle name="Normal 2 2 4 12 3" xfId="9735" xr:uid="{621E952C-6987-42C8-86A6-12E112F0B65C}"/>
    <cellStyle name="Normal 2 2 4 12 4" xfId="7241" xr:uid="{027A5A45-EB48-41F0-A203-03A91EB27C01}"/>
    <cellStyle name="Normal 2 2 4 12 5" xfId="10251" xr:uid="{99E99F47-02D3-4CE7-AD34-DCE920761426}"/>
    <cellStyle name="Normal 2 2 4 13" xfId="3693" xr:uid="{52C136FE-5AC7-438C-AD55-CE7FCCA55527}"/>
    <cellStyle name="Normal 2 2 4 13 2" xfId="5618" xr:uid="{76DD4AAB-D91D-4242-95FF-0E820ED73147}"/>
    <cellStyle name="Normal 2 2 4 13 2 2" xfId="9880" xr:uid="{26F9A2DD-2E09-475D-A31D-A191410DEAAD}"/>
    <cellStyle name="Normal 2 2 4 13 2 3" xfId="8953" xr:uid="{4F98433A-6F24-4704-B692-865C218DC959}"/>
    <cellStyle name="Normal 2 2 4 13 3" xfId="7441" xr:uid="{C02B13C7-E90F-493D-9499-D100208783F9}"/>
    <cellStyle name="Normal 2 2 4 13 4" xfId="7315" xr:uid="{9E5E639E-8262-4E06-941C-F51F59217960}"/>
    <cellStyle name="Normal 2 2 4 13 5" xfId="10036" xr:uid="{71AFF99D-FF96-41A3-8A45-8A1244660E59}"/>
    <cellStyle name="Normal 2 2 4 14" xfId="2498" xr:uid="{88443540-410F-41AF-9799-1F2482CB4D87}"/>
    <cellStyle name="Normal 2 2 4 14 2" xfId="5463" xr:uid="{A36D3217-840D-4CBF-88D5-616E19B4F601}"/>
    <cellStyle name="Normal 2 2 4 14 2 2" xfId="8426" xr:uid="{6FA9333A-3A2A-4DCA-8628-F708A02E1257}"/>
    <cellStyle name="Normal 2 2 4 14 3" xfId="9535" xr:uid="{7C6A7CF1-486D-4607-8B50-6581A0184BDD}"/>
    <cellStyle name="Normal 2 2 4 14 4" xfId="6711" xr:uid="{344DB9CA-6441-485D-BFBF-D52106442429}"/>
    <cellStyle name="Normal 2 2 4 14 5" xfId="5969" xr:uid="{01F6F6DA-66D0-4010-8EAF-CB4B65262BDF}"/>
    <cellStyle name="Normal 2 2 4 15" xfId="2375" xr:uid="{3FA775C2-E184-4088-B8F0-9C81E61DA2F4}"/>
    <cellStyle name="Normal 2 2 4 15 2" xfId="5391" xr:uid="{EA45E1CE-F8C1-49FA-BB0F-B6BC255B2E7B}"/>
    <cellStyle name="Normal 2 2 4 15 2 2" xfId="8348" xr:uid="{498A02D5-8710-48A7-85B7-F7D8CCFFB15A}"/>
    <cellStyle name="Normal 2 2 4 15 3" xfId="9172" xr:uid="{9BA31E46-1513-48A0-A9AD-132979F2D415}"/>
    <cellStyle name="Normal 2 2 4 15 4" xfId="6628" xr:uid="{D27BACBD-DF29-491E-BE59-E33E6839A6D2}"/>
    <cellStyle name="Normal 2 2 4 15 5" xfId="9150" xr:uid="{F1834246-EDB3-47B4-8C30-E430A66FAE46}"/>
    <cellStyle name="Normal 2 2 4 16" xfId="1379" xr:uid="{5FD56CD0-6EE8-494C-B243-72725C97436C}"/>
    <cellStyle name="Normal 2 2 4 16 2" xfId="4816" xr:uid="{A5137979-87C2-4B85-97FA-41A7D8EF5B96}"/>
    <cellStyle name="Normal 2 2 4 16 2 2" xfId="9023" xr:uid="{5419B2D6-30B4-49B1-904B-C5CDAEB6F0B9}"/>
    <cellStyle name="Normal 2 2 4 16 3" xfId="7456" xr:uid="{C9BDC3E7-F2B6-4665-9A8D-B570085ADD09}"/>
    <cellStyle name="Normal 2 2 4 16 4" xfId="10821" xr:uid="{6B723BCB-A35C-4F3D-8BDD-A7314415D465}"/>
    <cellStyle name="Normal 2 2 4 17" xfId="3797" xr:uid="{59BD85C6-2E7A-4563-AC6D-E57112B508FF}"/>
    <cellStyle name="Normal 2 2 4 17 2" xfId="9212" xr:uid="{5CA542C9-1F8D-4E68-A0BA-38A99759DF9F}"/>
    <cellStyle name="Normal 2 2 4 18" xfId="8705" xr:uid="{7FABF4A7-1506-4A60-9D9D-2AB1A0F58E17}"/>
    <cellStyle name="Normal 2 2 4 19" xfId="5744" xr:uid="{0332E5E8-047C-4C13-A07F-66B05F35CEED}"/>
    <cellStyle name="Normal 2 2 4 2" xfId="655" xr:uid="{908C442A-1C71-44AD-BB89-7775DFA3373F}"/>
    <cellStyle name="Normal 2 2 4 2 10" xfId="1509" xr:uid="{F6715D57-B0B5-4E3B-B259-CD134A8B40F7}"/>
    <cellStyle name="Normal 2 2 4 2 10 2" xfId="4885" xr:uid="{FB91AB1E-BB1A-4036-A62F-C7D15CD46D90}"/>
    <cellStyle name="Normal 2 2 4 2 10 2 2" xfId="8693" xr:uid="{003E801B-DF99-4924-B6EF-C8318007C9FA}"/>
    <cellStyle name="Normal 2 2 4 2 10 3" xfId="7585" xr:uid="{FDE66344-82A0-4F67-A86A-A8A826F161F8}"/>
    <cellStyle name="Normal 2 2 4 2 10 4" xfId="6778" xr:uid="{2DD07A47-C16B-4B5C-B916-A0C984896C61}"/>
    <cellStyle name="Normal 2 2 4 2 11" xfId="3802" xr:uid="{79DD2B45-E376-4DCE-A74F-F51C517C6F73}"/>
    <cellStyle name="Normal 2 2 4 2 11 2" xfId="9225" xr:uid="{CF372076-B713-49E6-BCC7-8FDF9B4156D1}"/>
    <cellStyle name="Normal 2 2 4 2 12" xfId="7889" xr:uid="{007361D9-77EF-4F18-9E61-69E7103C428F}"/>
    <cellStyle name="Normal 2 2 4 2 13" xfId="5890" xr:uid="{E50EBF3C-F757-4FD0-B839-DF0C9D57B525}"/>
    <cellStyle name="Normal 2 2 4 2 14" xfId="7133" xr:uid="{581D59AD-477F-4E67-848C-5BDBE4DA7DE6}"/>
    <cellStyle name="Normal 2 2 4 2 2" xfId="1025" xr:uid="{79E0357D-8159-439E-8762-BC7EBD55C4B7}"/>
    <cellStyle name="Normal 2 2 4 2 2 10" xfId="5997" xr:uid="{9917D1BD-5075-4D05-A5C3-6217F9F302FC}"/>
    <cellStyle name="Normal 2 2 4 2 2 11" xfId="6156" xr:uid="{64D4606B-1E75-44DC-AA0A-7ADADCFB3FDE}"/>
    <cellStyle name="Normal 2 2 4 2 2 2" xfId="1893" xr:uid="{B5AE4C38-7829-433E-A52A-BFD0B4787B95}"/>
    <cellStyle name="Normal 2 2 4 2 2 2 2" xfId="2236" xr:uid="{53A424B5-1650-465E-BCB8-13CF736A1140}"/>
    <cellStyle name="Normal 2 2 4 2 2 2 2 2" xfId="4560" xr:uid="{30C55B7D-C146-45FA-8D45-BA7FF78C6A58}"/>
    <cellStyle name="Normal 2 2 4 2 2 2 2 2 2" xfId="8238" xr:uid="{55ADA26B-6841-4E1C-9B6B-F88821DBDBFA}"/>
    <cellStyle name="Normal 2 2 4 2 2 2 2 2 3" xfId="11390" xr:uid="{61811395-CCBC-46A1-9660-86C0BFAB5CAC}"/>
    <cellStyle name="Normal 2 2 4 2 2 2 2 3" xfId="8647" xr:uid="{4B8AC295-0A1F-43B4-8446-50153392DFEF}"/>
    <cellStyle name="Normal 2 2 4 2 2 2 2 4" xfId="6506" xr:uid="{51C3C6CF-74A8-4DB3-8BFE-17AB90C406B0}"/>
    <cellStyle name="Normal 2 2 4 2 2 2 2 5" xfId="6155" xr:uid="{55C43B60-4028-4908-93AA-88A749F4B660}"/>
    <cellStyle name="Normal 2 2 4 2 2 2 3" xfId="3530" xr:uid="{E9F23086-D43C-4D34-BFFD-E17EFD74A5F3}"/>
    <cellStyle name="Normal 2 2 4 2 2 2 3 2" xfId="5581" xr:uid="{E2716D28-0781-46B4-8CE5-7635B0268570}"/>
    <cellStyle name="Normal 2 2 4 2 2 2 3 2 2" xfId="8815" xr:uid="{ED489D87-FEAE-4BC2-BA18-03F24158581D}"/>
    <cellStyle name="Normal 2 2 4 2 2 2 3 3" xfId="7177" xr:uid="{18B490B5-5448-43EC-A969-CCD620252096}"/>
    <cellStyle name="Normal 2 2 4 2 2 2 3 4" xfId="10197" xr:uid="{10007CE1-BBC3-4045-87A1-22899CABA6F1}"/>
    <cellStyle name="Normal 2 2 4 2 2 2 4" xfId="4076" xr:uid="{0B2D62FC-1A8F-4C77-B01D-F648B3462717}"/>
    <cellStyle name="Normal 2 2 4 2 2 2 4 2" xfId="7902" xr:uid="{3E25FA1F-4999-4D80-8E5F-40675AD2245D}"/>
    <cellStyle name="Normal 2 2 4 2 2 2 4 3" xfId="10988" xr:uid="{301AEAF3-7111-400C-8CA0-C7952B5D4E23}"/>
    <cellStyle name="Normal 2 2 4 2 2 2 5" xfId="9498" xr:uid="{F248BA2E-A9C9-4286-B507-4679DB213DE4}"/>
    <cellStyle name="Normal 2 2 4 2 2 2 6" xfId="6174" xr:uid="{6FC84B1C-2E4C-4B9A-B16E-092AC23BA0E1}"/>
    <cellStyle name="Normal 2 2 4 2 2 2 7" xfId="10425" xr:uid="{7000F4A6-960C-4EFC-A0C6-C5FAB8B47F25}"/>
    <cellStyle name="Normal 2 2 4 2 2 3" xfId="2359" xr:uid="{7EEBFFFD-3738-49ED-AB2B-D15A5C719121}"/>
    <cellStyle name="Normal 2 2 4 2 2 3 2" xfId="3579" xr:uid="{E276EC0F-879F-4F08-9141-2618DF146BA6}"/>
    <cellStyle name="Normal 2 2 4 2 2 3 2 2" xfId="4781" xr:uid="{EFDD7A0B-D534-40D3-82E0-501E87859766}"/>
    <cellStyle name="Normal 2 2 4 2 2 3 2 2 2" xfId="8863" xr:uid="{78FBE557-2C70-4426-85D7-C6FB2951CD1A}"/>
    <cellStyle name="Normal 2 2 4 2 2 3 2 2 3" xfId="11605" xr:uid="{B288F187-AA9A-405F-AD6F-9E429D7B7FF0}"/>
    <cellStyle name="Normal 2 2 4 2 2 3 2 3" xfId="9152" xr:uid="{3ED6760B-9515-4C20-BFB8-FDF8BEA1A47C}"/>
    <cellStyle name="Normal 2 2 4 2 2 3 2 4" xfId="7225" xr:uid="{D6EE8C73-7632-46DA-B04A-96486457309A}"/>
    <cellStyle name="Normal 2 2 4 2 2 3 2 5" xfId="10124" xr:uid="{E96C7217-A0D4-4492-84BB-FAD885E18A46}"/>
    <cellStyle name="Normal 2 2 4 2 2 3 3" xfId="4369" xr:uid="{C1882466-1963-4C1E-9039-DBB9E41FB33A}"/>
    <cellStyle name="Normal 2 2 4 2 2 3 3 2" xfId="8334" xr:uid="{42CB0C4F-F7CC-4F6C-9F38-C5090B956F6D}"/>
    <cellStyle name="Normal 2 2 4 2 2 3 3 3" xfId="11224" xr:uid="{4C30C4C6-4B7C-4D96-A9E0-80B71F511281}"/>
    <cellStyle name="Normal 2 2 4 2 2 3 4" xfId="9158" xr:uid="{43A89DD2-5088-41D4-BBDE-F49ECF470880}"/>
    <cellStyle name="Normal 2 2 4 2 2 3 5" xfId="6614" xr:uid="{7552BF48-2CAD-4004-B8B6-B04B191794CA}"/>
    <cellStyle name="Normal 2 2 4 2 2 3 6" xfId="5698" xr:uid="{3E17BFA2-F1FB-4506-9A0E-1FF85FDCCE68}"/>
    <cellStyle name="Normal 2 2 4 2 2 4" xfId="2074" xr:uid="{6D7BA2B2-4F0B-4A96-A65F-92E867DCBE2D}"/>
    <cellStyle name="Normal 2 2 4 2 2 4 2" xfId="3668" xr:uid="{193A2ABB-722D-429A-81FA-FFDBB1BEF1C2}"/>
    <cellStyle name="Normal 2 2 4 2 2 4 2 2" xfId="5616" xr:uid="{66631324-3ED0-45E9-86A6-218C6E53CBE0}"/>
    <cellStyle name="Normal 2 2 4 2 2 4 2 2 2" xfId="8935" xr:uid="{7BD534C9-0C32-49C3-B555-46D8F4DF7DA8}"/>
    <cellStyle name="Normal 2 2 4 2 2 4 2 3" xfId="7535" xr:uid="{F33AD182-81AA-4D41-9850-457DF9E4D720}"/>
    <cellStyle name="Normal 2 2 4 2 2 4 2 4" xfId="7298" xr:uid="{0906D19E-1EA8-48D9-8E3D-D769F7E3E5C8}"/>
    <cellStyle name="Normal 2 2 4 2 2 4 2 5" xfId="9994" xr:uid="{DA21EA2A-35C3-4627-AB43-88D773A7DDC8}"/>
    <cellStyle name="Normal 2 2 4 2 2 4 3" xfId="4424" xr:uid="{7D46D6FF-B816-4E42-90F6-239FFFAC4031}"/>
    <cellStyle name="Normal 2 2 4 2 2 4 3 2" xfId="8082" xr:uid="{8A509203-6E9B-4F8D-8AF5-C7696AE14AEA}"/>
    <cellStyle name="Normal 2 2 4 2 2 4 3 3" xfId="11260" xr:uid="{40B091F7-F0E9-4033-AB85-EB156BB785EE}"/>
    <cellStyle name="Normal 2 2 4 2 2 4 4" xfId="9466" xr:uid="{180DCD33-D1F2-49DD-A295-BD418C559BF7}"/>
    <cellStyle name="Normal 2 2 4 2 2 4 5" xfId="6352" xr:uid="{9CD206E4-88C4-4D4E-879F-A272E15616EB}"/>
    <cellStyle name="Normal 2 2 4 2 2 4 6" xfId="10076" xr:uid="{2FB15496-A870-47FC-A75D-CA06245B052D}"/>
    <cellStyle name="Normal 2 2 4 2 2 5" xfId="3750" xr:uid="{609609BA-32EE-40A8-8EF9-53101940BEC0}"/>
    <cellStyle name="Normal 2 2 4 2 2 5 2" xfId="5643" xr:uid="{B12E9612-031F-4734-87BC-830FC10115DF}"/>
    <cellStyle name="Normal 2 2 4 2 2 5 2 2" xfId="9916" xr:uid="{475A211C-9459-4925-91A3-B0F7E7F29E10}"/>
    <cellStyle name="Normal 2 2 4 2 2 5 2 3" xfId="9008" xr:uid="{F5679F75-6C5F-470C-8CDF-7BF711F7A84E}"/>
    <cellStyle name="Normal 2 2 4 2 2 5 3" xfId="9628" xr:uid="{EE1D2735-AA59-431E-B70E-EAF56CB4370C}"/>
    <cellStyle name="Normal 2 2 4 2 2 5 4" xfId="7370" xr:uid="{8EBE589A-CE18-4677-A935-CDC311715187}"/>
    <cellStyle name="Normal 2 2 4 2 2 5 5" xfId="10291" xr:uid="{FBC0E3BC-007E-4B19-A0B4-A485537173BB}"/>
    <cellStyle name="Normal 2 2 4 2 2 6" xfId="3425" xr:uid="{5DC16795-53EB-4D5E-AE76-5496BF0309E7}"/>
    <cellStyle name="Normal 2 2 4 2 2 6 2" xfId="5552" xr:uid="{E7A33D4E-C7B8-4822-AB0A-D27B259A0DB6}"/>
    <cellStyle name="Normal 2 2 4 2 2 6 2 2" xfId="8753" xr:uid="{E757C4D9-D6DF-439D-B888-57D317D2307B}"/>
    <cellStyle name="Normal 2 2 4 2 2 6 3" xfId="9650" xr:uid="{C2857D1F-900A-4B49-88A0-37973471F6A3}"/>
    <cellStyle name="Normal 2 2 4 2 2 6 4" xfId="7111" xr:uid="{32077075-5AE3-4FEC-8CA2-A84F34858354}"/>
    <cellStyle name="Normal 2 2 4 2 2 6 5" xfId="6836" xr:uid="{B9FF818F-B047-4C9F-AEEB-12ABEF45E861}"/>
    <cellStyle name="Normal 2 2 4 2 2 7" xfId="2469" xr:uid="{4DD30224-161A-4BEA-8707-DF8DCBEBB533}"/>
    <cellStyle name="Normal 2 2 4 2 2 7 2" xfId="5443" xr:uid="{F1FCE270-BC64-4BE7-B0DE-2438031F7D16}"/>
    <cellStyle name="Normal 2 2 4 2 2 7 2 2" xfId="8407" xr:uid="{73638E3A-13F1-4C1A-9D67-CAF8A6DEBE00}"/>
    <cellStyle name="Normal 2 2 4 2 2 7 3" xfId="9641" xr:uid="{91434AD2-51F3-463D-BCB0-48A992A6181F}"/>
    <cellStyle name="Normal 2 2 4 2 2 7 4" xfId="6692" xr:uid="{47FC48A1-FE1E-4AC6-8480-580DF8166F87}"/>
    <cellStyle name="Normal 2 2 4 2 2 7 5" xfId="6741" xr:uid="{3166F8F8-11D4-4B82-B423-6883C605A0D9}"/>
    <cellStyle name="Normal 2 2 4 2 2 8" xfId="1666" xr:uid="{098995EE-BD3A-4A64-AE83-C843E6435FB3}"/>
    <cellStyle name="Normal 2 2 4 2 2 8 2" xfId="4969" xr:uid="{228B1622-4483-4694-99F5-26200C688BA3}"/>
    <cellStyle name="Normal 2 2 4 2 2 8 2 2" xfId="7426" xr:uid="{9AF4BAAC-C2E2-45F1-8673-09D470D8D86B}"/>
    <cellStyle name="Normal 2 2 4 2 2 8 3" xfId="7696" xr:uid="{53EECB3F-2496-43B1-BEF4-07432EC65AF9}"/>
    <cellStyle name="Normal 2 2 4 2 2 8 4" xfId="10392" xr:uid="{FF8EDD1F-A890-4DB6-A35D-D272E1584ACA}"/>
    <cellStyle name="Normal 2 2 4 2 2 9" xfId="3812" xr:uid="{E00AB4B3-8A35-42EB-A88C-30178F15B249}"/>
    <cellStyle name="Normal 2 2 4 2 2 9 2" xfId="9610" xr:uid="{5F67FA5B-1BDD-4686-9A63-8A9ACEF7DCEB}"/>
    <cellStyle name="Normal 2 2 4 2 3" xfId="1272" xr:uid="{0838CABD-6D5E-4C1D-813B-DDF8E8F479D8}"/>
    <cellStyle name="Normal 2 2 4 2 3 2" xfId="2141" xr:uid="{FB72F237-E361-46FE-96DF-718DAA8314DC}"/>
    <cellStyle name="Normal 2 2 4 2 3 2 2" xfId="4581" xr:uid="{277A848D-C4A2-432A-9D4D-F462B1778A6C}"/>
    <cellStyle name="Normal 2 2 4 2 3 2 2 2" xfId="8148" xr:uid="{AF1CB756-644B-461C-932B-F411508FA8B1}"/>
    <cellStyle name="Normal 2 2 4 2 3 2 2 3" xfId="11411" xr:uid="{EB3A0CF6-02F6-4048-9DFF-83211B9A9CA1}"/>
    <cellStyle name="Normal 2 2 4 2 3 2 3" xfId="4100" xr:uid="{60609EF6-0B03-4498-BB96-A868588145B4}"/>
    <cellStyle name="Normal 2 2 4 2 3 2 3 2" xfId="9626" xr:uid="{EE51D385-FE67-47B9-A251-0CEE50778C21}"/>
    <cellStyle name="Normal 2 2 4 2 3 2 3 3" xfId="11012" xr:uid="{8D9B248F-A95D-4707-BA28-8793E07CB341}"/>
    <cellStyle name="Normal 2 2 4 2 3 2 4" xfId="6417" xr:uid="{5DEE89CA-05BE-483D-99AA-1469ACB52AE2}"/>
    <cellStyle name="Normal 2 2 4 2 3 2 5" xfId="9970" xr:uid="{06099742-AD08-4C31-B65E-7D387812AB36}"/>
    <cellStyle name="Normal 2 2 4 2 3 3" xfId="3129" xr:uid="{4B144010-72FD-450B-A1F3-E40F0C045E45}"/>
    <cellStyle name="Normal 2 2 4 2 3 3 2" xfId="4448" xr:uid="{2155C5FF-D15A-4BD7-88A5-2DAD2DED6152}"/>
    <cellStyle name="Normal 2 2 4 2 3 3 2 2" xfId="8668" xr:uid="{844A7333-9246-4900-99FB-D49B84AC46A4}"/>
    <cellStyle name="Normal 2 2 4 2 3 3 2 3" xfId="11280" xr:uid="{53AC7C7C-9029-4ECA-9719-D33D3314622F}"/>
    <cellStyle name="Normal 2 2 4 2 3 3 3" xfId="7020" xr:uid="{F607DAAE-397B-44C1-B9BF-E3994988340D}"/>
    <cellStyle name="Normal 2 2 4 2 3 3 4" xfId="10221" xr:uid="{05E7F688-6EF4-401C-AA7A-7341FA3F016E}"/>
    <cellStyle name="Normal 2 2 4 2 3 4" xfId="1738" xr:uid="{CF877798-5FC3-4978-A611-C919DAACBED6}"/>
    <cellStyle name="Normal 2 2 4 2 3 4 2" xfId="5031" xr:uid="{CBEA0D22-027C-4CBC-80FE-ACF4681D6EF4}"/>
    <cellStyle name="Normal 2 2 4 2 3 4 2 2" xfId="11680" xr:uid="{CFFB5563-79DE-44FE-8F2E-B7644C57DAC6}"/>
    <cellStyle name="Normal 2 2 4 2 3 4 3" xfId="7766" xr:uid="{BF6A1F14-8039-42B6-AA74-69B50B47DAFC}"/>
    <cellStyle name="Normal 2 2 4 2 3 4 4" xfId="10331" xr:uid="{836F90D9-14BE-4D88-A935-E621BBDB0380}"/>
    <cellStyle name="Normal 2 2 4 2 3 5" xfId="3833" xr:uid="{9F2FD1AA-A8E6-49E5-B27D-7C2ADD8DEBA3}"/>
    <cellStyle name="Normal 2 2 4 2 3 5 2" xfId="9404" xr:uid="{D178FA22-8FEF-4D62-B6E6-E3BA7FD6F6C7}"/>
    <cellStyle name="Normal 2 2 4 2 3 6" xfId="6067" xr:uid="{B52B23FB-538D-4FC5-B7CF-C898752AAE47}"/>
    <cellStyle name="Normal 2 2 4 2 3 7" xfId="10253" xr:uid="{2D3FEE0A-487E-4323-B9C0-9FD8DBFD4675}"/>
    <cellStyle name="Normal 2 2 4 2 4" xfId="1926" xr:uid="{6B4ABC0E-FFF3-40AA-A80F-BBC05CB03EC8}"/>
    <cellStyle name="Normal 2 2 4 2 4 2" xfId="2266" xr:uid="{F414DE61-2242-4D48-84FD-74D54A524FB5}"/>
    <cellStyle name="Normal 2 2 4 2 4 2 2" xfId="4662" xr:uid="{0FBF16C9-34B5-4EFD-BA6A-A6B31FB0AC0A}"/>
    <cellStyle name="Normal 2 2 4 2 4 2 2 2" xfId="8267" xr:uid="{50618FD0-6740-44AC-9B1D-FAF8DDE98939}"/>
    <cellStyle name="Normal 2 2 4 2 4 2 2 3" xfId="11492" xr:uid="{1401BE09-9126-4A54-A72A-6493453F8EEA}"/>
    <cellStyle name="Normal 2 2 4 2 4 2 3" xfId="4181" xr:uid="{0693A6D7-9940-4864-AF9C-76727C8FCC75}"/>
    <cellStyle name="Normal 2 2 4 2 4 2 3 2" xfId="8498" xr:uid="{282F325B-D8CC-4EA6-AA84-2F5DE7B6DD4E}"/>
    <cellStyle name="Normal 2 2 4 2 4 2 3 3" xfId="11093" xr:uid="{5B53DD30-2621-4C3A-80AD-5A981226C5C6}"/>
    <cellStyle name="Normal 2 2 4 2 4 2 4" xfId="6535" xr:uid="{3C92B770-D3EE-4B0E-9A95-4792750589AB}"/>
    <cellStyle name="Normal 2 2 4 2 4 2 5" xfId="6752" xr:uid="{86F79238-1483-4004-9E67-64846FAAA6FE}"/>
    <cellStyle name="Normal 2 2 4 2 4 3" xfId="3495" xr:uid="{1104EB0D-3DC2-4512-B61A-7109E248A8F8}"/>
    <cellStyle name="Normal 2 2 4 2 4 3 2" xfId="4529" xr:uid="{5C1CB5D3-85C2-4105-916B-284D2438101E}"/>
    <cellStyle name="Normal 2 2 4 2 4 3 2 2" xfId="8786" xr:uid="{10CDB033-5FC2-498A-8DEE-3FBB70BF5A7A}"/>
    <cellStyle name="Normal 2 2 4 2 4 3 2 3" xfId="11360" xr:uid="{02DC6C0C-1AD3-4A9E-B1A0-770BFF128381}"/>
    <cellStyle name="Normal 2 2 4 2 4 3 3" xfId="7147" xr:uid="{CDB12A1D-348D-44BE-94BC-CB2D866FCB56}"/>
    <cellStyle name="Normal 2 2 4 2 4 3 4" xfId="10543" xr:uid="{1D7736B1-EA83-4D49-B0C6-62A835D58CF2}"/>
    <cellStyle name="Normal 2 2 4 2 4 4" xfId="3985" xr:uid="{032088F2-8BA5-4C0D-A8C4-B8673C9DC235}"/>
    <cellStyle name="Normal 2 2 4 2 4 4 2" xfId="7933" xr:uid="{F105F86B-FA74-457B-9EDD-D72E3F5906B0}"/>
    <cellStyle name="Normal 2 2 4 2 4 4 3" xfId="10949" xr:uid="{1ACEBC5D-9AE7-4B58-9EED-3F0915129C06}"/>
    <cellStyle name="Normal 2 2 4 2 4 5" xfId="7498" xr:uid="{4D7DD146-049D-478A-9DB0-D6F8421192BA}"/>
    <cellStyle name="Normal 2 2 4 2 4 6" xfId="6204" xr:uid="{5D6ED9BA-5A58-4EA0-91DA-B8148E01046F}"/>
    <cellStyle name="Normal 2 2 4 2 4 7" xfId="6719" xr:uid="{3F133804-13F2-4D1F-88B8-E60435EA68F0}"/>
    <cellStyle name="Normal 2 2 4 2 5" xfId="2292" xr:uid="{64352EC0-E4A6-46D0-A26E-3349835B7AC8}"/>
    <cellStyle name="Normal 2 2 4 2 5 2" xfId="3553" xr:uid="{8A069975-D7ED-4599-95C2-5AE22DBC225C}"/>
    <cellStyle name="Normal 2 2 4 2 5 2 2" xfId="4550" xr:uid="{9F9097DB-C7F6-455D-B759-E7E33FFAC45E}"/>
    <cellStyle name="Normal 2 2 4 2 5 2 2 2" xfId="8837" xr:uid="{CFDFA3E4-FE12-45DF-9F3C-A15298EC336A}"/>
    <cellStyle name="Normal 2 2 4 2 5 2 2 3" xfId="11380" xr:uid="{2F180FA5-3E98-4736-BC41-80B074E1442A}"/>
    <cellStyle name="Normal 2 2 4 2 5 2 3" xfId="9738" xr:uid="{EF9085AE-1E30-4511-98E0-DC90718EF45C}"/>
    <cellStyle name="Normal 2 2 4 2 5 2 4" xfId="7199" xr:uid="{3903AA0E-262F-42C2-B988-8D5A2A678B0B}"/>
    <cellStyle name="Normal 2 2 4 2 5 2 5" xfId="10567" xr:uid="{4D9DDD91-5161-4204-91FD-83B9B8EC60B0}"/>
    <cellStyle name="Normal 2 2 4 2 5 3" xfId="4066" xr:uid="{7D6D1BF4-3E85-4DD0-9641-FE49DBE5F08D}"/>
    <cellStyle name="Normal 2 2 4 2 5 3 2" xfId="8293" xr:uid="{B3CE5802-38CF-4EB3-B3FB-47D620997FCD}"/>
    <cellStyle name="Normal 2 2 4 2 5 3 3" xfId="10978" xr:uid="{84C88BD2-24B6-4A2A-8DD0-60B0A68730F2}"/>
    <cellStyle name="Normal 2 2 4 2 5 4" xfId="9491" xr:uid="{30E61740-C5C7-48DE-B7B8-606DF69A8E59}"/>
    <cellStyle name="Normal 2 2 4 2 5 5" xfId="6561" xr:uid="{51E5DF79-6837-424B-8317-BC2EF7006510}"/>
    <cellStyle name="Normal 2 2 4 2 5 6" xfId="10709" xr:uid="{6878BCF0-77B5-4E07-8516-D8946FD96DD3}"/>
    <cellStyle name="Normal 2 2 4 2 6" xfId="1992" xr:uid="{DF475244-ED38-4011-A8F1-1510D8C77E33}"/>
    <cellStyle name="Normal 2 2 4 2 6 2" xfId="3620" xr:uid="{869BC991-B366-4824-AF6D-4FAD8853901E}"/>
    <cellStyle name="Normal 2 2 4 2 6 2 2" xfId="4694" xr:uid="{61E290B2-64F2-4555-9E21-98B2978E50DC}"/>
    <cellStyle name="Normal 2 2 4 2 6 2 2 2" xfId="8895" xr:uid="{66B0355B-E741-4505-B4C5-031E6D230B48}"/>
    <cellStyle name="Normal 2 2 4 2 6 2 2 3" xfId="11524" xr:uid="{A20566B0-F34B-44DD-B662-1162C7206572}"/>
    <cellStyle name="Normal 2 2 4 2 6 2 3" xfId="7702" xr:uid="{66AAFF0D-84FA-4192-AB95-CB779097F782}"/>
    <cellStyle name="Normal 2 2 4 2 6 2 4" xfId="7254" xr:uid="{D304F2D9-FD8D-4545-B29D-97F0322AEF4A}"/>
    <cellStyle name="Normal 2 2 4 2 6 2 5" xfId="6806" xr:uid="{EA14E985-F63D-462D-AA14-4925668E5CEB}"/>
    <cellStyle name="Normal 2 2 4 2 6 3" xfId="4241" xr:uid="{87CF01EA-34E4-4091-92D1-384C5F568F69}"/>
    <cellStyle name="Normal 2 2 4 2 6 3 2" xfId="7999" xr:uid="{75A1CC96-46AB-46B2-8FED-26041F6A25D2}"/>
    <cellStyle name="Normal 2 2 4 2 6 3 3" xfId="11129" xr:uid="{0FC26A0E-43F8-44AB-8FDC-16BC49EB6C05}"/>
    <cellStyle name="Normal 2 2 4 2 6 4" xfId="9771" xr:uid="{CBD86F6B-BE0F-47F4-BFB9-94E3AA0AC875}"/>
    <cellStyle name="Normal 2 2 4 2 6 5" xfId="6269" xr:uid="{1519F403-21F9-4618-8428-5AEF172F5F75}"/>
    <cellStyle name="Normal 2 2 4 2 6 6" xfId="10754" xr:uid="{FCC26AC6-92BB-4DD3-AA36-94729D37EBF9}"/>
    <cellStyle name="Normal 2 2 4 2 7" xfId="3710" xr:uid="{AFF6672E-DAB8-4B47-BFB3-2558C59873AC}"/>
    <cellStyle name="Normal 2 2 4 2 7 2" xfId="4737" xr:uid="{4096B375-9A78-4E05-83D5-9A05618D0448}"/>
    <cellStyle name="Normal 2 2 4 2 7 2 2" xfId="9890" xr:uid="{6791B5EB-09FE-4056-88C4-FB2A5D9B25A7}"/>
    <cellStyle name="Normal 2 2 4 2 7 2 3" xfId="8968" xr:uid="{34F01068-B34E-4029-8FD0-442E83DAB90E}"/>
    <cellStyle name="Normal 2 2 4 2 7 2 4" xfId="11562" xr:uid="{DDA611F4-139A-49A5-A9C0-BF6E77E3B703}"/>
    <cellStyle name="Normal 2 2 4 2 7 3" xfId="4311" xr:uid="{10D03BB8-A23B-4AAA-844E-6FC9FB1BBDBD}"/>
    <cellStyle name="Normal 2 2 4 2 7 3 2" xfId="9515" xr:uid="{7E965423-B25B-44CA-99EA-6CA112D56FFD}"/>
    <cellStyle name="Normal 2 2 4 2 7 3 3" xfId="11175" xr:uid="{F6004CD9-FF3A-40C6-AE3F-165522EB08EA}"/>
    <cellStyle name="Normal 2 2 4 2 7 4" xfId="7330" xr:uid="{51A9568B-7B12-44B1-80DF-7E3B507199E5}"/>
    <cellStyle name="Normal 2 2 4 2 7 5" xfId="6788" xr:uid="{7103FB31-F999-494B-B28F-C7130F50BDF1}"/>
    <cellStyle name="Normal 2 2 4 2 8" xfId="2543" xr:uid="{F12D31DF-59CB-4538-BD16-F3DD10B3514D}"/>
    <cellStyle name="Normal 2 2 4 2 8 2" xfId="4414" xr:uid="{0AFF8F68-0209-41C6-92EF-B94748EBFA0B}"/>
    <cellStyle name="Normal 2 2 4 2 8 2 2" xfId="8464" xr:uid="{985152A9-39E7-4DD4-96B4-39204466AC8A}"/>
    <cellStyle name="Normal 2 2 4 2 8 2 3" xfId="11250" xr:uid="{9C5D74B5-2736-49DB-9185-6E1C694AAB4C}"/>
    <cellStyle name="Normal 2 2 4 2 8 3" xfId="8689" xr:uid="{49527A17-2CE4-430F-B25D-84C1C8727BF7}"/>
    <cellStyle name="Normal 2 2 4 2 8 4" xfId="6751" xr:uid="{22DFBFE5-A626-465C-931C-A041DA30B9A8}"/>
    <cellStyle name="Normal 2 2 4 2 8 5" xfId="10097" xr:uid="{04E5922F-A3D5-44C5-A23D-8033465645DF}"/>
    <cellStyle name="Normal 2 2 4 2 9" xfId="2428" xr:uid="{60C1EE9F-07F9-4960-BDA3-FA024B71FD64}"/>
    <cellStyle name="Normal 2 2 4 2 9 2" xfId="5404" xr:uid="{5861C60B-C895-4EFF-A423-D8D95FB2073B}"/>
    <cellStyle name="Normal 2 2 4 2 9 2 2" xfId="8366" xr:uid="{FFA0A0C3-D885-487F-AB07-B14DD55260BD}"/>
    <cellStyle name="Normal 2 2 4 2 9 3" xfId="8588" xr:uid="{7A82723D-F5BC-48AE-AF68-6E71F030A88D}"/>
    <cellStyle name="Normal 2 2 4 2 9 4" xfId="6651" xr:uid="{78013794-9E60-4225-80B7-AD9EAB450060}"/>
    <cellStyle name="Normal 2 2 4 2 9 5" xfId="10692" xr:uid="{0C720E0B-C393-44F0-ABD0-B5F1238F4765}"/>
    <cellStyle name="Normal 2 2 4 20" xfId="5991" xr:uid="{0830D760-BC0D-471F-B53A-FA6213377B05}"/>
    <cellStyle name="Normal 2 2 4 3" xfId="705" xr:uid="{84D4989F-9D80-4EA6-974C-19E3BFCF0DA7}"/>
    <cellStyle name="Normal 2 2 4 3 10" xfId="3806" xr:uid="{C4232EA6-28A7-493E-990D-AEFA5BEA6B75}"/>
    <cellStyle name="Normal 2 2 4 3 10 2" xfId="9129" xr:uid="{5892A8C2-1E2E-468A-B472-0EE5511CA711}"/>
    <cellStyle name="Normal 2 2 4 3 11" xfId="5926" xr:uid="{99E892E2-EF2C-44FD-AA50-98DFE579EA89}"/>
    <cellStyle name="Normal 2 2 4 3 12" xfId="6772" xr:uid="{97777878-BC55-41C3-8083-1C60486C6B2A}"/>
    <cellStyle name="Normal 2 2 4 3 2" xfId="1300" xr:uid="{01F55A11-39DD-43EA-AEEF-FD8EECC1AE94}"/>
    <cellStyle name="Normal 2 2 4 3 2 2" xfId="2177" xr:uid="{8AF8268F-DA6C-4C6C-8BBD-0881AC8087F1}"/>
    <cellStyle name="Normal 2 2 4 3 2 2 2" xfId="4594" xr:uid="{18B8E788-E22B-4933-BEDB-79F0A41C47AE}"/>
    <cellStyle name="Normal 2 2 4 3 2 2 2 2" xfId="8184" xr:uid="{F2E6DA91-574D-4D79-8BD6-1E19EDEDA9A2}"/>
    <cellStyle name="Normal 2 2 4 3 2 2 2 3" xfId="11424" xr:uid="{6B377278-0B7D-48F4-AAB2-CDF4E4ED2B30}"/>
    <cellStyle name="Normal 2 2 4 3 2 2 3" xfId="4113" xr:uid="{17E7BDBA-13AF-4814-B53D-BD7B9759D7B3}"/>
    <cellStyle name="Normal 2 2 4 3 2 2 3 2" xfId="7482" xr:uid="{49AB51C5-F80A-40D0-9502-D53BCE598A78}"/>
    <cellStyle name="Normal 2 2 4 3 2 2 3 3" xfId="11025" xr:uid="{2678F105-51E5-4F98-BACC-B2767380E1A3}"/>
    <cellStyle name="Normal 2 2 4 3 2 2 4" xfId="6453" xr:uid="{C78D28FC-5981-4D61-A4D0-24DD806FC1F7}"/>
    <cellStyle name="Normal 2 2 4 3 2 2 5" xfId="10551" xr:uid="{67777E0C-2382-41E7-9FF7-8167A4CE0728}"/>
    <cellStyle name="Normal 2 2 4 3 2 3" xfId="3146" xr:uid="{778687F4-F313-46AA-85A7-073EA8942144}"/>
    <cellStyle name="Normal 2 2 4 3 2 3 2" xfId="4461" xr:uid="{D0811E12-E107-4066-A168-90C918919D99}"/>
    <cellStyle name="Normal 2 2 4 3 2 3 2 2" xfId="8678" xr:uid="{24021DE3-8909-4030-94F3-522ACBF798C3}"/>
    <cellStyle name="Normal 2 2 4 3 2 3 2 3" xfId="11293" xr:uid="{209DF7AA-A31B-4AD6-A335-8A488107BEE3}"/>
    <cellStyle name="Normal 2 2 4 3 2 3 3" xfId="7030" xr:uid="{8C9BCA24-2127-4ABF-82FB-273837BB12AC}"/>
    <cellStyle name="Normal 2 2 4 3 2 3 4" xfId="6860" xr:uid="{F09ED774-551A-477A-B6CA-DCCEF64821B4}"/>
    <cellStyle name="Normal 2 2 4 3 2 4" xfId="1774" xr:uid="{C0BE1914-1678-4479-8FA9-4C589EB9B9C1}"/>
    <cellStyle name="Normal 2 2 4 3 2 4 2" xfId="5064" xr:uid="{8BFCA6E9-6FDA-4A90-8CFC-EE96E7C140D3}"/>
    <cellStyle name="Normal 2 2 4 3 2 4 2 2" xfId="11684" xr:uid="{04F2F567-1B99-4F74-85E1-5C84579DD38A}"/>
    <cellStyle name="Normal 2 2 4 3 2 4 3" xfId="7802" xr:uid="{F79C0CF8-63D8-4047-93F2-9BD0AED8C7E5}"/>
    <cellStyle name="Normal 2 2 4 3 2 4 4" xfId="6941" xr:uid="{968BD7E9-DCDD-45C1-B979-5CBC47313E45}"/>
    <cellStyle name="Normal 2 2 4 3 2 5" xfId="3846" xr:uid="{52668B60-D1AD-493D-8842-5D092226148E}"/>
    <cellStyle name="Normal 2 2 4 3 2 5 2" xfId="8738" xr:uid="{25C42B8C-2912-4ABA-939C-39CDFCE8BF26}"/>
    <cellStyle name="Normal 2 2 4 3 2 6" xfId="6103" xr:uid="{C12F1709-5CE4-40AF-B455-3961EE351902}"/>
    <cellStyle name="Normal 2 2 4 3 2 7" xfId="6575" xr:uid="{236FECE2-8C5D-4C03-A95B-C15FB9AF32FA}"/>
    <cellStyle name="Normal 2 2 4 3 3" xfId="2339" xr:uid="{D2D0D085-0BEC-4C27-86C8-7C6BD1372AEE}"/>
    <cellStyle name="Normal 2 2 4 3 3 2" xfId="3510" xr:uid="{D6504744-FC95-4A79-9C7E-C7CD9294BDCE}"/>
    <cellStyle name="Normal 2 2 4 3 3 2 2" xfId="4554" xr:uid="{864A53EB-5A98-446C-A620-A4203A205EE9}"/>
    <cellStyle name="Normal 2 2 4 3 3 2 2 2" xfId="8797" xr:uid="{D0CB826F-52BC-4398-AFD6-D5F54FE89241}"/>
    <cellStyle name="Normal 2 2 4 3 3 2 2 3" xfId="11384" xr:uid="{399058FA-8C90-46CC-B33C-3653628C0195}"/>
    <cellStyle name="Normal 2 2 4 3 3 2 3" xfId="9693" xr:uid="{B7DDD2FB-7F8F-4ED6-BDE5-763BE2CA17FD}"/>
    <cellStyle name="Normal 2 2 4 3 3 2 4" xfId="7159" xr:uid="{CD1312BA-C656-40F6-834E-E6AAED62CA6B}"/>
    <cellStyle name="Normal 2 2 4 3 3 2 5" xfId="10611" xr:uid="{2544C573-2F2F-41AF-A3BD-26587FC2C835}"/>
    <cellStyle name="Normal 2 2 4 3 3 3" xfId="4070" xr:uid="{7C409F7B-E797-4FC5-B9A5-6B65CE4F7EB7}"/>
    <cellStyle name="Normal 2 2 4 3 3 3 2" xfId="8321" xr:uid="{C518DF50-F06D-401A-A87E-9DD056A607D2}"/>
    <cellStyle name="Normal 2 2 4 3 3 3 3" xfId="10982" xr:uid="{89BDF2D4-581C-4273-882E-FC12078A1856}"/>
    <cellStyle name="Normal 2 2 4 3 3 4" xfId="9580" xr:uid="{7AE99BA9-AEC1-448E-9A04-546E6018D0E7}"/>
    <cellStyle name="Normal 2 2 4 3 3 5" xfId="6598" xr:uid="{910BBC35-DA97-4AC3-A2C2-956A40C9569C}"/>
    <cellStyle name="Normal 2 2 4 3 3 6" xfId="10706" xr:uid="{E90FC5CC-F93A-4C2A-872E-20C3592DA3C1}"/>
    <cellStyle name="Normal 2 2 4 3 4" xfId="2028" xr:uid="{780F00AD-ACAF-4C4C-8CAA-352310F872EE}"/>
    <cellStyle name="Normal 2 2 4 3 4 2" xfId="3562" xr:uid="{3C9954ED-41A4-49E7-A689-818B32504E84}"/>
    <cellStyle name="Normal 2 2 4 3 4 2 2" xfId="4769" xr:uid="{7F87D381-7857-4AAF-BDF5-91404EE399C7}"/>
    <cellStyle name="Normal 2 2 4 3 4 2 2 2" xfId="8846" xr:uid="{CC98AF7E-C6D9-45C8-B126-3AE7B877FC28}"/>
    <cellStyle name="Normal 2 2 4 3 4 2 2 3" xfId="11593" xr:uid="{BB35BBD3-2BC8-43B6-8BA5-9A008E0F369D}"/>
    <cellStyle name="Normal 2 2 4 3 4 2 3" xfId="9594" xr:uid="{40F36BCB-788E-4297-A0C9-6EEA9CB6F04D}"/>
    <cellStyle name="Normal 2 2 4 3 4 2 4" xfId="7208" xr:uid="{94EB2CA7-FE5D-4144-B3B7-3DD2C3023F23}"/>
    <cellStyle name="Normal 2 2 4 3 4 2 5" xfId="10179" xr:uid="{C592E024-5394-4BCC-A399-627FD6959B73}"/>
    <cellStyle name="Normal 2 2 4 3 4 3" xfId="4354" xr:uid="{04E8B802-6955-43E2-8777-FEEBF0C0496D}"/>
    <cellStyle name="Normal 2 2 4 3 4 3 2" xfId="8035" xr:uid="{6175F6CA-AE54-4D7D-B456-36C86D4301A8}"/>
    <cellStyle name="Normal 2 2 4 3 4 3 3" xfId="11211" xr:uid="{CAEFB059-A905-4A54-BDEE-44C3D18308A0}"/>
    <cellStyle name="Normal 2 2 4 3 4 4" xfId="9604" xr:uid="{4909461F-065E-4697-9753-33B2184ED508}"/>
    <cellStyle name="Normal 2 2 4 3 4 5" xfId="6305" xr:uid="{AE956833-8150-40A9-9D9D-9C254A6959C8}"/>
    <cellStyle name="Normal 2 2 4 3 4 6" xfId="5844" xr:uid="{D61D1B10-5842-4929-A4B5-DCFE25233903}"/>
    <cellStyle name="Normal 2 2 4 3 5" xfId="3655" xr:uid="{D1762CD5-08DC-4F74-9A99-0CCBE34F75F8}"/>
    <cellStyle name="Normal 2 2 4 3 5 2" xfId="4418" xr:uid="{BA8B7703-2D38-4229-B622-51D21C74B744}"/>
    <cellStyle name="Normal 2 2 4 3 5 2 2" xfId="9864" xr:uid="{F19AFA8E-E1F6-46E5-92A9-B4D057081813}"/>
    <cellStyle name="Normal 2 2 4 3 5 2 3" xfId="8922" xr:uid="{946D73E1-52A7-4CE3-8E12-1ECC1F3EEF60}"/>
    <cellStyle name="Normal 2 2 4 3 5 2 4" xfId="11254" xr:uid="{560EBF6F-AB6E-4AE0-A05C-C1C6846C38D1}"/>
    <cellStyle name="Normal 2 2 4 3 5 3" xfId="9586" xr:uid="{29ABB13D-96C1-4BE2-A27B-32EF6EA6D93E}"/>
    <cellStyle name="Normal 2 2 4 3 5 4" xfId="7285" xr:uid="{EA8183BB-C663-459C-A544-32ED1501C052}"/>
    <cellStyle name="Normal 2 2 4 3 5 5" xfId="10715" xr:uid="{DD5BF4A1-98E0-47C8-A65A-122DC7023E9B}"/>
    <cellStyle name="Normal 2 2 4 3 6" xfId="3737" xr:uid="{4B817172-C0DB-4B57-BE20-F00C1B2D280A}"/>
    <cellStyle name="Normal 2 2 4 3 6 2" xfId="5635" xr:uid="{51667D48-9616-4BCC-A779-DC06D0A62E55}"/>
    <cellStyle name="Normal 2 2 4 3 6 2 2" xfId="9907" xr:uid="{B4C991F5-E8F7-4BD6-8CE0-B289237D9F33}"/>
    <cellStyle name="Normal 2 2 4 3 6 2 3" xfId="8995" xr:uid="{146A14EE-1BD9-4916-8E62-400D20D7A575}"/>
    <cellStyle name="Normal 2 2 4 3 6 3" xfId="7415" xr:uid="{BC46F010-5524-49F0-96AA-54E61856DBFE}"/>
    <cellStyle name="Normal 2 2 4 3 6 4" xfId="7357" xr:uid="{50507DEB-AE45-4827-9795-673A779345E6}"/>
    <cellStyle name="Normal 2 2 4 3 6 5" xfId="10629" xr:uid="{D4B389A4-DD0A-4DEE-990F-B992DB8B4EFA}"/>
    <cellStyle name="Normal 2 2 4 3 7" xfId="3042" xr:uid="{D112E426-7C6D-4F9A-A359-40DC5411A849}"/>
    <cellStyle name="Normal 2 2 4 3 7 2" xfId="5497" xr:uid="{9D93F9A8-3CAA-4FE1-893D-4E60B0251F23}"/>
    <cellStyle name="Normal 2 2 4 3 7 2 2" xfId="8616" xr:uid="{331384D2-0CC8-4672-AEA4-8FAA3A2C2D22}"/>
    <cellStyle name="Normal 2 2 4 3 7 3" xfId="9765" xr:uid="{C08E6823-ADCA-4CB8-AE0F-270B0A2F4368}"/>
    <cellStyle name="Normal 2 2 4 3 7 4" xfId="6965" xr:uid="{4B29BEA9-2B12-4AA9-9956-557194F8698D}"/>
    <cellStyle name="Normal 2 2 4 3 7 5" xfId="6828" xr:uid="{6B8C4648-08A5-4E86-AECC-A7BF006B4599}"/>
    <cellStyle name="Normal 2 2 4 3 8" xfId="2456" xr:uid="{91AA05DD-49AF-460D-95B6-7DE9CFB77426}"/>
    <cellStyle name="Normal 2 2 4 3 8 2" xfId="5430" xr:uid="{ECABBBEA-BC88-4880-83F6-EBDFD636A845}"/>
    <cellStyle name="Normal 2 2 4 3 8 2 2" xfId="8394" xr:uid="{14533C6B-8433-4C25-B138-CEDD0280FD22}"/>
    <cellStyle name="Normal 2 2 4 3 8 3" xfId="9695" xr:uid="{2531971A-C793-4DC5-93E3-BEF85A56AB20}"/>
    <cellStyle name="Normal 2 2 4 3 8 4" xfId="6679" xr:uid="{1443D124-53B1-4745-8A64-2FA03024B2C3}"/>
    <cellStyle name="Normal 2 2 4 3 8 5" xfId="6934" xr:uid="{8235990E-BC6C-47BD-B90F-CBB37A09FDF6}"/>
    <cellStyle name="Normal 2 2 4 3 9" xfId="1546" xr:uid="{E0B674B9-975A-4076-8C3E-91C351B16197}"/>
    <cellStyle name="Normal 2 2 4 3 9 2" xfId="4918" xr:uid="{E4D9F233-04C4-4A36-A129-D4EC506F65F7}"/>
    <cellStyle name="Normal 2 2 4 3 9 2 2" xfId="9635" xr:uid="{4CF5FAAC-B4B8-46FB-93FD-17C2C21984BB}"/>
    <cellStyle name="Normal 2 2 4 3 9 3" xfId="7621" xr:uid="{E2CCE743-541B-4B46-A176-724D9209F705}"/>
    <cellStyle name="Normal 2 2 4 3 9 4" xfId="10222" xr:uid="{6921B0BE-DB99-4890-A6A3-71F294757B46}"/>
    <cellStyle name="Normal 2 2 4 4" xfId="1258" xr:uid="{4FA24E03-A63F-4611-873A-957164B4F60D}"/>
    <cellStyle name="Normal 2 2 4 4 2" xfId="1816" xr:uid="{E530C0CB-A199-4E72-BD88-287397CA6842}"/>
    <cellStyle name="Normal 2 2 4 4 2 2" xfId="2210" xr:uid="{FAAE1613-A9C3-4CF4-88AC-4BB291F9F0FE}"/>
    <cellStyle name="Normal 2 2 4 4 2 2 2" xfId="4575" xr:uid="{1B7EDC6C-1A5D-4B40-BE36-817CFE4BADBD}"/>
    <cellStyle name="Normal 2 2 4 4 2 2 2 2" xfId="8216" xr:uid="{CD408DE2-3035-40F9-98C8-2312875EEEC3}"/>
    <cellStyle name="Normal 2 2 4 4 2 2 2 3" xfId="11405" xr:uid="{F28D4F5C-BFCC-4957-9ABF-6ADA03688EAC}"/>
    <cellStyle name="Normal 2 2 4 4 2 2 3" xfId="9719" xr:uid="{8D3C42C3-35FA-4076-9E4A-5170B7C6F96A}"/>
    <cellStyle name="Normal 2 2 4 4 2 2 4" xfId="6485" xr:uid="{D911F7BF-658C-497D-B399-6D1697EE7B06}"/>
    <cellStyle name="Normal 2 2 4 4 2 2 5" xfId="10095" xr:uid="{A33F9931-A3F7-40B7-A0D8-E5A50DF8A481}"/>
    <cellStyle name="Normal 2 2 4 4 2 3" xfId="3097" xr:uid="{9CD20CAB-7B2F-416C-9188-99A7C11B93D1}"/>
    <cellStyle name="Normal 2 2 4 4 2 3 2" xfId="5524" xr:uid="{BD6E1362-4C55-4920-94EB-6639F92FD8E9}"/>
    <cellStyle name="Normal 2 2 4 4 2 3 2 2" xfId="8646" xr:uid="{E4FB6296-36DB-4093-BFF0-111B0B215F53}"/>
    <cellStyle name="Normal 2 2 4 4 2 3 3" xfId="6999" xr:uid="{5BD207ED-3DF3-491B-8884-945356BA9629}"/>
    <cellStyle name="Normal 2 2 4 4 2 3 4" xfId="10169" xr:uid="{C35B9EFF-EEBB-4EC6-B8B5-80406DF0B56A}"/>
    <cellStyle name="Normal 2 2 4 4 2 4" xfId="4093" xr:uid="{F909A01D-3254-4F1F-A585-277D04029EE1}"/>
    <cellStyle name="Normal 2 2 4 4 2 4 2" xfId="7838" xr:uid="{D08DCE9A-B618-4545-9DEE-30CADF992223}"/>
    <cellStyle name="Normal 2 2 4 4 2 4 3" xfId="11005" xr:uid="{8DC2F2EE-BBEB-45FD-804A-119A575570F9}"/>
    <cellStyle name="Normal 2 2 4 4 2 5" xfId="9590" xr:uid="{3AFE2DF1-CAAB-4583-8B9B-CF921880DDAC}"/>
    <cellStyle name="Normal 2 2 4 4 2 6" xfId="6135" xr:uid="{70B64FD2-E63F-46D7-9BE4-C2F3DC00BA08}"/>
    <cellStyle name="Normal 2 2 4 4 2 7" xfId="10063" xr:uid="{5BB8DEAD-FDE3-4D68-8C6B-710A1AB8096D}"/>
    <cellStyle name="Normal 2 2 4 4 3" xfId="2060" xr:uid="{E254B623-AD27-47F6-9AAB-6AE099560BF8}"/>
    <cellStyle name="Normal 2 2 4 4 3 2" xfId="4442" xr:uid="{BE1BC84E-DF43-45E9-8B19-8314C00B4FC7}"/>
    <cellStyle name="Normal 2 2 4 4 3 2 2" xfId="8067" xr:uid="{D8C3DD86-6E86-47D6-8E21-8AD46270489D}"/>
    <cellStyle name="Normal 2 2 4 4 3 2 3" xfId="11274" xr:uid="{66DC59B1-13E4-4DA3-9AED-470EFBC267AC}"/>
    <cellStyle name="Normal 2 2 4 4 3 3" xfId="7887" xr:uid="{B60A579A-1E72-423D-8E5D-F1A9D30EDEC7}"/>
    <cellStyle name="Normal 2 2 4 4 3 4" xfId="6337" xr:uid="{773DA27D-74E7-4B06-A8EC-AFABB9719D1C}"/>
    <cellStyle name="Normal 2 2 4 4 3 5" xfId="10489" xr:uid="{A11AB555-0C95-4D8E-8859-7A5AE5B41F4A}"/>
    <cellStyle name="Normal 2 2 4 4 4" xfId="3059" xr:uid="{E5A7862D-5042-4795-A1B8-33CE69F86B9F}"/>
    <cellStyle name="Normal 2 2 4 4 4 2" xfId="5501" xr:uid="{B85A0251-77A3-487A-9CD4-090A66BA74D8}"/>
    <cellStyle name="Normal 2 2 4 4 4 2 2" xfId="8618" xr:uid="{5D3FD158-5784-4A70-AB99-66D93FD5CB1F}"/>
    <cellStyle name="Normal 2 2 4 4 4 3" xfId="6970" xr:uid="{6DD135F9-D524-4F89-94BB-00DE313D2DC6}"/>
    <cellStyle name="Normal 2 2 4 4 4 4" xfId="10752" xr:uid="{DC8C8BC7-F8AA-40D1-A94E-4F0180B9BCFC}"/>
    <cellStyle name="Normal 2 2 4 4 5" xfId="1619" xr:uid="{45A67EB9-DE65-4B42-9953-D81D63D26B76}"/>
    <cellStyle name="Normal 2 2 4 4 5 2" xfId="4952" xr:uid="{7A0FB706-F21A-43EF-9354-24591B901B0B}"/>
    <cellStyle name="Normal 2 2 4 4 5 2 2" xfId="11665" xr:uid="{E66B9F76-17E7-4DBC-8361-B995014FAD10}"/>
    <cellStyle name="Normal 2 2 4 4 5 3" xfId="7666" xr:uid="{00AFDF71-0DC1-4C45-A327-BEFE6C1C677E}"/>
    <cellStyle name="Normal 2 2 4 4 5 4" xfId="10633" xr:uid="{26969F72-FBFD-4FD7-95C5-5163D1979422}"/>
    <cellStyle name="Normal 2 2 4 4 6" xfId="3827" xr:uid="{80D7004D-7763-4546-A938-203AD3C6ECB1}"/>
    <cellStyle name="Normal 2 2 4 4 6 2" xfId="9616" xr:uid="{75780141-6545-4264-8C11-56EC85875FA9}"/>
    <cellStyle name="Normal 2 2 4 4 7" xfId="5973" xr:uid="{5985ED15-0042-4DC0-8F29-D0DBD8357324}"/>
    <cellStyle name="Normal 2 2 4 4 8" xfId="7073" xr:uid="{EC0E255B-A3D8-47BE-B9E4-7C5CDAD8FCEB}"/>
    <cellStyle name="Normal 2 2 4 5" xfId="1702" xr:uid="{01CE08BE-41FB-4DD0-B45B-17A86351F7A4}"/>
    <cellStyle name="Normal 2 2 4 5 2" xfId="2105" xr:uid="{173E2EA0-FE70-436C-87CB-D1E0551E123F}"/>
    <cellStyle name="Normal 2 2 4 5 2 2" xfId="4649" xr:uid="{6E99D6FF-4833-4F40-8D85-F5EDCD4B4551}"/>
    <cellStyle name="Normal 2 2 4 5 2 2 2" xfId="8112" xr:uid="{6C676B3B-492E-4867-BF52-13EE823C1211}"/>
    <cellStyle name="Normal 2 2 4 5 2 2 3" xfId="11479" xr:uid="{70518AA4-B7A3-4774-9E82-938590416BAC}"/>
    <cellStyle name="Normal 2 2 4 5 2 3" xfId="4168" xr:uid="{C559E682-E1E8-40D0-8D32-90BDE8AAD86B}"/>
    <cellStyle name="Normal 2 2 4 5 2 3 2" xfId="9067" xr:uid="{A4573A04-B833-441E-BECF-CEF95149F8BB}"/>
    <cellStyle name="Normal 2 2 4 5 2 3 3" xfId="11080" xr:uid="{DD7CD287-7962-49AB-9755-D4C02996AAFF}"/>
    <cellStyle name="Normal 2 2 4 5 2 4" xfId="6381" xr:uid="{88A54A73-D9A4-4DC1-B21B-181BFDAE95CF}"/>
    <cellStyle name="Normal 2 2 4 5 2 5" xfId="10385" xr:uid="{24796E34-2081-4E1C-9F28-FE8CB88D7A92}"/>
    <cellStyle name="Normal 2 2 4 5 3" xfId="3066" xr:uid="{53F299C1-3020-4A3E-B77B-18B8EFD62ADD}"/>
    <cellStyle name="Normal 2 2 4 5 3 2" xfId="4516" xr:uid="{76C3F919-D83F-456E-B67E-A0E061A7D33E}"/>
    <cellStyle name="Normal 2 2 4 5 3 2 2" xfId="8624" xr:uid="{42FB0D57-2310-49F1-B174-191865DF169C}"/>
    <cellStyle name="Normal 2 2 4 5 3 2 3" xfId="11347" xr:uid="{0FB1EA31-772B-4F5A-8082-A0FE76C9E91A}"/>
    <cellStyle name="Normal 2 2 4 5 3 3" xfId="6976" xr:uid="{A1D0C70A-5B33-475C-87CA-5DEEFF19C6EE}"/>
    <cellStyle name="Normal 2 2 4 5 3 4" xfId="10750" xr:uid="{E0875083-2787-43BF-B3F9-4DA0DAAB0A60}"/>
    <cellStyle name="Normal 2 2 4 5 4" xfId="3946" xr:uid="{DDFC7A1D-627B-490B-AD2F-2191AE10C3E1}"/>
    <cellStyle name="Normal 2 2 4 5 4 2" xfId="7730" xr:uid="{8C7ECC56-CDF1-48C2-A50F-53E70978F841}"/>
    <cellStyle name="Normal 2 2 4 5 4 3" xfId="10935" xr:uid="{891EDC8F-41A6-4447-994E-780DA16C98AF}"/>
    <cellStyle name="Normal 2 2 4 5 5" xfId="7676" xr:uid="{B3B10D11-A9A6-4339-82D6-F599F4A1FF3D}"/>
    <cellStyle name="Normal 2 2 4 5 6" xfId="6031" xr:uid="{7E5D6563-21A9-4E30-92A0-05AE4450AA31}"/>
    <cellStyle name="Normal 2 2 4 5 7" xfId="6731" xr:uid="{EA4173B5-382B-4330-855A-7EE631DD358E}"/>
    <cellStyle name="Normal 2 2 4 6" xfId="1913" xr:uid="{072327EF-19DA-4BF6-A371-DB37AE2CEF7E}"/>
    <cellStyle name="Normal 2 2 4 6 2" xfId="2253" xr:uid="{E9D39EF9-8F5C-4D23-985E-F3E83BB07026}"/>
    <cellStyle name="Normal 2 2 4 6 2 2" xfId="3096" xr:uid="{DDBCBF9E-9D2E-486C-A670-33BE2AF17A82}"/>
    <cellStyle name="Normal 2 2 4 6 2 2 2" xfId="5523" xr:uid="{7BC926BA-963B-4E19-9CA5-78AE53D367FB}"/>
    <cellStyle name="Normal 2 2 4 6 2 2 2 2" xfId="8645" xr:uid="{A3181A60-F003-403C-B691-95ED19A21048}"/>
    <cellStyle name="Normal 2 2 4 6 2 2 3" xfId="8557" xr:uid="{1CDBA314-7602-426B-A830-E4A3EF31FDD4}"/>
    <cellStyle name="Normal 2 2 4 6 2 2 4" xfId="6998" xr:uid="{F5E441B4-93FA-4C68-88CB-63BD8D37915B}"/>
    <cellStyle name="Normal 2 2 4 6 2 2 5" xfId="6910" xr:uid="{DBE2A8B2-F827-4D74-8CCC-EE09B7E52F3A}"/>
    <cellStyle name="Normal 2 2 4 6 2 3" xfId="4545" xr:uid="{C3E6A5D7-52E3-4FBE-9735-760D9D488552}"/>
    <cellStyle name="Normal 2 2 4 6 2 3 2" xfId="8254" xr:uid="{B904E0ED-7C51-4318-8135-C1DA714A56C9}"/>
    <cellStyle name="Normal 2 2 4 6 2 3 3" xfId="11375" xr:uid="{E3783C0B-8CBA-46A1-88EE-EFB9CD4685D2}"/>
    <cellStyle name="Normal 2 2 4 6 2 4" xfId="7655" xr:uid="{02129016-5C8A-49C1-AF8F-775024A4192B}"/>
    <cellStyle name="Normal 2 2 4 6 2 5" xfId="6522" xr:uid="{CC65F54E-C173-4DC1-98EF-6EA823BAD6D7}"/>
    <cellStyle name="Normal 2 2 4 6 2 6" xfId="10463" xr:uid="{AD8EC446-4CC5-4E7A-B35D-437C66BE9812}"/>
    <cellStyle name="Normal 2 2 4 6 3" xfId="3076" xr:uid="{ED65B56E-865D-43BB-AD97-8E029053C100}"/>
    <cellStyle name="Normal 2 2 4 6 3 2" xfId="5513" xr:uid="{FA97DC58-7BF7-4963-BCE6-65F3E38304D0}"/>
    <cellStyle name="Normal 2 2 4 6 3 2 2" xfId="8633" xr:uid="{665DF485-B68C-4DCE-81F2-42B55A191948}"/>
    <cellStyle name="Normal 2 2 4 6 3 3" xfId="9135" xr:uid="{D8B5AC8C-FCAA-4B7D-B62C-DB1EFA3AD61F}"/>
    <cellStyle name="Normal 2 2 4 6 3 4" xfId="6985" xr:uid="{AE335354-4875-4279-BD13-3719C4B1E3EE}"/>
    <cellStyle name="Normal 2 2 4 6 3 5" xfId="5963" xr:uid="{56A7A7E0-414E-4A17-A596-F4C444A2E07F}"/>
    <cellStyle name="Normal 2 2 4 6 4" xfId="4059" xr:uid="{1957A3C7-841E-4E57-A322-B502D814C864}"/>
    <cellStyle name="Normal 2 2 4 6 4 2" xfId="7920" xr:uid="{3020EF80-C5DA-4CC7-BFFB-BD86FEA60FBD}"/>
    <cellStyle name="Normal 2 2 4 6 4 3" xfId="10972" xr:uid="{63D3BA9E-64E9-41E9-A5C4-AE1DAFEC8136}"/>
    <cellStyle name="Normal 2 2 4 6 5" xfId="9406" xr:uid="{8C346687-EB0A-49B5-94FC-D2EB6D17493C}"/>
    <cellStyle name="Normal 2 2 4 6 6" xfId="6191" xr:uid="{4E9E6FD9-1ABE-4207-B515-F283FE98BA7A}"/>
    <cellStyle name="Normal 2 2 4 6 7" xfId="10173" xr:uid="{A844F9AB-403F-4F3F-8E26-87E08D44E557}"/>
    <cellStyle name="Normal 2 2 4 7" xfId="1463" xr:uid="{EDEA43CE-3CF2-4444-822D-91FCF001BFBD}"/>
    <cellStyle name="Normal 2 2 4 7 2" xfId="2279" xr:uid="{8AE2571C-3483-4BCC-BC3E-DBDD18DBD867}"/>
    <cellStyle name="Normal 2 2 4 7 2 2" xfId="4681" xr:uid="{09DCB8CD-5AFD-4FF7-81E7-51D68F07E307}"/>
    <cellStyle name="Normal 2 2 4 7 2 2 2" xfId="8280" xr:uid="{FE303F27-F314-4870-B044-ED8D4F1BEF23}"/>
    <cellStyle name="Normal 2 2 4 7 2 2 3" xfId="11511" xr:uid="{EF3A9510-8F1D-451F-8573-B4F6F6E9869C}"/>
    <cellStyle name="Normal 2 2 4 7 2 3" xfId="9098" xr:uid="{14504FB8-D446-4609-821F-F10D6EE30F3A}"/>
    <cellStyle name="Normal 2 2 4 7 2 4" xfId="6548" xr:uid="{A9861DE5-2CAA-40CA-917E-CBF0C1784467}"/>
    <cellStyle name="Normal 2 2 4 7 2 5" xfId="10428" xr:uid="{B2FCD8CB-4D13-4E0F-A6E2-EC362333705E}"/>
    <cellStyle name="Normal 2 2 4 7 3" xfId="3094" xr:uid="{F035DFF0-7187-4051-ADD9-7FA2986CA353}"/>
    <cellStyle name="Normal 2 2 4 7 3 2" xfId="5521" xr:uid="{CD48334F-9C6D-4EC1-B756-600301B30303}"/>
    <cellStyle name="Normal 2 2 4 7 3 2 2" xfId="8643" xr:uid="{A7B049E0-2B0E-40A3-9BE9-AE05DE39D28A}"/>
    <cellStyle name="Normal 2 2 4 7 3 3" xfId="6996" xr:uid="{CF94DBC1-E3F9-4F05-B0C8-6C2700FE8401}"/>
    <cellStyle name="Normal 2 2 4 7 3 4" xfId="5774" xr:uid="{8CDF6463-F4D2-456D-A0B4-46B83FE234EA}"/>
    <cellStyle name="Normal 2 2 4 7 4" xfId="4222" xr:uid="{EB2DDACD-FAA7-4753-89CD-4C1FE387558A}"/>
    <cellStyle name="Normal 2 2 4 7 4 2" xfId="7548" xr:uid="{0AFB0571-FFF2-48C2-B167-C25D62632BDC}"/>
    <cellStyle name="Normal 2 2 4 7 4 3" xfId="11113" xr:uid="{2A8089DC-AE51-4AC5-8660-79FC215BD059}"/>
    <cellStyle name="Normal 2 2 4 7 5" xfId="7385" xr:uid="{A77E42C5-8D8E-44E7-A744-5F165BC82BFE}"/>
    <cellStyle name="Normal 2 2 4 7 6" xfId="5851" xr:uid="{191C57C3-F7F0-4775-8A0C-C36C26CE547C}"/>
    <cellStyle name="Normal 2 2 4 7 7" xfId="10471" xr:uid="{44279083-5AED-41FC-8B1D-A51E102F6169}"/>
    <cellStyle name="Normal 2 2 4 8" xfId="1956" xr:uid="{F9486C17-87C2-4273-B492-86A8A9572C12}"/>
    <cellStyle name="Normal 2 2 4 8 2" xfId="3106" xr:uid="{E6320AA2-7AB4-4483-A441-A1D564F06E08}"/>
    <cellStyle name="Normal 2 2 4 8 2 2" xfId="4720" xr:uid="{F3109CC2-2D15-4B3D-974F-CC5777E25CE6}"/>
    <cellStyle name="Normal 2 2 4 8 2 2 2" xfId="8653" xr:uid="{AD619582-A566-413B-B46C-CA3FDB1435D6}"/>
    <cellStyle name="Normal 2 2 4 8 2 2 3" xfId="11547" xr:uid="{0C3903E6-17CE-4E94-A025-BCFBD926970E}"/>
    <cellStyle name="Normal 2 2 4 8 2 3" xfId="9614" xr:uid="{E9FA3831-11FC-46C5-8E8F-6ACD928D1CD5}"/>
    <cellStyle name="Normal 2 2 4 8 2 4" xfId="7006" xr:uid="{5FB662FE-D69C-4511-90A4-39C303FC3672}"/>
    <cellStyle name="Normal 2 2 4 8 2 5" xfId="7064" xr:uid="{21E25F67-8A0E-4D04-9E4B-C09ED9859BF7}"/>
    <cellStyle name="Normal 2 2 4 8 3" xfId="4281" xr:uid="{868C0230-EB2D-4756-B9D9-1B02DE2C3493}"/>
    <cellStyle name="Normal 2 2 4 8 3 2" xfId="7963" xr:uid="{66A55903-17A8-4567-A77D-7B62255D6EFC}"/>
    <cellStyle name="Normal 2 2 4 8 3 3" xfId="11161" xr:uid="{09ABAE92-4F80-4AFA-9E29-81336A25968B}"/>
    <cellStyle name="Normal 2 2 4 8 4" xfId="8479" xr:uid="{72C9B060-8F04-4468-840E-C8E43ADC18A7}"/>
    <cellStyle name="Normal 2 2 4 8 5" xfId="6233" xr:uid="{3A769F0D-DF98-420F-8DF4-1679B0926C3F}"/>
    <cellStyle name="Normal 2 2 4 8 6" xfId="10383" xr:uid="{6F87C3F4-1679-4D0C-B799-41220DA83CB1}"/>
    <cellStyle name="Normal 2 2 4 9" xfId="3119" xr:uid="{D8B81669-6783-40B6-822F-AE74DBC82B6C}"/>
    <cellStyle name="Normal 2 2 4 9 2" xfId="4407" xr:uid="{60850466-8082-404F-8CEF-FA92C3E67792}"/>
    <cellStyle name="Normal 2 2 4 9 2 2" xfId="9807" xr:uid="{F8DD0107-3F70-43FA-8050-8DD5DAD59B97}"/>
    <cellStyle name="Normal 2 2 4 9 2 3" xfId="8661" xr:uid="{413E1446-DC46-4A2A-8985-B3B332BD05A0}"/>
    <cellStyle name="Normal 2 2 4 9 2 4" xfId="11245" xr:uid="{9FDF3AC8-DC48-4D70-BFC1-73AAA8D108C5}"/>
    <cellStyle name="Normal 2 2 4 9 3" xfId="9252" xr:uid="{856F6B06-1E08-4238-B571-29843228F921}"/>
    <cellStyle name="Normal 2 2 4 9 4" xfId="7013" xr:uid="{53479DF4-2146-4E72-B9E3-5AD41CEB1EA4}"/>
    <cellStyle name="Normal 2 2 4 9 5" xfId="10589" xr:uid="{8DEDC52E-CBC9-4F30-A738-3FB7E007BB18}"/>
    <cellStyle name="Normal 2 2 5" xfId="341" xr:uid="{A4B8618F-20DC-4D2F-8129-B45B2C0D7DF9}"/>
    <cellStyle name="Normal 2 2 5 2" xfId="1620" xr:uid="{45767B9E-D1C7-4BCB-8B50-9194391FDE41}"/>
    <cellStyle name="Normal 2 2 5 3" xfId="1719" xr:uid="{B1A50932-6428-4BCD-9E65-1AD908BDD9B6}"/>
    <cellStyle name="Normal 2 2 5 3 2" xfId="2122" xr:uid="{5ABE2CCC-DF69-4CF8-8CAC-049055183166}"/>
    <cellStyle name="Normal 2 2 5 3 2 2" xfId="5282" xr:uid="{A943EF2E-0A8E-45AC-B808-331471828452}"/>
    <cellStyle name="Normal 2 2 5 3 2 2 2" xfId="8129" xr:uid="{5C8122CE-8D3B-4B3E-82D6-B32A5E336518}"/>
    <cellStyle name="Normal 2 2 5 3 2 3" xfId="6398" xr:uid="{031F69DB-C274-4A79-9A45-41A53A88E99A}"/>
    <cellStyle name="Normal 2 2 5 3 2 4" xfId="7082" xr:uid="{301468BF-4023-43A8-8525-5460924FE364}"/>
    <cellStyle name="Normal 2 2 5 3 3" xfId="5015" xr:uid="{D5C3C37B-6B2D-4081-91D3-B5CAA50F48B7}"/>
    <cellStyle name="Normal 2 2 5 3 3 2" xfId="7747" xr:uid="{4815D07A-1FA0-47B0-909F-1A65B3539872}"/>
    <cellStyle name="Normal 2 2 5 3 4" xfId="6048" xr:uid="{711DC35C-B3C1-43D6-BFC6-73FC7C8B0A10}"/>
    <cellStyle name="Normal 2 2 5 3 5" xfId="10818" xr:uid="{371FC0A5-A2E9-4A39-8944-AF8646D59DF9}"/>
    <cellStyle name="Normal 2 2 5 4" xfId="1486" xr:uid="{8843B45F-40C6-4D9F-9F63-2C37AC8879D3}"/>
    <cellStyle name="Normal 2 2 5 4 2" xfId="4864" xr:uid="{71C41498-75D6-474F-9F17-DEF5D899EC4D}"/>
    <cellStyle name="Normal 2 2 5 4 2 2" xfId="7566" xr:uid="{E0510524-C6AE-4DAB-B726-390C0E77E2F8}"/>
    <cellStyle name="Normal 2 2 5 4 3" xfId="5869" xr:uid="{36B58929-C1B0-4503-BF80-656F3591D242}"/>
    <cellStyle name="Normal 2 2 5 4 4" xfId="6769" xr:uid="{E7525B3D-F980-45E2-A98E-DDA8D0B82277}"/>
    <cellStyle name="Normal 2 2 5 5" xfId="1973" xr:uid="{40EF01FB-EFA3-4C2E-AA71-86BC051DB0C7}"/>
    <cellStyle name="Normal 2 2 5 5 2" xfId="5166" xr:uid="{6640E075-6DB9-4AAD-A78A-A3E3BA4DF481}"/>
    <cellStyle name="Normal 2 2 5 5 2 2" xfId="7980" xr:uid="{0BF0F051-8962-4943-BE4E-21B2DFA058DF}"/>
    <cellStyle name="Normal 2 2 5 5 3" xfId="6250" xr:uid="{EFE3E2ED-0D54-4605-BBA2-5381C6331CD7}"/>
    <cellStyle name="Normal 2 2 5 5 4" xfId="10442" xr:uid="{48BB5A99-A8C3-4130-A279-CD2068201DBC}"/>
    <cellStyle name="Normal 2 2 6" xfId="342" xr:uid="{290EA800-FC91-4098-BCA9-0E5799B28056}"/>
    <cellStyle name="Normal 2 2 6 2" xfId="656" xr:uid="{1A885DB0-5396-493A-A8CD-482541D45475}"/>
    <cellStyle name="Normal 2 2 6 2 2" xfId="1794" xr:uid="{131E92D5-F75B-445C-85E9-A4892EA78F0B}"/>
    <cellStyle name="Normal 2 2 6 2 2 2" xfId="2197" xr:uid="{6A4ADCF2-796B-4EF6-9126-385615C76EFC}"/>
    <cellStyle name="Normal 2 2 6 2 2 2 2" xfId="5353" xr:uid="{F5D66D32-7065-4AA2-8716-5F89C094090A}"/>
    <cellStyle name="Normal 2 2 6 2 2 2 2 2" xfId="8204" xr:uid="{5E7AA0EE-C3A8-4233-A2BE-7A4409E6A5DD}"/>
    <cellStyle name="Normal 2 2 6 2 2 2 3" xfId="6473" xr:uid="{603FB0FD-307F-4B97-8AE6-B4427C998CAA}"/>
    <cellStyle name="Normal 2 2 6 2 2 2 4" xfId="5761" xr:uid="{08815A14-7664-4714-8ED1-C34AAAC869CC}"/>
    <cellStyle name="Normal 2 2 6 2 2 3" xfId="5084" xr:uid="{A4FFF450-2D4F-4508-BC1A-B3269D9A4D78}"/>
    <cellStyle name="Normal 2 2 6 2 2 3 2" xfId="7822" xr:uid="{02F28C4F-4EB6-4D42-AA2B-6B4DAB9ACD6C}"/>
    <cellStyle name="Normal 2 2 6 2 2 4" xfId="6123" xr:uid="{323708E7-D61C-4852-9FD3-DF5E5E1C2C58}"/>
    <cellStyle name="Normal 2 2 6 2 2 5" xfId="9983" xr:uid="{81B2996E-4036-473D-87C2-1B1D9200ED01}"/>
    <cellStyle name="Normal 2 2 6 2 3" xfId="2048" xr:uid="{D4250CF6-8714-444C-ADB9-2E4F2EACDE2D}"/>
    <cellStyle name="Normal 2 2 6 2 3 2" xfId="5237" xr:uid="{4BA00889-54FA-4266-984D-FF0F6AA64704}"/>
    <cellStyle name="Normal 2 2 6 2 3 2 2" xfId="8055" xr:uid="{1C888283-A94C-4DBF-A6FA-4707EA6A1FC7}"/>
    <cellStyle name="Normal 2 2 6 2 3 3" xfId="6325" xr:uid="{095A4DB7-E5C6-438C-897F-B14245B3A3F9}"/>
    <cellStyle name="Normal 2 2 6 2 3 4" xfId="6813" xr:uid="{74675ED2-783B-46EE-8C6F-73F89010CECA}"/>
    <cellStyle name="Normal 2 2 6 2 4" xfId="1566" xr:uid="{37805333-2176-4DFB-8390-EFEE5C5D5FE1}"/>
    <cellStyle name="Normal 2 2 6 2 4 2" xfId="4936" xr:uid="{9A8538D2-541B-4230-A3D3-E3C23581A566}"/>
    <cellStyle name="Normal 2 2 6 2 4 2 2" xfId="11659" xr:uid="{DB20D81D-2193-4C00-8554-F50C0B277986}"/>
    <cellStyle name="Normal 2 2 6 2 4 3" xfId="7641" xr:uid="{A2261498-CA6C-45D3-A4E3-4BF3CC8FC3CE}"/>
    <cellStyle name="Normal 2 2 6 2 4 4" xfId="10088" xr:uid="{0F633396-2B49-4604-B002-1EF0ADF2EA0D}"/>
    <cellStyle name="Normal 2 2 6 2 5" xfId="5946" xr:uid="{2ABE089B-EAD1-4EFD-9542-B5179EB2F18E}"/>
    <cellStyle name="Normal 2 2 6 3" xfId="1621" xr:uid="{5180944F-4793-4234-93EE-C14EDF76C4AA}"/>
    <cellStyle name="Normal 2 2 6 4" xfId="1721" xr:uid="{7142AAE9-A897-4C87-BDD9-2B5A1BFB1F85}"/>
    <cellStyle name="Normal 2 2 6 4 2" xfId="2124" xr:uid="{CE09003D-D139-48A6-A727-A8501C1AF67E}"/>
    <cellStyle name="Normal 2 2 6 4 2 2" xfId="5284" xr:uid="{00789470-AD6C-4AF8-A9C4-4299714E1DF4}"/>
    <cellStyle name="Normal 2 2 6 4 2 2 2" xfId="8131" xr:uid="{50509890-9EF7-4D90-9D29-A3B419C8AA95}"/>
    <cellStyle name="Normal 2 2 6 4 2 3" xfId="6400" xr:uid="{E05806FB-2EEB-4403-B28E-7A927022D62C}"/>
    <cellStyle name="Normal 2 2 6 4 2 4" xfId="10555" xr:uid="{B924752B-530A-4D11-822B-F892205D0DA0}"/>
    <cellStyle name="Normal 2 2 6 4 3" xfId="5017" xr:uid="{2EA906CE-34DB-4363-96AB-82EA43DF30E7}"/>
    <cellStyle name="Normal 2 2 6 4 3 2" xfId="7749" xr:uid="{F2E942A9-04A6-4FC1-8984-227762687576}"/>
    <cellStyle name="Normal 2 2 6 4 4" xfId="6050" xr:uid="{7950CED6-E5ED-49BF-AD8E-E0840361A7B1}"/>
    <cellStyle name="Normal 2 2 6 4 5" xfId="7123" xr:uid="{42DAD69D-55F3-4E94-BC5C-D071B1A1F94A}"/>
    <cellStyle name="Normal 2 2 6 5" xfId="1492" xr:uid="{7500E36E-9DCE-4C4B-B828-7B91B5162A62}"/>
    <cellStyle name="Normal 2 2 6 5 2" xfId="4869" xr:uid="{C051EC24-C7DC-48E7-B32D-7DEA9768A515}"/>
    <cellStyle name="Normal 2 2 6 5 2 2" xfId="7568" xr:uid="{36803890-4CFE-4B1B-9F6C-3F3F58B48378}"/>
    <cellStyle name="Normal 2 2 6 5 3" xfId="5872" xr:uid="{35BAB84C-D6EC-4F0D-B67D-50050EE7AC1A}"/>
    <cellStyle name="Normal 2 2 6 5 4" xfId="6874" xr:uid="{92B4C385-4573-4B96-A25F-4FD6CD70E9E9}"/>
    <cellStyle name="Normal 2 2 6 6" xfId="1975" xr:uid="{437946E2-0479-4D96-8546-6C186D6A46DA}"/>
    <cellStyle name="Normal 2 2 6 6 2" xfId="5168" xr:uid="{917D85BA-0AD1-478E-861D-642FAC3A7032}"/>
    <cellStyle name="Normal 2 2 6 6 2 2" xfId="7982" xr:uid="{4432A042-A6C1-4486-8670-30DBE2BF72C1}"/>
    <cellStyle name="Normal 2 2 6 6 3" xfId="6252" xr:uid="{9C87E794-B88A-45B6-BE0A-1FEEA833853C}"/>
    <cellStyle name="Normal 2 2 6 6 4" xfId="10346" xr:uid="{D0ED50B4-1620-478A-BE80-34DE6AB2B8C5}"/>
    <cellStyle name="Normal 2 2 7" xfId="1026" xr:uid="{D44C2379-B29E-4D4E-8FDF-512B77C8AF63}"/>
    <cellStyle name="Normal 2 2 7 2" xfId="1287" xr:uid="{36C7CDEE-4B5E-43CE-AB37-1B5DEBA25F32}"/>
    <cellStyle name="Normal 2 2 7 2 2" xfId="1802" xr:uid="{4831E95B-675F-45A4-86C6-F2A7CEDA2C40}"/>
    <cellStyle name="Normal 2 2 7 2 2 2" xfId="2205" xr:uid="{6956DC85-3C50-4FBF-836A-392ED2A4D7FA}"/>
    <cellStyle name="Normal 2 2 7 2 2 2 2" xfId="5361" xr:uid="{F56CAF8D-5C15-48C1-82E4-A505C1AF15EF}"/>
    <cellStyle name="Normal 2 2 7 2 2 2 2 2" xfId="8212" xr:uid="{596CE53D-2B0C-42D0-AA17-C5CB5D04346A}"/>
    <cellStyle name="Normal 2 2 7 2 2 2 3" xfId="6481" xr:uid="{05223F70-D15E-41C5-A10B-627AA453936B}"/>
    <cellStyle name="Normal 2 2 7 2 2 2 4" xfId="5801" xr:uid="{8BE09C55-BBC3-4095-A78A-EAEA46373BEE}"/>
    <cellStyle name="Normal 2 2 7 2 2 3" xfId="5091" xr:uid="{640B3614-7B9F-47DE-A117-0F8B909A817E}"/>
    <cellStyle name="Normal 2 2 7 2 2 3 2" xfId="7830" xr:uid="{54019994-3B87-4CE9-BB2A-9CBEE34C4A6E}"/>
    <cellStyle name="Normal 2 2 7 2 2 4" xfId="6131" xr:uid="{FA68D3C4-8945-48F4-9E9D-DCCC3B867982}"/>
    <cellStyle name="Normal 2 2 7 2 2 5" xfId="5786" xr:uid="{C2F26167-61E9-4898-AC60-EECF89D201D9}"/>
    <cellStyle name="Normal 2 2 7 2 3" xfId="2056" xr:uid="{939F0852-FF4C-430A-AE5A-966509AAABD4}"/>
    <cellStyle name="Normal 2 2 7 2 3 2" xfId="5245" xr:uid="{897BFDCB-BA06-4623-9E87-1B6EDB57E92C}"/>
    <cellStyle name="Normal 2 2 7 2 3 2 2" xfId="8063" xr:uid="{406CAFD1-BE28-4AB8-A1EC-6268F920397F}"/>
    <cellStyle name="Normal 2 2 7 2 3 3" xfId="6333" xr:uid="{CC417414-B11B-422F-B95F-2764D2F91B1A}"/>
    <cellStyle name="Normal 2 2 7 2 3 4" xfId="10189" xr:uid="{8125EFD9-C9B8-46A5-ABF2-4B369B45D40C}"/>
    <cellStyle name="Normal 2 2 7 2 4" xfId="3522" xr:uid="{798F71CA-774E-4F9A-81AB-D6DC879E51CB}"/>
    <cellStyle name="Normal 2 2 7 2 5" xfId="1579" xr:uid="{61704F29-3FDD-4EE5-AFE4-90F68F58E754}"/>
    <cellStyle name="Normal 2 2 7 2 5 2" xfId="4944" xr:uid="{2CEEC82A-0F1F-4A01-931B-CD6056448BF1}"/>
    <cellStyle name="Normal 2 2 7 2 5 2 2" xfId="11663" xr:uid="{E3D375AA-59FE-4E63-A94E-8D2912950796}"/>
    <cellStyle name="Normal 2 2 7 2 5 3" xfId="7649" xr:uid="{45CE0393-906B-4E01-9B89-F89BCEF7585B}"/>
    <cellStyle name="Normal 2 2 7 2 5 4" xfId="5808" xr:uid="{6B3410BD-0679-4E31-A0CF-D41AEAC2B36D}"/>
    <cellStyle name="Normal 2 2 7 2 6" xfId="9299" xr:uid="{AA2BC97E-A813-4467-926E-E471EB5ADE42}"/>
    <cellStyle name="Normal 2 2 7 2 7" xfId="9663" xr:uid="{C9797B8C-64D7-435B-B099-A1959536ADD3}"/>
    <cellStyle name="Normal 2 2 7 2 8" xfId="5955" xr:uid="{51088080-6F26-4414-9B31-6EA9114A0A26}"/>
    <cellStyle name="Normal 2 2 7 3" xfId="1656" xr:uid="{E3FDA679-FA64-40FE-88E3-E36D8936019A}"/>
    <cellStyle name="Normal 2 2 7 3 2" xfId="2544" xr:uid="{FF5385E5-957F-4CD6-B133-DC330C8F1865}"/>
    <cellStyle name="Normal 2 2 7 3 3" xfId="9311" xr:uid="{F04A6926-382F-40E8-9EFC-BC793BE909B6}"/>
    <cellStyle name="Normal 2 2 7 3 4" xfId="9713" xr:uid="{7CF70D0E-876A-4ECD-986C-873D9D60EE79}"/>
    <cellStyle name="Normal 2 2 7 4" xfId="1757" xr:uid="{6F00C30E-2D00-4E92-BDBA-BD0EFEAD63FD}"/>
    <cellStyle name="Normal 2 2 7 4 2" xfId="2160" xr:uid="{4A89A99D-929B-4DA9-AE1C-A9B07387050A}"/>
    <cellStyle name="Normal 2 2 7 4 2 2" xfId="5317" xr:uid="{946A49B6-7EE4-49F7-9C01-A2C8D11D82DD}"/>
    <cellStyle name="Normal 2 2 7 4 2 2 2" xfId="8167" xr:uid="{6782B130-ABDA-4682-AB9C-FBF9173510BA}"/>
    <cellStyle name="Normal 2 2 7 4 2 3" xfId="6436" xr:uid="{3817CFA6-86B1-4A03-9181-2A4D1565E429}"/>
    <cellStyle name="Normal 2 2 7 4 2 4" xfId="10071" xr:uid="{A2DB7AE3-47B5-4972-BF33-D972DBF02B2C}"/>
    <cellStyle name="Normal 2 2 7 4 3" xfId="5049" xr:uid="{1CCB7BCA-E5E8-4CE7-97D2-4EB0956E9DE2}"/>
    <cellStyle name="Normal 2 2 7 4 3 2" xfId="7785" xr:uid="{A07FD17B-C949-4A5B-BDDD-90BAF74EA156}"/>
    <cellStyle name="Normal 2 2 7 4 4" xfId="6086" xr:uid="{4CEC8E4A-7488-4CD9-8581-4892317D6EBF}"/>
    <cellStyle name="Normal 2 2 7 4 5" xfId="10027" xr:uid="{9FEA2CE9-FA36-404E-8075-F28F4A0FD8E7}"/>
    <cellStyle name="Normal 2 2 7 5" xfId="2011" xr:uid="{21C64D8C-A153-48FF-947A-07F3A597BDF8}"/>
    <cellStyle name="Normal 2 2 7 5 2" xfId="5202" xr:uid="{1AC81E0C-C383-4C9A-9C02-8B3A4B05EA21}"/>
    <cellStyle name="Normal 2 2 7 5 2 2" xfId="8018" xr:uid="{A456FBFA-4B37-49BB-A730-94201D1F077F}"/>
    <cellStyle name="Normal 2 2 7 5 3" xfId="6288" xr:uid="{ADAD4823-8A6A-443E-8544-604F5B86307D}"/>
    <cellStyle name="Normal 2 2 7 5 4" xfId="6950" xr:uid="{09F6F54A-9293-4CBA-8B15-C7F8ADEACA2B}"/>
    <cellStyle name="Normal 2 2 7 6" xfId="1529" xr:uid="{377D10E6-CDA7-4819-A0F8-E099391E632C}"/>
    <cellStyle name="Normal 2 2 7 6 2" xfId="4903" xr:uid="{C5605923-CDD6-49A5-8279-915EF71A3FFF}"/>
    <cellStyle name="Normal 2 2 7 6 2 2" xfId="11648" xr:uid="{B2E4DCA3-49C4-4AAF-BF31-1A6A011819C2}"/>
    <cellStyle name="Normal 2 2 7 6 3" xfId="7604" xr:uid="{85B68626-DEFF-4D88-91C5-11F7CB60AB04}"/>
    <cellStyle name="Normal 2 2 7 6 4" xfId="10746" xr:uid="{7E2C06F8-F84E-4DA3-8AA0-44951C40B22C}"/>
    <cellStyle name="Normal 2 2 7 7" xfId="9280" xr:uid="{7E01828F-2B46-4A04-9ECC-600A915BB57D}"/>
    <cellStyle name="Normal 2 2 7 8" xfId="7472" xr:uid="{E8A41BEB-F6B6-4D8F-94CC-E62BFADAC9F5}"/>
    <cellStyle name="Normal 2 2 7 9" xfId="5909" xr:uid="{C90B2DF8-B1F6-46F3-80E2-95280E7CF1E3}"/>
    <cellStyle name="Normal 2 2 8" xfId="1325" xr:uid="{317FADF9-14E0-4CC0-BADF-147065239146}"/>
    <cellStyle name="Normal 2 2 8 2" xfId="1362" xr:uid="{6FCA07A5-7009-4915-9B15-F410688183CA}"/>
    <cellStyle name="Normal 2 2 8 2 2" xfId="2194" xr:uid="{19DDC2D2-065A-420C-9333-50F908D80899}"/>
    <cellStyle name="Normal 2 2 8 2 2 2" xfId="5350" xr:uid="{4BB99D32-545B-46F3-A719-3C58243AAF66}"/>
    <cellStyle name="Normal 2 2 8 2 2 2 2" xfId="8201" xr:uid="{67C2459F-2591-42E5-A00A-70DD5128BA87}"/>
    <cellStyle name="Normal 2 2 8 2 2 3" xfId="6470" xr:uid="{2F72FDC4-662F-4501-AB8C-4AAE5BBD056C}"/>
    <cellStyle name="Normal 2 2 8 2 2 4" xfId="10186" xr:uid="{39DB769B-555B-4414-85D5-E8C69C94BF98}"/>
    <cellStyle name="Normal 2 2 8 2 3" xfId="1791" xr:uid="{CB8E3070-B3FD-4ED3-B73A-FC7935F99C90}"/>
    <cellStyle name="Normal 2 2 8 2 3 2" xfId="5081" xr:uid="{5502CA70-B037-454A-AA5A-17BE1A314F95}"/>
    <cellStyle name="Normal 2 2 8 2 3 2 2" xfId="11685" xr:uid="{4F75B517-75E4-44C1-A6EE-704680D0FF57}"/>
    <cellStyle name="Normal 2 2 8 2 3 3" xfId="7819" xr:uid="{B5CDDCD4-18CA-44F6-9624-F46294F529DE}"/>
    <cellStyle name="Normal 2 2 8 2 3 4" xfId="5977" xr:uid="{C9956293-D433-4320-97E3-3C6F246D8AA2}"/>
    <cellStyle name="Normal 2 2 8 2 4" xfId="6120" xr:uid="{00C6860F-8E8D-4D3E-B031-8A39848F8A9E}"/>
    <cellStyle name="Normal 2 2 8 3" xfId="2313" xr:uid="{4DC3BD7A-233C-4440-8E9A-ACB900C67579}"/>
    <cellStyle name="Normal 2 2 8 3 2" xfId="4611" xr:uid="{1052C6FE-ECAE-4F7F-8409-5E812E3FFACE}"/>
    <cellStyle name="Normal 2 2 8 3 2 2" xfId="11441" xr:uid="{696FBBEB-15EE-4861-BDB0-F7AE0B62D150}"/>
    <cellStyle name="Normal 2 2 8 3 2 3" xfId="10011" xr:uid="{7190FC44-8F34-4382-B337-54CFEADA1B61}"/>
    <cellStyle name="Normal 2 2 8 3 3" xfId="4130" xr:uid="{F8A287C0-5A57-4665-9653-D8155199F77A}"/>
    <cellStyle name="Normal 2 2 8 3 3 2" xfId="5379" xr:uid="{DD2751FA-FDAF-45DF-A39B-CEAEBB6CE1FB}"/>
    <cellStyle name="Normal 2 2 8 3 3 3" xfId="11042" xr:uid="{317B416B-613B-494A-9FB0-3F976ACC20AD}"/>
    <cellStyle name="Normal 2 2 8 3 4" xfId="5757" xr:uid="{335E9BDD-B696-4081-922A-2D4F22B6876A}"/>
    <cellStyle name="Normal 2 2 8 4" xfId="2045" xr:uid="{229AFA8A-8C7F-40D6-B07B-3CF018B7FC40}"/>
    <cellStyle name="Normal 2 2 8 4 2" xfId="4478" xr:uid="{1F112F5C-C963-495D-A644-9D46626BA4C3}"/>
    <cellStyle name="Normal 2 2 8 4 2 2" xfId="8052" xr:uid="{5C6E39A0-F0CF-48C0-B433-53A991E9E1B0}"/>
    <cellStyle name="Normal 2 2 8 4 2 3" xfId="11310" xr:uid="{DE112DC2-E5F7-4675-85B8-538C0840572E}"/>
    <cellStyle name="Normal 2 2 8 4 3" xfId="6322" xr:uid="{BAAA78F6-2B84-4D12-A257-7B4A96F6F71E}"/>
    <cellStyle name="Normal 2 2 8 4 4" xfId="6883" xr:uid="{000823CB-9766-4355-93B8-EBEE7230F841}"/>
    <cellStyle name="Normal 2 2 8 5" xfId="1563" xr:uid="{0028479B-2864-4544-982C-BFE49FA47B1D}"/>
    <cellStyle name="Normal 2 2 8 5 2" xfId="4934" xr:uid="{AB7FE083-BC0A-451A-92BF-F66704FB88AA}"/>
    <cellStyle name="Normal 2 2 8 5 2 2" xfId="11657" xr:uid="{1997631B-6D0A-42C7-9DF1-4229D6F3F9C2}"/>
    <cellStyle name="Normal 2 2 8 5 3" xfId="7638" xr:uid="{2673E526-482E-4A75-8411-497732B0F6A0}"/>
    <cellStyle name="Normal 2 2 8 5 4" xfId="10200" xr:uid="{28E0EE8E-E380-45B6-BE87-A520810EB82F}"/>
    <cellStyle name="Normal 2 2 8 6" xfId="3863" xr:uid="{AC5B47CB-29CF-4C69-9B5F-CDDAF1BB701A}"/>
    <cellStyle name="Normal 2 2 8 6 2" xfId="9293" xr:uid="{D3FEF92C-FB57-4155-9BD2-07904F24F6BB}"/>
    <cellStyle name="Normal 2 2 8 7" xfId="8552" xr:uid="{EC12FBB3-A5F3-4068-A8A2-3D1BB3B0AD77}"/>
    <cellStyle name="Normal 2 2 8 8" xfId="5943" xr:uid="{B7C5D723-00D2-4327-89F0-5D5FF8F66920}"/>
    <cellStyle name="Normal 2 2 8 9" xfId="6144" xr:uid="{DBB2DFF4-F95B-4B82-A7D7-7B45B49F7B0A}"/>
    <cellStyle name="Normal 2 2 9" xfId="1582" xr:uid="{8C36589E-ABE0-4820-A90E-0DE384217DAB}"/>
    <cellStyle name="Normal 2 2 9 2" xfId="2338" xr:uid="{D5FDC9B3-C9D2-4CE1-BE70-139F8530FA0E}"/>
    <cellStyle name="Normal 2 2 9 2 2" xfId="3762" xr:uid="{F671D8F4-5E93-4CD9-86BF-4878745D0BC0}"/>
    <cellStyle name="Normal 2 2 9 2 2 2" xfId="5650" xr:uid="{1E8DD39B-2FD5-4535-817E-A764725C0A66}"/>
    <cellStyle name="Normal 2 2 9 2 2 2 2" xfId="9923" xr:uid="{EAB289A1-F603-46B6-B4A3-9E1A7876EB78}"/>
    <cellStyle name="Normal 2 2 9 2 2 2 3" xfId="9020" xr:uid="{A99B1D11-0B39-4C09-9AD8-9187C93CB829}"/>
    <cellStyle name="Normal 2 2 9 2 2 3" xfId="9266" xr:uid="{7FF53AEB-0F60-45F3-8EE1-1188065B02AA}"/>
    <cellStyle name="Normal 2 2 9 2 2 4" xfId="7382" xr:uid="{DB99CAE6-C518-4B18-9A33-91B0252C845B}"/>
    <cellStyle name="Normal 2 2 9 2 2 5" xfId="10051" xr:uid="{BE774DA3-A911-4BDE-81E7-2705B28EE4DA}"/>
    <cellStyle name="Normal 2 2 9 2 3" xfId="3680" xr:uid="{C3B6BEC2-32EB-4E83-B1E6-27B2636C8A3C}"/>
    <cellStyle name="Normal 2 2 9 2 3 2" xfId="5617" xr:uid="{5CC1BD1D-4C0F-4B52-A491-FF50697599C8}"/>
    <cellStyle name="Normal 2 2 9 2 3 2 2" xfId="8947" xr:uid="{07066EF8-0CA7-4A14-A280-7BB5DFBD9467}"/>
    <cellStyle name="Normal 2 2 9 2 3 3" xfId="9507" xr:uid="{D0E0ABA9-A95D-4D09-A2FF-4CE1DE0A4416}"/>
    <cellStyle name="Normal 2 2 9 2 3 4" xfId="7310" xr:uid="{7C73EBDB-237C-45C0-90D3-E837121C4BA4}"/>
    <cellStyle name="Normal 2 2 9 2 3 5" xfId="7085" xr:uid="{45C3D3BB-575D-4815-BF39-38E3C0B81819}"/>
    <cellStyle name="Normal 2 2 9 2 4" xfId="2481" xr:uid="{61E596C0-C91A-421F-9815-5B6F87A44D5E}"/>
    <cellStyle name="Normal 2 2 9 2 4 2" xfId="5455" xr:uid="{752B2E49-016E-4974-A6AA-0A798220B288}"/>
    <cellStyle name="Normal 2 2 9 2 4 2 2" xfId="8419" xr:uid="{04A8A02A-6C3D-422D-ACC1-5A72B26FEF9C}"/>
    <cellStyle name="Normal 2 2 9 2 4 3" xfId="9433" xr:uid="{2F868C1E-AB21-4C65-B094-F3EBFF3B41BA}"/>
    <cellStyle name="Normal 2 2 9 2 4 4" xfId="6704" xr:uid="{1BF08529-458E-43F5-8757-0DF752EB3FC8}"/>
    <cellStyle name="Normal 2 2 9 2 4 5" xfId="10659" xr:uid="{688D5A1A-15BE-40FA-A44A-040854F59E1A}"/>
    <cellStyle name="Normal 2 2 9 2 5" xfId="9469" xr:uid="{EAF10829-D75A-478E-9063-404EAB16361F}"/>
    <cellStyle name="Normal 2 2 9 2 6" xfId="7442" xr:uid="{A1B65A6C-6C58-4EBB-8F03-FE280ABFF757}"/>
    <cellStyle name="Normal 2 2 9 2 7" xfId="11780" xr:uid="{59165E50-6C03-4933-AFA7-D8BD3153D558}"/>
    <cellStyle name="Normal 2 2 9 3" xfId="3654" xr:uid="{B4117646-53B2-4B9E-855A-F279497B0ABB}"/>
    <cellStyle name="Normal 2 2 9 4" xfId="3102" xr:uid="{5F58EB6F-67FF-463A-94A7-D9B941A9C92F}"/>
    <cellStyle name="Normal 2 2 9 5" xfId="4945" xr:uid="{AFA87353-AACC-4DDD-BF7E-4057FC099016}"/>
    <cellStyle name="Normal 2 2 9 6" xfId="9508" xr:uid="{AA215281-ED43-4209-B755-9282B3EDC8EA}"/>
    <cellStyle name="Normal 2 20" xfId="1027" xr:uid="{388B1A48-09A2-4EFE-903E-1164176505CE}"/>
    <cellStyle name="Normal 2 21" xfId="1012" xr:uid="{129DC2D9-F8FA-4985-9163-626B854640A9}"/>
    <cellStyle name="Normal 2 21 2" xfId="8648" xr:uid="{A4F08449-443F-4DBE-B2CA-CBD1C5DED348}"/>
    <cellStyle name="Normal 2 21 3" xfId="8547" xr:uid="{2A811DE1-161A-4081-AD5D-B3E2418DB556}"/>
    <cellStyle name="Normal 2 22" xfId="335" xr:uid="{AB8C8EB2-DA2C-4C39-B1D5-2025F4D91E86}"/>
    <cellStyle name="Normal 2 22 2" xfId="4048" xr:uid="{751E08D8-6CD1-4B11-8062-482500B94108}"/>
    <cellStyle name="Normal 2 22 3" xfId="9131" xr:uid="{932E9ECA-08DA-458E-B85E-7EA9BC3DBB16}"/>
    <cellStyle name="Normal 2 22 4" xfId="5843" xr:uid="{C013DD9A-C39F-46E4-9BBC-084710947A7F}"/>
    <cellStyle name="Normal 2 3" xfId="4" xr:uid="{FA4C712A-FFCC-491C-B77A-6CCDF4408D08}"/>
    <cellStyle name="Normal 2 3 2" xfId="343" xr:uid="{11CB2CF4-F38D-4A16-A078-634F97A58410}"/>
    <cellStyle name="Normal 2 3 2 2" xfId="657" xr:uid="{F3700EDB-6AE0-4B38-9690-EF4155958CA8}"/>
    <cellStyle name="Normal 2 3 2 3" xfId="2316" xr:uid="{78119D8B-E71E-46DE-B02A-69CAFA714E5C}"/>
    <cellStyle name="Normal 2 3 2 3 2" xfId="3728" xr:uid="{6E65567B-80B4-42A1-B281-A486AD45D95F}"/>
    <cellStyle name="Normal 2 3 2 3 2 2" xfId="4761" xr:uid="{F9488815-1C92-4FD0-8B07-0E08535B4066}"/>
    <cellStyle name="Normal 2 3 2 3 2 2 2" xfId="9903" xr:uid="{04B0BBA2-595E-4B10-9C1C-7DBA036EF77E}"/>
    <cellStyle name="Normal 2 3 2 3 2 2 3" xfId="8986" xr:uid="{E9A61A4E-DF40-4596-A80B-72C201D6862E}"/>
    <cellStyle name="Normal 2 3 2 3 2 2 4" xfId="11585" xr:uid="{1FB6548D-B249-40DF-B874-DB0FB1A52D25}"/>
    <cellStyle name="Normal 2 3 2 3 2 3" xfId="9154" xr:uid="{CF430E22-E6A8-49A6-B873-C31B8343F885}"/>
    <cellStyle name="Normal 2 3 2 3 2 4" xfId="7348" xr:uid="{1AF358B8-0BE4-43F1-A508-2131CEF5F5AE}"/>
    <cellStyle name="Normal 2 3 2 3 2 5" xfId="10722" xr:uid="{145933D1-9895-426E-B4E8-29CBF45E31BE}"/>
    <cellStyle name="Normal 2 3 2 3 3" xfId="3638" xr:uid="{B95932F9-7FF3-48A0-BECD-79F2F0125B75}"/>
    <cellStyle name="Normal 2 3 2 3 3 2" xfId="5611" xr:uid="{5DD33750-F0ED-40AA-AA17-262A0969F4A6}"/>
    <cellStyle name="Normal 2 3 2 3 3 2 2" xfId="8913" xr:uid="{341E26A1-4666-4FBC-9360-D80160A938BA}"/>
    <cellStyle name="Normal 2 3 2 3 3 3" xfId="9645" xr:uid="{EF3DB7F0-3E36-4F15-B559-49740F1E7AA2}"/>
    <cellStyle name="Normal 2 3 2 3 3 4" xfId="7272" xr:uid="{D995C74A-7BBF-4E67-9B83-72261486D5A3}"/>
    <cellStyle name="Normal 2 3 2 3 3 5" xfId="10260" xr:uid="{047AAC2E-D469-4760-8A7D-32B69C348E1A}"/>
    <cellStyle name="Normal 2 3 2 3 4" xfId="2447" xr:uid="{A5A95607-7BAD-49BA-A746-A695E29C0ADD}"/>
    <cellStyle name="Normal 2 3 2 3 4 2" xfId="5422" xr:uid="{D5EF2395-7380-4698-AC55-3D3ACCAD3518}"/>
    <cellStyle name="Normal 2 3 2 3 4 2 2" xfId="8385" xr:uid="{335CA072-A98F-4943-8D51-F024EDEC2751}"/>
    <cellStyle name="Normal 2 3 2 3 4 3" xfId="8702" xr:uid="{247C9A79-DE98-4395-B053-2DB8FB7AD981}"/>
    <cellStyle name="Normal 2 3 2 3 4 4" xfId="6670" xr:uid="{11BA6B1C-E08D-456B-AE89-30484FC3B9D5}"/>
    <cellStyle name="Normal 2 3 2 3 4 5" xfId="10762" xr:uid="{713C16C3-5201-4BFC-A7B4-C137C6F51547}"/>
    <cellStyle name="Normal 2 3 2 3 5" xfId="4344" xr:uid="{31134DBE-CDAD-4069-8B60-EFF3B0378CC4}"/>
    <cellStyle name="Normal 2 3 2 3 5 2" xfId="8311" xr:uid="{79D56B5B-C97C-49DB-8BCF-851259A35796}"/>
    <cellStyle name="Normal 2 3 2 3 5 3" xfId="11201" xr:uid="{5F354001-A999-47E3-9441-CE0836B9E287}"/>
    <cellStyle name="Normal 2 3 2 3 6" xfId="9265" xr:uid="{8EFFA115-7745-4441-9859-1368CE8228C0}"/>
    <cellStyle name="Normal 2 3 2 3 7" xfId="6582" xr:uid="{7425E773-5C4B-49F6-8D33-850A3168D2FF}"/>
    <cellStyle name="Normal 2 3 2 3 8" xfId="5790" xr:uid="{4FCCB4E7-4FBB-421C-B336-BCE2F097EB39}"/>
    <cellStyle name="Normal 2 3 3" xfId="1028" xr:uid="{8D79F1BD-A795-4A6A-8DDF-8834FA1E9310}"/>
    <cellStyle name="Normal 2 3 3 10" xfId="8529" xr:uid="{4C29E43A-8211-424C-9611-B711FD3AE0E3}"/>
    <cellStyle name="Normal 2 3 3 11" xfId="5992" xr:uid="{A312E0FC-67D5-4740-B3A4-347E08BEF181}"/>
    <cellStyle name="Normal 2 3 3 2" xfId="1311" xr:uid="{1E7FFA4F-E264-4E2D-829C-198A02B0EEE8}"/>
    <cellStyle name="Normal 2 3 3 2 10" xfId="9554" xr:uid="{8B47730E-6529-4EEF-8021-059B88A3AC8F}"/>
    <cellStyle name="Normal 2 3 3 2 11" xfId="6012" xr:uid="{E1DA9B60-E1C2-4A72-9A59-9A13E45E6E6A}"/>
    <cellStyle name="Normal 2 3 3 2 12" xfId="10789" xr:uid="{5959362B-CE86-42D9-97C9-8A6E3A201D0D}"/>
    <cellStyle name="Normal 2 3 3 2 2" xfId="1903" xr:uid="{B6EB4DE2-1A7D-4784-B693-CA9332821AD8}"/>
    <cellStyle name="Normal 2 3 3 2 2 2" xfId="2369" xr:uid="{9DF928AA-80F1-4D2C-8D45-3D1A372DA705}"/>
    <cellStyle name="Normal 2 3 3 2 2 2 2" xfId="3678" xr:uid="{F01BA13B-70AB-4E34-86DA-A63DFECA5DB8}"/>
    <cellStyle name="Normal 2 3 3 2 2 2 2 2" xfId="4672" xr:uid="{CEAF6605-DF0E-4CB8-A6F7-FA07F8F7BD5D}"/>
    <cellStyle name="Normal 2 3 3 2 2 2 2 2 2" xfId="8945" xr:uid="{173DD79A-ED94-41D7-BE16-C1F5A6E707C6}"/>
    <cellStyle name="Normal 2 3 3 2 2 2 2 2 3" xfId="11502" xr:uid="{DB53E313-5F45-436D-B91F-373B35811CBF}"/>
    <cellStyle name="Normal 2 3 3 2 2 2 2 3" xfId="9278" xr:uid="{27DC513C-390D-49C3-B49E-2935064633B1}"/>
    <cellStyle name="Normal 2 3 3 2 2 2 2 4" xfId="7308" xr:uid="{70A362C7-F1C8-4ED5-AECA-DC07EA7EEF90}"/>
    <cellStyle name="Normal 2 3 3 2 2 2 2 5" xfId="10335" xr:uid="{C8E7A2ED-0684-4A4C-BDDB-E7BCEF1D6F79}"/>
    <cellStyle name="Normal 2 3 3 2 2 2 3" xfId="4191" xr:uid="{20D05051-B2CA-4E41-AEC8-0C80BCD0A283}"/>
    <cellStyle name="Normal 2 3 3 2 2 2 3 2" xfId="8344" xr:uid="{92F1E611-3011-48C9-97CD-3FE476B550D3}"/>
    <cellStyle name="Normal 2 3 3 2 2 2 3 3" xfId="11103" xr:uid="{63776B92-F591-4938-82CF-C34191404087}"/>
    <cellStyle name="Normal 2 3 3 2 2 2 4" xfId="9049" xr:uid="{5F731125-F85A-40B6-AA7D-F18DD5234226}"/>
    <cellStyle name="Normal 2 3 3 2 2 2 5" xfId="6624" xr:uid="{54B5ADA3-92D5-4F53-9FFA-17C32007F0F8}"/>
    <cellStyle name="Normal 2 3 3 2 2 2 6" xfId="6342" xr:uid="{51C9ABF8-2E91-4BD8-99B5-EA0010239067}"/>
    <cellStyle name="Normal 2 3 3 2 2 3" xfId="2246" xr:uid="{8966F534-8FC9-433D-A224-6787B7749C13}"/>
    <cellStyle name="Normal 2 3 3 2 2 3 2" xfId="3760" xr:uid="{05583A3C-12AD-4F50-AD66-7C92CEBE68D9}"/>
    <cellStyle name="Normal 2 3 3 2 2 3 2 2" xfId="4791" xr:uid="{CC569D54-EE43-460E-963F-19AF4E367B2C}"/>
    <cellStyle name="Normal 2 3 3 2 2 3 2 2 2" xfId="9018" xr:uid="{F0BFBB42-AD32-4A50-9BFA-59D06D045267}"/>
    <cellStyle name="Normal 2 3 3 2 2 3 2 2 3" xfId="11615" xr:uid="{3F067464-E0E0-45F3-91AD-8AAA5F705967}"/>
    <cellStyle name="Normal 2 3 3 2 2 3 2 3" xfId="7430" xr:uid="{4E3F132E-7D91-4C6B-8BF9-B7890BE2D33E}"/>
    <cellStyle name="Normal 2 3 3 2 2 3 2 4" xfId="7380" xr:uid="{99297864-C126-494C-B84E-B6FA8D3C68CC}"/>
    <cellStyle name="Normal 2 3 3 2 2 3 2 5" xfId="6640" xr:uid="{1415E86A-6707-408C-99DD-3B01A8B84586}"/>
    <cellStyle name="Normal 2 3 3 2 2 3 3" xfId="4379" xr:uid="{7CD0DAC6-66B3-4BB5-BC85-2F0CE28549F7}"/>
    <cellStyle name="Normal 2 3 3 2 2 3 3 2" xfId="8248" xr:uid="{3D1D42E2-A251-4BFA-989D-0170D93B78E8}"/>
    <cellStyle name="Normal 2 3 3 2 2 3 3 3" xfId="11234" xr:uid="{E3C4FC3E-16D0-4750-9C9E-03D80E7C922D}"/>
    <cellStyle name="Normal 2 3 3 2 2 3 4" xfId="7491" xr:uid="{03D3F789-4752-42D3-886D-806B68928EC3}"/>
    <cellStyle name="Normal 2 3 3 2 2 3 5" xfId="6516" xr:uid="{2C9FCE92-4948-43A8-BC2D-3BEF593CB6FC}"/>
    <cellStyle name="Normal 2 3 3 2 2 3 6" xfId="5770" xr:uid="{EEEBE077-86B5-4269-977F-4EB9E6727C00}"/>
    <cellStyle name="Normal 2 3 3 2 2 4" xfId="3531" xr:uid="{F1B34196-4CE4-4666-B073-A2364F5C1601}"/>
    <cellStyle name="Normal 2 3 3 2 2 4 2" xfId="4539" xr:uid="{4467308D-F3F6-4B06-AA2F-442ABFE22603}"/>
    <cellStyle name="Normal 2 3 3 2 2 4 2 2" xfId="8816" xr:uid="{9E939A51-5F28-4A61-B2B2-4A4FF0E9E4FB}"/>
    <cellStyle name="Normal 2 3 3 2 2 4 2 3" xfId="11370" xr:uid="{8E0A583E-54D3-4CCE-B4E6-EA44C449E45C}"/>
    <cellStyle name="Normal 2 3 3 2 2 4 3" xfId="9160" xr:uid="{2BE741AC-2182-4711-8C1A-0423D552F7AA}"/>
    <cellStyle name="Normal 2 3 3 2 2 4 4" xfId="7178" xr:uid="{23B00F88-322C-4106-BBD8-16BEBBAD3969}"/>
    <cellStyle name="Normal 2 3 3 2 2 4 5" xfId="10437" xr:uid="{B325D2F6-EFE8-499C-816C-3DC93C31844F}"/>
    <cellStyle name="Normal 2 3 3 2 2 5" xfId="2479" xr:uid="{0B7E6DDA-3B84-4297-A248-3ABAC547B0B8}"/>
    <cellStyle name="Normal 2 3 3 2 2 5 2" xfId="5453" xr:uid="{4824B104-36F4-4F4C-8E7A-C91CB812F1B9}"/>
    <cellStyle name="Normal 2 3 3 2 2 5 2 2" xfId="8417" xr:uid="{6B98424D-DA07-4FE7-B591-ED11FE1E3D27}"/>
    <cellStyle name="Normal 2 3 3 2 2 5 3" xfId="8485" xr:uid="{1EA537E3-E9D6-45B8-B59B-C201C581E9CE}"/>
    <cellStyle name="Normal 2 3 3 2 2 5 4" xfId="6702" xr:uid="{754B2191-FF29-4ECE-81B1-737197102691}"/>
    <cellStyle name="Normal 2 3 3 2 2 5 5" xfId="6654" xr:uid="{86876E11-EA7E-4F56-B994-A848C64377C9}"/>
    <cellStyle name="Normal 2 3 3 2 2 6" xfId="3997" xr:uid="{3842A525-F27F-470F-9364-60CE1E850AF5}"/>
    <cellStyle name="Normal 2 3 3 2 2 6 2" xfId="7912" xr:uid="{580CBBF5-84A1-4F78-9F1B-0F0038F5245C}"/>
    <cellStyle name="Normal 2 3 3 2 2 6 3" xfId="10959" xr:uid="{FBAFBA9D-A7DD-417C-8A3E-6ED341D6262B}"/>
    <cellStyle name="Normal 2 3 3 2 2 7" xfId="9512" xr:uid="{0B114C7B-A637-442F-A56A-F19F8FFC4165}"/>
    <cellStyle name="Normal 2 3 3 2 2 8" xfId="6184" xr:uid="{DA1A5C64-8D0B-4CBF-9A86-BEBB3B1FB1A9}"/>
    <cellStyle name="Normal 2 3 3 2 2 9" xfId="10600" xr:uid="{78069E50-80E1-40A6-981B-617C596BE17C}"/>
    <cellStyle name="Normal 2 3 3 2 3" xfId="1936" xr:uid="{43854019-A549-490F-B81A-E4DA38863F22}"/>
    <cellStyle name="Normal 2 3 3 2 3 2" xfId="2276" xr:uid="{96559682-1AC8-4724-86F1-83F111C10322}"/>
    <cellStyle name="Normal 2 3 3 2 3 2 2" xfId="4604" xr:uid="{42B87E7F-F838-4DB2-B5AC-5194AE2FC717}"/>
    <cellStyle name="Normal 2 3 3 2 3 2 2 2" xfId="8277" xr:uid="{C5DB6569-0EA2-4CD0-BE71-460806242606}"/>
    <cellStyle name="Normal 2 3 3 2 3 2 2 3" xfId="11434" xr:uid="{88244415-7A9C-42F6-A59B-8DC047DCAA64}"/>
    <cellStyle name="Normal 2 3 3 2 3 2 3" xfId="7435" xr:uid="{7ABABAA2-93FD-44F5-9A0A-7611A09EB3CB}"/>
    <cellStyle name="Normal 2 3 3 2 3 2 4" xfId="6545" xr:uid="{7A1F4E98-A4DC-4773-B0FD-B89EE07B95C0}"/>
    <cellStyle name="Normal 2 3 3 2 3 2 5" xfId="6929" xr:uid="{7D7683D1-E9CE-44AF-9448-2C99015B13ED}"/>
    <cellStyle name="Normal 2 3 3 2 3 3" xfId="3580" xr:uid="{755C7FBC-7F9F-4EAA-A8CA-6BDAAFF876C0}"/>
    <cellStyle name="Normal 2 3 3 2 3 3 2" xfId="5602" xr:uid="{959019FE-3A4D-4E9E-B5C8-A23A244EA26D}"/>
    <cellStyle name="Normal 2 3 3 2 3 3 2 2" xfId="8864" xr:uid="{1D87E5E1-CE06-4C42-A7C6-DF0E8F91A3A5}"/>
    <cellStyle name="Normal 2 3 3 2 3 3 3" xfId="7226" xr:uid="{40DD71C1-6C74-4E24-B70D-49E7B7EEAEFA}"/>
    <cellStyle name="Normal 2 3 3 2 3 3 4" xfId="5732" xr:uid="{7742DC5A-E616-4B7E-ABE5-010E431AF57F}"/>
    <cellStyle name="Normal 2 3 3 2 3 4" xfId="4123" xr:uid="{DBE7F72A-3ED0-4368-8DD1-D86AA9E2DFED}"/>
    <cellStyle name="Normal 2 3 3 2 3 4 2" xfId="7943" xr:uid="{C4E516B4-30B3-449E-BCA0-0B97ECD348D2}"/>
    <cellStyle name="Normal 2 3 3 2 3 4 3" xfId="11035" xr:uid="{2451BAD6-2BB0-4B89-9F9D-4F375BC34666}"/>
    <cellStyle name="Normal 2 3 3 2 3 5" xfId="8455" xr:uid="{18CBFE40-1812-4DCC-A93C-045BE7BFDBE2}"/>
    <cellStyle name="Normal 2 3 3 2 3 6" xfId="6214" xr:uid="{8B8644DB-5899-4655-B90D-1F565E853099}"/>
    <cellStyle name="Normal 2 3 3 2 3 7" xfId="6758" xr:uid="{9C376C98-D6D1-45A3-9A19-4B97005871C2}"/>
    <cellStyle name="Normal 2 3 3 2 4" xfId="2302" xr:uid="{7CCEF7A2-D8B0-47FE-AD3B-9F1A5CDEE0FE}"/>
    <cellStyle name="Normal 2 3 3 2 4 2" xfId="3630" xr:uid="{F55E82A4-93C0-42D0-9EC6-588EE1AA99EB}"/>
    <cellStyle name="Normal 2 3 3 2 4 2 2" xfId="4704" xr:uid="{42411E73-7051-4C9D-992E-8ADB921AF436}"/>
    <cellStyle name="Normal 2 3 3 2 4 2 2 2" xfId="8905" xr:uid="{C083B64D-572E-432E-8840-1D5C64F8256A}"/>
    <cellStyle name="Normal 2 3 3 2 4 2 2 3" xfId="11534" xr:uid="{21758025-BD28-4823-9A1A-0873FFB664CC}"/>
    <cellStyle name="Normal 2 3 3 2 4 2 3" xfId="7396" xr:uid="{48155683-A5F2-44E4-BBA1-ECE2A1EA7A0B}"/>
    <cellStyle name="Normal 2 3 3 2 4 2 4" xfId="7264" xr:uid="{8BDB5BB3-1007-40FB-93AC-FD7BA1DD7B87}"/>
    <cellStyle name="Normal 2 3 3 2 4 2 5" xfId="10552" xr:uid="{B327CB94-4914-4EE8-9E5C-7A69CB87A04A}"/>
    <cellStyle name="Normal 2 3 3 2 4 3" xfId="4251" xr:uid="{869B7C4A-B544-4161-B20E-80AF1693655C}"/>
    <cellStyle name="Normal 2 3 3 2 4 3 2" xfId="8303" xr:uid="{0DAF4AA7-DB1D-478D-B531-9E76196C7694}"/>
    <cellStyle name="Normal 2 3 3 2 4 3 3" xfId="11139" xr:uid="{DC86163E-563A-4BA9-9D2F-35AD79A0FDB4}"/>
    <cellStyle name="Normal 2 3 3 2 4 4" xfId="9037" xr:uid="{10E5903E-22AA-4540-92F6-07A754EB6411}"/>
    <cellStyle name="Normal 2 3 3 2 4 5" xfId="6571" xr:uid="{F9B5CBC9-54C4-4BF2-A97C-44EC74FD237D}"/>
    <cellStyle name="Normal 2 3 3 2 4 6" xfId="10467" xr:uid="{AA62A7F3-A5DA-4668-A706-0A89CE45552A}"/>
    <cellStyle name="Normal 2 3 3 2 5" xfId="2085" xr:uid="{FE176DBD-FEFC-4A85-9A2D-3E3C9D3DD35C}"/>
    <cellStyle name="Normal 2 3 3 2 5 2" xfId="3720" xr:uid="{12F28C8E-4F6D-4340-916A-9845C0716ECF}"/>
    <cellStyle name="Normal 2 3 3 2 5 2 2" xfId="4747" xr:uid="{62DE4C10-9289-4492-8948-39811694A999}"/>
    <cellStyle name="Normal 2 3 3 2 5 2 2 2" xfId="8978" xr:uid="{AC5F8366-FBFF-4F90-BFB9-F1079013E4CE}"/>
    <cellStyle name="Normal 2 3 3 2 5 2 2 3" xfId="11572" xr:uid="{D0E40578-003D-4BAB-B568-97907CB29798}"/>
    <cellStyle name="Normal 2 3 3 2 5 2 3" xfId="7392" xr:uid="{606E912A-7453-402B-B168-0EADE560B13F}"/>
    <cellStyle name="Normal 2 3 3 2 5 2 4" xfId="7340" xr:uid="{0ED5B6CD-FFB0-491B-8180-6056A333CB33}"/>
    <cellStyle name="Normal 2 3 3 2 5 2 5" xfId="5756" xr:uid="{31903543-243D-4F79-8187-1401913D0A93}"/>
    <cellStyle name="Normal 2 3 3 2 5 3" xfId="4325" xr:uid="{8A07E2E1-BB60-4740-AD91-07E2D63FC9AE}"/>
    <cellStyle name="Normal 2 3 3 2 5 3 2" xfId="8093" xr:uid="{61025EB4-BEA3-4F96-9A0D-BD8946BBA3E6}"/>
    <cellStyle name="Normal 2 3 3 2 5 3 3" xfId="11185" xr:uid="{28E733CE-9922-4D62-BDEE-FFC1F865E7F6}"/>
    <cellStyle name="Normal 2 3 3 2 5 4" xfId="7447" xr:uid="{D012AF97-4A9E-427C-B14E-370F301C30E1}"/>
    <cellStyle name="Normal 2 3 3 2 5 5" xfId="6362" xr:uid="{D1F036CF-1902-4AC4-8FDC-1B64AE99F80E}"/>
    <cellStyle name="Normal 2 3 3 2 5 6" xfId="10114" xr:uid="{9D1AC53C-FE41-42FB-BF2C-FCBA3E8E7444}"/>
    <cellStyle name="Normal 2 3 3 2 6" xfId="3426" xr:uid="{D331F40A-6B03-4F9B-91D5-73F048A4202B}"/>
    <cellStyle name="Normal 2 3 3 2 6 2" xfId="4471" xr:uid="{68E6F108-147A-42BD-9DA0-15C5C8FA1872}"/>
    <cellStyle name="Normal 2 3 3 2 6 2 2" xfId="8754" xr:uid="{98B76919-78D5-488C-B6CC-AEB493605CA4}"/>
    <cellStyle name="Normal 2 3 3 2 6 2 3" xfId="11303" xr:uid="{42A6E23F-64E1-4743-A990-9D0B6A53DF20}"/>
    <cellStyle name="Normal 2 3 3 2 6 3" xfId="9140" xr:uid="{7BC0EBAC-C8E5-498C-B4BC-876D05E832AA}"/>
    <cellStyle name="Normal 2 3 3 2 6 4" xfId="7112" xr:uid="{7DE59BAE-0FBE-4FE7-BCA8-A30824497275}"/>
    <cellStyle name="Normal 2 3 3 2 6 5" xfId="10634" xr:uid="{72EA9D31-6D35-48EB-91CD-89071C2484D5}"/>
    <cellStyle name="Normal 2 3 3 2 7" xfId="2439" xr:uid="{8B0F4FAC-41C5-43CF-AF79-104B84D4FCFE}"/>
    <cellStyle name="Normal 2 3 3 2 7 2" xfId="5414" xr:uid="{679CDE40-EEF2-4456-9F7D-65FE33656C25}"/>
    <cellStyle name="Normal 2 3 3 2 7 2 2" xfId="8377" xr:uid="{C3F2E943-3E66-40A7-AAF4-27A81E0FDA6E}"/>
    <cellStyle name="Normal 2 3 3 2 7 3" xfId="9142" xr:uid="{DF14A6A5-73C3-4629-8562-5530ADB0180A}"/>
    <cellStyle name="Normal 2 3 3 2 7 4" xfId="6662" xr:uid="{089FC8FB-9661-4E18-B532-EF2120BFDEC5}"/>
    <cellStyle name="Normal 2 3 3 2 7 5" xfId="10140" xr:uid="{0DF7957B-0013-4977-81AB-307DD9B07117}"/>
    <cellStyle name="Normal 2 3 3 2 8" xfId="1678" xr:uid="{C71320BB-63BA-4542-9DE3-B4F5ECFA6011}"/>
    <cellStyle name="Normal 2 3 3 2 8 2" xfId="4980" xr:uid="{9AEE26DC-5DE2-4503-91EA-ED84341A4526}"/>
    <cellStyle name="Normal 2 3 3 2 8 2 2" xfId="9240" xr:uid="{4B25A200-6621-42D1-9ABC-1FC761F037E7}"/>
    <cellStyle name="Normal 2 3 3 2 8 3" xfId="7709" xr:uid="{9DA30B08-C126-4C86-B934-F85777AEB9E9}"/>
    <cellStyle name="Normal 2 3 3 2 8 4" xfId="6896" xr:uid="{30A75083-1ACA-49EF-AA25-D099085B541C}"/>
    <cellStyle name="Normal 2 3 3 2 9" xfId="3856" xr:uid="{536B4CC5-398B-425A-B19D-69426F728D1C}"/>
    <cellStyle name="Normal 2 3 3 2 9 2" xfId="9235" xr:uid="{9C65712F-74DA-450D-A994-1A4EA3F0A37C}"/>
    <cellStyle name="Normal 2 3 3 3" xfId="1290" xr:uid="{E0E33389-A2B2-4AB1-8052-31DDBADD28D2}"/>
    <cellStyle name="Normal 2 3 3 3 10" xfId="6171" xr:uid="{2A7190C8-A389-4FD2-B4DD-232A300671BF}"/>
    <cellStyle name="Normal 2 3 3 3 11" xfId="10158" xr:uid="{825E5B6E-4D93-4E00-B06C-288D9A7E3809}"/>
    <cellStyle name="Normal 2 3 3 3 2" xfId="2356" xr:uid="{6688FC31-86D5-461F-98B9-6D1D73AC8502}"/>
    <cellStyle name="Normal 2 3 3 3 2 2" xfId="3532" xr:uid="{FFF00FE5-7C31-4BAD-A68D-A6A6B3BF5D66}"/>
    <cellStyle name="Normal 2 3 3 3 2 2 2" xfId="4591" xr:uid="{3C0C8F9C-DA25-4DCD-8812-026C8E36B825}"/>
    <cellStyle name="Normal 2 3 3 3 2 2 2 2" xfId="8817" xr:uid="{64DB3F37-9814-4107-A1BA-7BD19B3A54D4}"/>
    <cellStyle name="Normal 2 3 3 3 2 2 2 3" xfId="11421" xr:uid="{09646803-82A1-4955-B9D5-22B121A34C31}"/>
    <cellStyle name="Normal 2 3 3 3 2 2 3" xfId="8884" xr:uid="{87F1C7A5-1D99-429C-BBF8-916B6E9C7B0E}"/>
    <cellStyle name="Normal 2 3 3 3 2 2 4" xfId="7179" xr:uid="{B87E8B9F-9AC0-4992-A193-5735A642D7DC}"/>
    <cellStyle name="Normal 2 3 3 3 2 2 5" xfId="10405" xr:uid="{E4AB9E70-D531-408E-9165-7F74FDABD206}"/>
    <cellStyle name="Normal 2 3 3 3 2 3" xfId="4110" xr:uid="{0C524621-6A49-4B50-B916-C6240A96D068}"/>
    <cellStyle name="Normal 2 3 3 3 2 3 2" xfId="8331" xr:uid="{8C49F259-F544-43CB-A3E8-4605BC9F6588}"/>
    <cellStyle name="Normal 2 3 3 3 2 3 3" xfId="11022" xr:uid="{EBA513A1-F701-4079-92EF-3B18197367F3}"/>
    <cellStyle name="Normal 2 3 3 3 2 4" xfId="9095" xr:uid="{5D256E07-3F73-4737-9B56-E192DE30480B}"/>
    <cellStyle name="Normal 2 3 3 3 2 5" xfId="6611" xr:uid="{2F233EB7-0053-452E-AE7A-2A76EFF1551A}"/>
    <cellStyle name="Normal 2 3 3 3 2 6" xfId="6820" xr:uid="{427B8214-6490-492F-A67A-E7D5C72FBCC7}"/>
    <cellStyle name="Normal 2 3 3 3 3" xfId="2233" xr:uid="{94819717-8FF8-4A36-95CB-0B33FBA973C4}"/>
    <cellStyle name="Normal 2 3 3 3 3 2" xfId="3581" xr:uid="{06B907D1-D9C8-4800-A075-9965E4664465}"/>
    <cellStyle name="Normal 2 3 3 3 3 2 2" xfId="4778" xr:uid="{C95D04AF-CDAC-4290-8062-6DEC8EE273D6}"/>
    <cellStyle name="Normal 2 3 3 3 3 2 2 2" xfId="8865" xr:uid="{83A64F8A-7CF5-4909-A0D0-766E5825DBA8}"/>
    <cellStyle name="Normal 2 3 3 3 3 2 2 3" xfId="11602" xr:uid="{C132F8CF-0590-48F9-A237-F24DE4DFBD31}"/>
    <cellStyle name="Normal 2 3 3 3 3 2 3" xfId="9745" xr:uid="{E1A46439-BF23-4257-B0B0-924F5406B5B6}"/>
    <cellStyle name="Normal 2 3 3 3 3 2 4" xfId="7227" xr:uid="{61C1CADC-61F6-490D-8C96-C5F9E771404E}"/>
    <cellStyle name="Normal 2 3 3 3 3 2 5" xfId="6735" xr:uid="{20232C21-D7F9-4C2A-947F-E20780B20A39}"/>
    <cellStyle name="Normal 2 3 3 3 3 3" xfId="4366" xr:uid="{51F3E5D4-0BA5-4338-BD9C-5D56BC18B0F2}"/>
    <cellStyle name="Normal 2 3 3 3 3 3 2" xfId="8235" xr:uid="{AF32D259-1A3C-4350-8B0A-95AF29A14CA9}"/>
    <cellStyle name="Normal 2 3 3 3 3 3 3" xfId="11221" xr:uid="{005ECCCA-54C2-47B5-B7C1-45DA0C2DE843}"/>
    <cellStyle name="Normal 2 3 3 3 3 4" xfId="9056" xr:uid="{0F6673C0-887B-45F0-9365-7C0C5461BF95}"/>
    <cellStyle name="Normal 2 3 3 3 3 5" xfId="6503" xr:uid="{C9F7CFAD-BBAD-49AE-BD74-228734BFE709}"/>
    <cellStyle name="Normal 2 3 3 3 3 6" xfId="10238" xr:uid="{80202A72-D436-4D93-8D8C-8C86EB5612F2}"/>
    <cellStyle name="Normal 2 3 3 3 4" xfId="3665" xr:uid="{D872069E-6368-456F-87DB-17E45254CF93}"/>
    <cellStyle name="Normal 2 3 3 3 4 2" xfId="4458" xr:uid="{257458DB-75E9-4190-A797-E580E6BBB70E}"/>
    <cellStyle name="Normal 2 3 3 3 4 2 2" xfId="9870" xr:uid="{8FAF3068-3E64-43FD-9B29-C8C2D645B279}"/>
    <cellStyle name="Normal 2 3 3 3 4 2 3" xfId="8932" xr:uid="{E5BBB018-25B0-4E91-8F8B-14F09197F989}"/>
    <cellStyle name="Normal 2 3 3 3 4 2 4" xfId="11290" xr:uid="{CE53BE4E-17E7-4038-8057-459C7DAA5E08}"/>
    <cellStyle name="Normal 2 3 3 3 4 3" xfId="9775" xr:uid="{5625BEE7-4EBD-4FA6-9E99-A9CE15A1BB44}"/>
    <cellStyle name="Normal 2 3 3 3 4 4" xfId="7295" xr:uid="{C5479A69-3D2A-4A2A-8331-E1CA7192724A}"/>
    <cellStyle name="Normal 2 3 3 3 4 5" xfId="10267" xr:uid="{AF173DB1-BC28-4DCD-AFE5-FDE268EA28A1}"/>
    <cellStyle name="Normal 2 3 3 3 5" xfId="3747" xr:uid="{3386B44F-4A2D-4A53-942F-B4F78865FB13}"/>
    <cellStyle name="Normal 2 3 3 3 5 2" xfId="5640" xr:uid="{945E1766-8BA9-4080-B3E6-D9D1AA38988D}"/>
    <cellStyle name="Normal 2 3 3 3 5 2 2" xfId="9914" xr:uid="{2752AC28-C3A5-46AB-87EC-E06572F3FD90}"/>
    <cellStyle name="Normal 2 3 3 3 5 2 3" xfId="9005" xr:uid="{C634B35E-4737-422F-A4F6-706B3A0CB2C6}"/>
    <cellStyle name="Normal 2 3 3 3 5 3" xfId="9680" xr:uid="{F02DC3D6-B960-4B67-8B19-F2A62DB8E7AD}"/>
    <cellStyle name="Normal 2 3 3 3 5 4" xfId="7367" xr:uid="{0604B67D-2474-48A8-B380-CD1925B41574}"/>
    <cellStyle name="Normal 2 3 3 3 5 5" xfId="10066" xr:uid="{D4A19895-3652-4A2C-BAB8-FF91868BA8FE}"/>
    <cellStyle name="Normal 2 3 3 3 6" xfId="3427" xr:uid="{F0016E11-5651-4F56-ACA1-BE1070035F01}"/>
    <cellStyle name="Normal 2 3 3 3 6 2" xfId="5553" xr:uid="{30E8F44C-EFD1-40FA-A5F0-FF40DA942121}"/>
    <cellStyle name="Normal 2 3 3 3 6 2 2" xfId="8755" xr:uid="{71064E65-4EA8-4627-BA9B-680E073E5446}"/>
    <cellStyle name="Normal 2 3 3 3 6 3" xfId="9047" xr:uid="{6C6EC63E-08E1-4377-9837-80097E753142}"/>
    <cellStyle name="Normal 2 3 3 3 6 4" xfId="7113" xr:uid="{C0FE7BCB-0F76-456D-8A93-CA40112E230A}"/>
    <cellStyle name="Normal 2 3 3 3 6 5" xfId="10703" xr:uid="{EA14F12E-3C95-431C-BEC9-C8F3557A51E0}"/>
    <cellStyle name="Normal 2 3 3 3 7" xfId="2466" xr:uid="{B1B133BB-00E9-4434-B6EA-4FF45B946D24}"/>
    <cellStyle name="Normal 2 3 3 3 7 2" xfId="5440" xr:uid="{2A5198FA-F013-4A0B-BDA3-533C473DE686}"/>
    <cellStyle name="Normal 2 3 3 3 7 2 2" xfId="8404" xr:uid="{6586769C-F579-479C-B8BF-596A66BE8E1E}"/>
    <cellStyle name="Normal 2 3 3 3 7 3" xfId="7565" xr:uid="{33AEA509-7D85-4648-BA41-0E67A58A3A23}"/>
    <cellStyle name="Normal 2 3 3 3 7 4" xfId="6689" xr:uid="{5A534452-0D77-4F93-BAA4-6345EB8A2CEA}"/>
    <cellStyle name="Normal 2 3 3 3 7 5" xfId="10310" xr:uid="{CA4A3702-530B-4DA9-A02F-C34EB4EB4163}"/>
    <cellStyle name="Normal 2 3 3 3 8" xfId="1890" xr:uid="{669C3AB6-8473-4D03-A21E-285AE3FA14D6}"/>
    <cellStyle name="Normal 2 3 3 3 8 2" xfId="5112" xr:uid="{369EBFEC-A68F-481A-9125-E8D60968990B}"/>
    <cellStyle name="Normal 2 3 3 3 8 2 2" xfId="8694" xr:uid="{5B5917FA-1844-4A06-860D-2D254400BCA7}"/>
    <cellStyle name="Normal 2 3 3 3 8 3" xfId="7899" xr:uid="{7AE3C0AA-4210-49AE-844E-4184DE7AA1CC}"/>
    <cellStyle name="Normal 2 3 3 3 8 4" xfId="10513" xr:uid="{A25AB009-8838-4564-ABE8-64857EA488A6}"/>
    <cellStyle name="Normal 2 3 3 3 9" xfId="3843" xr:uid="{EE2EA5B5-CBAD-4CBA-BA6C-C0C5D4AAB7D9}"/>
    <cellStyle name="Normal 2 3 3 3 9 2" xfId="7459" xr:uid="{D776E659-7860-4598-B9BD-FC715607520D}"/>
    <cellStyle name="Normal 2 3 3 4" xfId="1923" xr:uid="{934E0B23-67B2-464E-A821-FD25AF26FEBB}"/>
    <cellStyle name="Normal 2 3 3 4 2" xfId="2263" xr:uid="{AC64A747-AAFD-4B9F-B10E-9F83BE286BE6}"/>
    <cellStyle name="Normal 2 3 3 4 2 2" xfId="4659" xr:uid="{7F65B940-8DDA-4E01-BB62-57166A265828}"/>
    <cellStyle name="Normal 2 3 3 4 2 2 2" xfId="8264" xr:uid="{5E867B63-4CED-4826-8BDF-30EBB984EC22}"/>
    <cellStyle name="Normal 2 3 3 4 2 2 3" xfId="11489" xr:uid="{BF362B15-4F0E-49F6-8838-4CA22419B3A3}"/>
    <cellStyle name="Normal 2 3 3 4 2 3" xfId="4178" xr:uid="{C8306613-3795-4C62-B45B-A4BE7B42DC79}"/>
    <cellStyle name="Normal 2 3 3 4 2 3 2" xfId="9238" xr:uid="{99118F39-FDCE-44DE-A172-795B246C6084}"/>
    <cellStyle name="Normal 2 3 3 4 2 3 3" xfId="11090" xr:uid="{E3A01DCC-C7C1-4BA0-9964-F682C61406E4}"/>
    <cellStyle name="Normal 2 3 3 4 2 4" xfId="6532" xr:uid="{E0BD003F-2856-41C2-987A-04C6A784C633}"/>
    <cellStyle name="Normal 2 3 3 4 2 5" xfId="10391" xr:uid="{66087DA5-46F9-4312-BF31-848CDBF3CCF0}"/>
    <cellStyle name="Normal 2 3 3 4 3" xfId="3617" xr:uid="{A835659F-4B3D-4F71-9B6A-B2B858EEC982}"/>
    <cellStyle name="Normal 2 3 3 4 3 2" xfId="4526" xr:uid="{FDA552F5-EC8A-40D0-8E79-776AC62C2FA2}"/>
    <cellStyle name="Normal 2 3 3 4 3 2 2" xfId="8892" xr:uid="{64BC4F78-2278-4E35-A315-5AFC7388DFA0}"/>
    <cellStyle name="Normal 2 3 3 4 3 2 3" xfId="11357" xr:uid="{3732532E-3A34-4910-9311-56DC5D5FB21D}"/>
    <cellStyle name="Normal 2 3 3 4 3 3" xfId="7251" xr:uid="{394E1B31-FA7F-4C44-92EE-A8502D1DF8FF}"/>
    <cellStyle name="Normal 2 3 3 4 3 4" xfId="10269" xr:uid="{C178DBEA-A501-415A-8E0E-0BEBA55B3C56}"/>
    <cellStyle name="Normal 2 3 3 4 4" xfId="3979" xr:uid="{58B29AEB-C0E3-4EFA-A410-F3FEFD0D7D73}"/>
    <cellStyle name="Normal 2 3 3 4 4 2" xfId="7930" xr:uid="{6C8D5C43-CA49-4020-9329-6E9583CE345A}"/>
    <cellStyle name="Normal 2 3 3 4 4 3" xfId="10946" xr:uid="{B21A6394-E04F-47EA-8DB5-C7A5FFCC104B}"/>
    <cellStyle name="Normal 2 3 3 4 5" xfId="9501" xr:uid="{2DD90229-D8B0-4BCE-A1C1-DB60B7A00EEF}"/>
    <cellStyle name="Normal 2 3 3 4 6" xfId="6201" xr:uid="{A36E405F-9845-4B50-9951-5800E5563FFB}"/>
    <cellStyle name="Normal 2 3 3 4 7" xfId="9987" xr:uid="{1C8633F4-B24E-4320-86FF-8EA0E093ADD7}"/>
    <cellStyle name="Normal 2 3 3 5" xfId="2289" xr:uid="{8ED7255C-7DA2-4311-969E-C67F9EA90548}"/>
    <cellStyle name="Normal 2 3 3 5 2" xfId="3707" xr:uid="{2609FB00-283B-469C-B7E4-E68F308F375D}"/>
    <cellStyle name="Normal 2 3 3 5 2 2" xfId="4691" xr:uid="{16A56EF0-5CCE-4992-B946-EB337ED82E17}"/>
    <cellStyle name="Normal 2 3 3 5 2 2 2" xfId="8965" xr:uid="{5AA8C26F-2F2D-43D8-8A18-6628B46C169F}"/>
    <cellStyle name="Normal 2 3 3 5 2 2 3" xfId="11521" xr:uid="{6342FC33-30FA-4B58-9843-06805C9057DD}"/>
    <cellStyle name="Normal 2 3 3 5 2 3" xfId="7467" xr:uid="{71CA8228-BD50-45BF-AD91-60FA50484FC0}"/>
    <cellStyle name="Normal 2 3 3 5 2 4" xfId="7327" xr:uid="{2DB4D37D-49E1-437A-B94D-345CAE03F4F6}"/>
    <cellStyle name="Normal 2 3 3 5 2 5" xfId="10606" xr:uid="{D32CDE9D-9F3B-433D-8DD7-F36C8382B70F}"/>
    <cellStyle name="Normal 2 3 3 5 3" xfId="4238" xr:uid="{F6F889E5-6D77-4BA9-81DA-0187565FC9A6}"/>
    <cellStyle name="Normal 2 3 3 5 3 2" xfId="8290" xr:uid="{0E8538AE-1F89-4583-AEB2-ACBAA092FD54}"/>
    <cellStyle name="Normal 2 3 3 5 3 3" xfId="11126" xr:uid="{6E998297-A303-4B9A-BC13-840B47517EFA}"/>
    <cellStyle name="Normal 2 3 3 5 4" xfId="7473" xr:uid="{15912C4B-F619-4B23-84A0-E55115B12DAD}"/>
    <cellStyle name="Normal 2 3 3 5 5" xfId="6558" xr:uid="{0758E431-61D6-4899-B582-EEE76BC430A3}"/>
    <cellStyle name="Normal 2 3 3 5 6" xfId="10101" xr:uid="{9004B163-BB5C-416C-AF68-1FF63955803D}"/>
    <cellStyle name="Normal 2 3 3 6" xfId="2071" xr:uid="{19558E4F-AB0D-44D9-B354-34D3718977C0}"/>
    <cellStyle name="Normal 2 3 3 6 2" xfId="2545" xr:uid="{0101536A-3A7C-4775-829E-FCF0F8243550}"/>
    <cellStyle name="Normal 2 3 3 6 2 2" xfId="4734" xr:uid="{87983DD0-5DCB-426B-B22C-EEC109654464}"/>
    <cellStyle name="Normal 2 3 3 6 2 2 2" xfId="5471" xr:uid="{9B4E5538-6BA2-4342-8F51-356B186C45DB}"/>
    <cellStyle name="Normal 2 3 3 6 2 2 3" xfId="11559" xr:uid="{C82306CA-AA61-49D3-BD7C-C4FC0D8D2633}"/>
    <cellStyle name="Normal 2 3 3 6 2 3" xfId="9992" xr:uid="{A23FB5C4-DD0D-45DB-8FFE-B2EB278BF37E}"/>
    <cellStyle name="Normal 2 3 3 6 3" xfId="4308" xr:uid="{A22C7248-9E90-4852-8BED-E2378B3EAE16}"/>
    <cellStyle name="Normal 2 3 3 6 3 2" xfId="8079" xr:uid="{69542769-EC09-4E5B-939C-D73D395FA602}"/>
    <cellStyle name="Normal 2 3 3 6 3 3" xfId="11172" xr:uid="{A0F57525-0C99-4460-91E5-36BA81955FBB}"/>
    <cellStyle name="Normal 2 3 3 6 4" xfId="9417" xr:uid="{048F2A62-2036-4AA5-B8B8-C0F67F01970B}"/>
    <cellStyle name="Normal 2 3 3 6 5" xfId="8752" xr:uid="{83B5AD76-23C9-4269-868E-7C1AA08EDE91}"/>
    <cellStyle name="Normal 2 3 3 6 6" xfId="6349" xr:uid="{2020CEA6-BD41-4F4C-8AC7-A36E26B48F3D}"/>
    <cellStyle name="Normal 2 3 3 6 7" xfId="7045" xr:uid="{2A46CF8B-E7FB-41DC-A4D6-20F913BF3956}"/>
    <cellStyle name="Normal 2 3 3 7" xfId="2425" xr:uid="{9F649FF7-1C9B-4987-AFFE-608D0A8BB520}"/>
    <cellStyle name="Normal 2 3 3 7 2" xfId="5401" xr:uid="{07D58981-43CA-4283-A5AC-91D05DEE7A97}"/>
    <cellStyle name="Normal 2 3 3 7 2 2" xfId="8363" xr:uid="{B64DECFE-B09A-4602-B430-40AA78904024}"/>
    <cellStyle name="Normal 2 3 3 7 3" xfId="7503" xr:uid="{8A077A31-D44E-49F5-9307-FA01E21CC704}"/>
    <cellStyle name="Normal 2 3 3 7 4" xfId="6648" xr:uid="{D25A641E-732C-4393-9D57-6B3BD40E66A3}"/>
    <cellStyle name="Normal 2 3 3 7 5" xfId="6835" xr:uid="{57D43759-B5FC-402E-ADDA-9FB413B9CCDE}"/>
    <cellStyle name="Normal 2 3 3 8" xfId="1659" xr:uid="{F3FACABA-1938-488C-8790-FE1FC70415EF}"/>
    <cellStyle name="Normal 2 3 3 8 2" xfId="4965" xr:uid="{49FBF544-1834-47FD-8FF1-10409A08587D}"/>
    <cellStyle name="Normal 2 3 3 8 2 2" xfId="11669" xr:uid="{D98619A5-9506-4792-86C1-5E42EA61BA4F}"/>
    <cellStyle name="Normal 2 3 3 8 3" xfId="7683" xr:uid="{725F8B4C-F220-483F-9154-73F1B6985A4C}"/>
    <cellStyle name="Normal 2 3 3 8 4" xfId="10660" xr:uid="{0EE404D3-AA0A-4223-A2E3-E72B7A98A844}"/>
    <cellStyle name="Normal 2 3 3 9" xfId="9222" xr:uid="{A568B446-DB80-4237-A9C2-58590ADA2A3B}"/>
    <cellStyle name="Normal 2 3 3 9 2" xfId="11783" xr:uid="{3B966EB5-F321-401D-95A3-07A2B35654F2}"/>
    <cellStyle name="Normal 2 3 4" xfId="1248" xr:uid="{10CC887A-7264-4F30-9065-A8CF2F308C2A}"/>
    <cellStyle name="Normal 2 3 4 2" xfId="1273" xr:uid="{DC26304C-F2DC-4AD9-B4A9-5FB263677A95}"/>
    <cellStyle name="Normal 2 3 4 3" xfId="4087" xr:uid="{27A7AF10-8123-45B4-86D9-731701B4E88F}"/>
    <cellStyle name="Normal 2 3 4 3 2" xfId="4571" xr:uid="{7A3F0C6B-C9B9-44AC-AA74-5469B65232DD}"/>
    <cellStyle name="Normal 2 3 4 3 2 2" xfId="11401" xr:uid="{CD874890-4CF3-4A7C-A147-891F7F18F003}"/>
    <cellStyle name="Normal 2 3 4 3 2 3" xfId="6819" xr:uid="{2CA6AB8F-39FB-4F76-8CE4-12465AE4B3AB}"/>
    <cellStyle name="Normal 2 3 4 3 3" xfId="10999" xr:uid="{BE895BBA-A0B3-4492-9857-B84C1F680889}"/>
    <cellStyle name="Normal 2 3 4 3 4" xfId="10851" xr:uid="{8043CBB3-922A-49B1-84A2-DE943F7E91E4}"/>
    <cellStyle name="Normal 2 3 4 4" xfId="4438" xr:uid="{E98EC3DE-350C-47ED-9E4D-EBE51508FF3A}"/>
    <cellStyle name="Normal 2 3 4 4 2" xfId="11270" xr:uid="{275DC680-2107-43BA-B27A-1ECACF6E5C4E}"/>
    <cellStyle name="Normal 2 3 4 4 3" xfId="6902" xr:uid="{B34EB9B9-1101-4E1B-925B-D3E759EB7EB9}"/>
    <cellStyle name="Normal 2 3 4 5" xfId="3823" xr:uid="{1750B942-19F7-45A9-AD2A-25FCA7719240}"/>
    <cellStyle name="Normal 2 3 4 5 2" xfId="6831" xr:uid="{FA5DE91D-8CAD-4245-8379-7D6424C9656C}"/>
    <cellStyle name="Normal 2 3 4 6" xfId="6602" xr:uid="{16C1753A-FA1A-4453-B978-57FF0C3E65FE}"/>
    <cellStyle name="Normal 2 3 4 7" xfId="6809" xr:uid="{D1256788-4F34-41C0-9D69-82B90682B469}"/>
    <cellStyle name="Normal 2 3 5" xfId="1318" xr:uid="{26D3BB9B-6CC9-47D9-BD75-6E57D38D561E}"/>
    <cellStyle name="Normal 2 3 5 2" xfId="1409" xr:uid="{935B32FB-5637-45CF-8D22-02E6A4A4EBBE}"/>
    <cellStyle name="Normal 2 3 5 2 2" xfId="4607" xr:uid="{7ADA221E-CFF1-4AFB-8EC4-7F012B236B1A}"/>
    <cellStyle name="Normal 2 3 5 2 2 2" xfId="11437" xr:uid="{97F8F024-94CB-493E-85CF-999E608D893C}"/>
    <cellStyle name="Normal 2 3 5 2 2 3" xfId="10395" xr:uid="{B9F7639F-ACDF-42FB-8FC4-CC2DDB236ADF}"/>
    <cellStyle name="Normal 2 3 5 2 3" xfId="4126" xr:uid="{B9364F61-0FCF-4358-8705-0E652F41D507}"/>
    <cellStyle name="Normal 2 3 5 2 3 2" xfId="11038" xr:uid="{B5CBD736-B959-47B4-9EC2-DDBEE3391947}"/>
    <cellStyle name="Normal 2 3 5 2 4" xfId="7275" xr:uid="{664D8BBF-716E-4F00-A232-B3F5B0EEE11C}"/>
    <cellStyle name="Normal 2 3 5 2 5" xfId="10453" xr:uid="{273CC134-19ED-48B0-BE26-73826CBEDC46}"/>
    <cellStyle name="Normal 2 3 5 3" xfId="4355" xr:uid="{A965E0F4-8AAC-400C-829F-AE89A1705E90}"/>
    <cellStyle name="Normal 2 3 5 4" xfId="4474" xr:uid="{4C4ECB84-516B-4FBD-92F9-9517EAD04C31}"/>
    <cellStyle name="Normal 2 3 5 4 2" xfId="11306" xr:uid="{7E370F5C-DF18-4D47-A4F8-AB5CCDE1C3D6}"/>
    <cellStyle name="Normal 2 3 5 4 3" xfId="10237" xr:uid="{3B9C7C48-FD38-4FD4-AFE9-E91C41613E64}"/>
    <cellStyle name="Normal 2 3 5 5" xfId="3859" xr:uid="{72079CBA-7B6E-4451-90A4-D956D42A80EB}"/>
    <cellStyle name="Normal 2 3 5 5 2" xfId="10891" xr:uid="{D5A3D170-4D24-4F22-AED4-60669BC2F0D9}"/>
    <cellStyle name="Normal 2 3 5 6" xfId="10702" xr:uid="{DE7A753F-5FCD-4A7D-8631-7ED8099FD17E}"/>
    <cellStyle name="Normal 2 3 5 7" xfId="10740" xr:uid="{B0E08117-B193-4AA5-B9B3-9908AABC2CAD}"/>
    <cellStyle name="Normal 2 3 6" xfId="2308" xr:uid="{B636B79C-8762-4177-AFF4-6B42C7D42990}"/>
    <cellStyle name="Normal 2 3 6 2" xfId="3723" xr:uid="{AE566D66-4C90-42D9-9331-BA05DC725FF7}"/>
    <cellStyle name="Normal 2 3 6 2 2" xfId="4756" xr:uid="{34D97667-1F31-455C-A838-CD82507D3EAA}"/>
    <cellStyle name="Normal 2 3 6 2 2 2" xfId="9898" xr:uid="{06F6F0BE-FEBB-454C-9028-8600B2E2A92F}"/>
    <cellStyle name="Normal 2 3 6 2 2 3" xfId="8981" xr:uid="{6A9D6B39-23E0-484E-9D55-4D917CAED897}"/>
    <cellStyle name="Normal 2 3 6 2 2 4" xfId="11580" xr:uid="{20E9FD8C-7DEA-4DFC-BC1E-3A1FE0F4F82E}"/>
    <cellStyle name="Normal 2 3 6 2 3" xfId="8460" xr:uid="{F18E638E-2F98-412B-A4E6-1E77E3F29249}"/>
    <cellStyle name="Normal 2 3 6 2 4" xfId="7343" xr:uid="{F1217E8B-C674-4816-9D08-37560515AFAF}"/>
    <cellStyle name="Normal 2 3 6 2 5" xfId="10276" xr:uid="{7CDA2003-4BE8-49E7-9238-A23A21A7F346}"/>
    <cellStyle name="Normal 2 3 6 3" xfId="3633" xr:uid="{08B8849F-768F-487B-B463-0F840B3B23C3}"/>
    <cellStyle name="Normal 2 3 6 3 2" xfId="5610" xr:uid="{3D5D89F6-4C82-408B-AC47-FAEFB2F4FF1A}"/>
    <cellStyle name="Normal 2 3 6 3 2 2" xfId="8908" xr:uid="{DDD43A83-ECA7-4A8B-B03B-44C03B7CB68F}"/>
    <cellStyle name="Normal 2 3 6 3 3" xfId="9552" xr:uid="{BDCC849B-AEFC-4027-98AB-CDBFB580342F}"/>
    <cellStyle name="Normal 2 3 6 3 4" xfId="7267" xr:uid="{31DA023C-BF5B-4F25-83D8-165B4FCA962A}"/>
    <cellStyle name="Normal 2 3 6 3 5" xfId="10054" xr:uid="{C4B385CB-4D69-41F7-B8C5-0C60C6D99C9B}"/>
    <cellStyle name="Normal 2 3 6 4" xfId="2442" xr:uid="{7314FB7D-8357-40F0-84C7-49EAC6BF6286}"/>
    <cellStyle name="Normal 2 3 6 4 2" xfId="5417" xr:uid="{3925D353-872A-43D3-86C1-A283B9F969BF}"/>
    <cellStyle name="Normal 2 3 6 4 2 2" xfId="8380" xr:uid="{9461790F-B0EE-45F5-AF1E-288B6B6800F8}"/>
    <cellStyle name="Normal 2 3 6 4 3" xfId="9553" xr:uid="{10049720-D31E-4697-85AD-3327C87E409E}"/>
    <cellStyle name="Normal 2 3 6 4 4" xfId="6665" xr:uid="{C46CB12F-4566-4A7F-AA65-4C5FAA6B3B35}"/>
    <cellStyle name="Normal 2 3 6 4 5" xfId="7075" xr:uid="{15D743B5-F232-4B69-8705-5A426D265F7C}"/>
    <cellStyle name="Normal 2 3 6 5" xfId="4337" xr:uid="{D48D3CEC-351E-4055-9046-2F7F3C2CF700}"/>
    <cellStyle name="Normal 2 3 6 5 2" xfId="8306" xr:uid="{BDEDFD51-D1F4-488F-ACA2-39654C7780E3}"/>
    <cellStyle name="Normal 2 3 6 5 3" xfId="11195" xr:uid="{C480DBAD-EB06-4853-8073-F2841E1E7B1C}"/>
    <cellStyle name="Normal 2 3 6 6" xfId="9722" xr:uid="{66AFFB94-3ABB-445D-8B20-F31E89734E0E}"/>
    <cellStyle name="Normal 2 3 6 7" xfId="6577" xr:uid="{27D94670-C48B-4997-B010-DAFBF75FB232}"/>
    <cellStyle name="Normal 2 3 6 8" xfId="6706" xr:uid="{1491DD92-5BCB-4224-B9B4-FCFD2C2B9D6B}"/>
    <cellStyle name="Normal 2 4" xfId="344" xr:uid="{1014572C-A3B9-4F33-9007-44982550E056}"/>
    <cellStyle name="Normal 2 4 2" xfId="1489" xr:uid="{DA58A2BE-6DF8-4F5F-B1EA-A2841A2A7AC6}"/>
    <cellStyle name="Normal 2 4 2 2" xfId="2340" xr:uid="{D42AAF16-D4A4-4E59-83AD-8ED004B2E907}"/>
    <cellStyle name="Normal 2 4 2 3" xfId="4867" xr:uid="{AFA77913-06D4-4540-A799-BCD4C06C9B97}"/>
    <cellStyle name="Normal 2 4 2 4" xfId="8354" xr:uid="{97D0962B-CF4C-4CAF-B468-5DF0F0075A0B}"/>
    <cellStyle name="Normal 2 4 3" xfId="1526" xr:uid="{E19037B9-407D-4A41-BF4E-8FA55052BA7F}"/>
    <cellStyle name="Normal 2 4 3 2" xfId="2328" xr:uid="{AD163737-651E-4273-8E1E-9BD05F445DF7}"/>
    <cellStyle name="Normal 2 4 3 3" xfId="4900" xr:uid="{BB803179-2BC9-49BF-8A83-D79124F04D76}"/>
    <cellStyle name="Normal 2 4 3 4" xfId="9332" xr:uid="{ACB2377D-72F0-412E-9913-CB25B8FF108C}"/>
    <cellStyle name="Normal 2 4 4" xfId="1622" xr:uid="{0F35332A-5DD0-45B7-B0DC-7218E8597CFF}"/>
    <cellStyle name="Normal 2 4 5" xfId="1482" xr:uid="{6B359A88-E5A9-4E1C-B76F-CDDFBD81DE6E}"/>
    <cellStyle name="Normal 2 5" xfId="345" xr:uid="{DED65B51-CE02-4BFC-83E8-DB1A2C7AC3E3}"/>
    <cellStyle name="Normal 2 5 2" xfId="1623" xr:uid="{15CF739F-8C03-4F0E-8AB9-5881716792DA}"/>
    <cellStyle name="Normal 2 5 3" xfId="1574" xr:uid="{149440D6-F74B-4D48-BACA-AE1A00321627}"/>
    <cellStyle name="Normal 2 6" xfId="346" xr:uid="{0050AC9A-3409-4CB7-BBD9-563A752ADC3F}"/>
    <cellStyle name="Normal 2 7" xfId="347" xr:uid="{A666DB2D-7048-43D3-8EC2-F7A52C73DC0C}"/>
    <cellStyle name="Normal 2 7 2" xfId="658" xr:uid="{3FD42972-DCEE-4C2D-AA4E-2EDCA11B482C}"/>
    <cellStyle name="Normal 2 8" xfId="348" xr:uid="{09CEEB66-1AE8-4065-95A3-6F3F202F7E6E}"/>
    <cellStyle name="Normal 2 8 2" xfId="1030" xr:uid="{D5F3F58B-A3F8-4679-9997-579E81344B38}"/>
    <cellStyle name="Normal 2 8 3" xfId="1029" xr:uid="{1FD7A621-0807-48F3-9F02-F7BF0D394261}"/>
    <cellStyle name="Normal 2 9" xfId="7" xr:uid="{6A4D6C33-E8DE-4A71-B724-D8128FBB421B}"/>
    <cellStyle name="Normal 2 9 2" xfId="1031" xr:uid="{000A809B-2AD2-4600-9157-89863598030C}"/>
    <cellStyle name="Normal 2 9 2 2" xfId="8434" xr:uid="{FD3F29E3-437D-4E94-B004-A8D06E7F6C52}"/>
    <cellStyle name="Normal 2 9 3" xfId="654" xr:uid="{3D549095-BC1A-47FB-9808-E34594FF8E54}"/>
    <cellStyle name="Normal 2 9 3 2" xfId="3091" xr:uid="{86285C85-ADEF-4919-84A8-4A79D4D1594B}"/>
    <cellStyle name="Normal 2 9 3 2 2" xfId="4648" xr:uid="{47EB6D94-D9EC-48CF-92BA-3B92BBCD1671}"/>
    <cellStyle name="Normal 2 9 3 2 2 2" xfId="9797" xr:uid="{F55E883E-C44B-4814-ACEB-2652FA13950F}"/>
    <cellStyle name="Normal 2 9 3 2 2 3" xfId="11478" xr:uid="{AC727D81-C9FE-4E12-8F1B-2F49E0306ABE}"/>
    <cellStyle name="Normal 2 9 3 2 3" xfId="4167" xr:uid="{A7859CD2-0AB1-445D-A02B-35736445758D}"/>
    <cellStyle name="Normal 2 9 3 2 3 2" xfId="11079" xr:uid="{19B95FB1-2792-4F56-A6C5-3E4D75D4B1AF}"/>
    <cellStyle name="Normal 2 9 3 2 4" xfId="8640" xr:uid="{09073CB5-68DD-422B-A93C-F1E480D6F59D}"/>
    <cellStyle name="Normal 2 9 3 2 5" xfId="6707" xr:uid="{5AECDBA2-9355-410F-955E-7FC8E0D63191}"/>
    <cellStyle name="Normal 2 9 3 3" xfId="4515" xr:uid="{80887D2B-95F4-49E8-B4AC-C2ABAE1D8236}"/>
    <cellStyle name="Normal 2 9 3 3 2" xfId="8720" xr:uid="{306F2807-B89A-465D-81D3-CA5C23A710AD}"/>
    <cellStyle name="Normal 2 9 3 3 3" xfId="11346" xr:uid="{649B1ABA-A69E-4282-AE2C-92173B55F677}"/>
    <cellStyle name="Normal 2 9 3 3 4" xfId="6005" xr:uid="{58CEBAA4-4BD0-4CDD-ADBD-51706D609ECA}"/>
    <cellStyle name="Normal 2 9 3 4" xfId="3939" xr:uid="{18CF8F71-A951-4DDC-8FD7-7CF617D9B0BD}"/>
    <cellStyle name="Normal 2 9 3 4 2" xfId="9031" xr:uid="{ABAA648D-CD4D-4722-93B8-A54483E3874C}"/>
    <cellStyle name="Normal 2 9 3 4 3" xfId="10934" xr:uid="{6519B3B5-E890-4087-A6A6-E520D626819B}"/>
    <cellStyle name="Normal 2 9 3 5" xfId="6993" xr:uid="{563ACEF3-376B-4280-80C4-FCE3AE15B27E}"/>
    <cellStyle name="Normal 2 9 3 6" xfId="6805" xr:uid="{1E6F60A2-FC32-4CC3-A07F-CCC596B63009}"/>
    <cellStyle name="Normal 2 9 4" xfId="1392" xr:uid="{DEE22602-FC4E-40E7-AE33-0FC0E11DCE18}"/>
    <cellStyle name="Normal 2 9 4 2" xfId="4825" xr:uid="{2BDFB91A-8510-4C45-AE3E-3679E2780C6F}"/>
    <cellStyle name="Normal 2 9 4 2 2" xfId="11626" xr:uid="{2C157C8B-628D-4EAA-88A6-A906ECA38CC5}"/>
    <cellStyle name="Normal 2 9 4 3" xfId="7515" xr:uid="{C8C594FC-B5AD-4895-BBF7-FE06F41D0C54}"/>
    <cellStyle name="Normal 2 9 4 4" xfId="5718" xr:uid="{B52D2F9B-5405-47F9-8A69-37D8616044F8}"/>
    <cellStyle name="Normal 2 9 5" xfId="7451" xr:uid="{BB798A05-B620-4288-A039-4D10E23C366E}"/>
    <cellStyle name="Normal 2 9 6" xfId="9151" xr:uid="{8D4F3B6F-B864-4C52-BE63-CDB4A322462D}"/>
    <cellStyle name="Normal 2 9 7" xfId="5815" xr:uid="{244B7070-730E-4353-8D9C-9304ADCD04D6}"/>
    <cellStyle name="Normal 2_TotalBeverage" xfId="349" xr:uid="{F69011FC-E7B0-48D6-B5CF-B4FE7A1BDDDD}"/>
    <cellStyle name="Normal 20" xfId="350" xr:uid="{28DFFB09-80A7-41FB-9301-BE73BC7D32A4}"/>
    <cellStyle name="Normal 20 2" xfId="1032" xr:uid="{CF37E768-1043-480C-8386-5C5287CB5741}"/>
    <cellStyle name="Normal 20 3" xfId="1624" xr:uid="{C2AC33E1-04B3-45C7-B256-38D46055A492}"/>
    <cellStyle name="Normal 20 3 2" xfId="9207" xr:uid="{85D03124-1365-492D-9933-7C1F55C6A904}"/>
    <cellStyle name="Normal 20 3 3" xfId="11778" xr:uid="{CEFF6FC2-F65D-4F83-BBB1-464D9B9F6248}"/>
    <cellStyle name="Normal 21" xfId="351" xr:uid="{6A4F15E4-B534-4ED5-9076-7273710CBB95}"/>
    <cellStyle name="Normal 21 2" xfId="1033" xr:uid="{52E4541C-890D-4AA5-920A-22D9AFF02AE3}"/>
    <cellStyle name="Normal 21 3" xfId="1625" xr:uid="{8E9A236B-75FE-48FD-A2F5-E81AB7A3989D}"/>
    <cellStyle name="Normal 21 3 2" xfId="9208" xr:uid="{830CC483-21FE-4FAD-9F45-CCBB2DB4C761}"/>
    <cellStyle name="Normal 21 3 3" xfId="10112" xr:uid="{F9382AC8-3070-430E-B832-DC6EF3DB83CB}"/>
    <cellStyle name="Normal 22" xfId="352" xr:uid="{B2279EF8-09F9-46A9-9A8F-3799BBE8FC45}"/>
    <cellStyle name="Normal 22 2" xfId="1034" xr:uid="{4940830B-3078-4432-A18D-DA7CB2846906}"/>
    <cellStyle name="Normal 22 3" xfId="1626" xr:uid="{FB84DE21-1A24-4B69-92DB-E5821A7D0F45}"/>
    <cellStyle name="Normal 22 3 2" xfId="9209" xr:uid="{EE52C56F-E0DE-4746-B4E1-8E0BEE9087D9}"/>
    <cellStyle name="Normal 22 3 3" xfId="11788" xr:uid="{B07194B4-1B9D-4E43-8AAA-782E0C56DD63}"/>
    <cellStyle name="Normal 23" xfId="353" xr:uid="{0CBEAC47-3DF3-408F-B58C-89EAFEE2DED2}"/>
    <cellStyle name="Normal 23 2" xfId="659" xr:uid="{640131A8-926A-4F2E-9C18-C9848835D1D6}"/>
    <cellStyle name="Normal 23 2 2" xfId="9210" xr:uid="{E5654859-26A9-440C-9C77-12C8A0F47F19}"/>
    <cellStyle name="Normal 24" xfId="354" xr:uid="{E2D9F9EE-7C47-47E9-B553-A229D39466B2}"/>
    <cellStyle name="Normal 24 2" xfId="1035" xr:uid="{49F7D47B-1EFD-4EB7-BC4A-640B3F448E12}"/>
    <cellStyle name="Normal 24 3" xfId="1627" xr:uid="{E20F1D55-74B0-44B6-A98D-66384DF2B50F}"/>
    <cellStyle name="Normal 25" xfId="355" xr:uid="{C09C46BC-97E9-4AE0-A998-FA7559DDD969}"/>
    <cellStyle name="Normal 25 2" xfId="356" xr:uid="{F020E393-3A54-4AAD-A6FF-FBBFFEB6DED9}"/>
    <cellStyle name="Normal 25 2 2" xfId="1036" xr:uid="{A6662791-E502-4BC4-B421-35E8BDB610A1}"/>
    <cellStyle name="Normal 25 2 3" xfId="1037" xr:uid="{469D3E7C-68BF-4DF6-80A9-35169B918F8E}"/>
    <cellStyle name="Normal 25 3" xfId="357" xr:uid="{171E2523-9027-46CE-B7DE-FF0B8B97B7CB}"/>
    <cellStyle name="Normal 25 3 10" xfId="3320" xr:uid="{24B048C2-F665-48F7-A74C-F380CEDAA7E5}"/>
    <cellStyle name="Normal 25 3 11" xfId="3428" xr:uid="{9C47FB5B-E721-4B44-9593-8E37136DEE56}"/>
    <cellStyle name="Normal 25 3 2" xfId="1038" xr:uid="{79D2D7AE-3BC2-4D43-AB45-6EA4DB1FA3DB}"/>
    <cellStyle name="Normal 25 3 3" xfId="1039" xr:uid="{6D7C8510-AB19-46D6-9237-5AC86DF2781E}"/>
    <cellStyle name="Normal 25 3 4" xfId="2650" xr:uid="{983BEF17-655E-4363-951F-92592FB52B7B}"/>
    <cellStyle name="Normal 25 3 5" xfId="2790" xr:uid="{A501070B-AD6A-4A95-BA47-779822A16F91}"/>
    <cellStyle name="Normal 25 3 6" xfId="2791" xr:uid="{02DF755C-94B0-4C66-BA28-B2F4E3D9A081}"/>
    <cellStyle name="Normal 25 3 7" xfId="2910" xr:uid="{6A6D4CC7-5079-4CD2-B6F7-08AFB7890B0C}"/>
    <cellStyle name="Normal 25 3 8" xfId="3001" xr:uid="{9DB08E6F-959B-43EC-8A7E-2FB5BADA4BB7}"/>
    <cellStyle name="Normal 25 3 9" xfId="3217" xr:uid="{E93F42CE-B1D4-4A52-A120-9749DC83D65F}"/>
    <cellStyle name="Normal 25 4" xfId="1040" xr:uid="{A7BC03AC-8991-4D6F-869A-DDD24B4876D8}"/>
    <cellStyle name="Normal 25 5" xfId="1041" xr:uid="{2DC408A9-C9EC-4BE3-A91B-EEF897A07060}"/>
    <cellStyle name="Normal 26" xfId="358" xr:uid="{9A3C9839-E465-4533-9058-7D1F0A1DED05}"/>
    <cellStyle name="Normal 26 2" xfId="359" xr:uid="{92B4FA02-B2B0-40B0-AC71-BDE1001C81F6}"/>
    <cellStyle name="Normal 26 2 10" xfId="3321" xr:uid="{CCE14669-D8BF-4FE5-A661-2A329E1CABC8}"/>
    <cellStyle name="Normal 26 2 11" xfId="3429" xr:uid="{6903A823-E949-4401-8E22-5EEA2DA39964}"/>
    <cellStyle name="Normal 26 2 2" xfId="1042" xr:uid="{29954DBB-EBD2-4FDA-AE61-69D350E2A1D3}"/>
    <cellStyle name="Normal 26 2 3" xfId="1043" xr:uid="{3A111D4D-C37D-482E-9A44-771FA63C7F0E}"/>
    <cellStyle name="Normal 26 2 4" xfId="2651" xr:uid="{F03ECE3C-B9D7-4142-82A6-88B723311AD4}"/>
    <cellStyle name="Normal 26 2 5" xfId="2792" xr:uid="{2E969A83-6419-49F6-9F8B-4DBEDB1842F0}"/>
    <cellStyle name="Normal 26 2 6" xfId="2793" xr:uid="{4F1B4024-5B71-4D33-8F22-FA4219322922}"/>
    <cellStyle name="Normal 26 2 7" xfId="2911" xr:uid="{09B6EA66-79C6-48FF-8B39-ADE28F241D8C}"/>
    <cellStyle name="Normal 26 2 8" xfId="3002" xr:uid="{988C5BAF-2DB3-4EFF-918F-6999ADB1E38B}"/>
    <cellStyle name="Normal 26 2 9" xfId="3218" xr:uid="{A2C01B1D-4C38-47C5-BD25-F207712B8CEE}"/>
    <cellStyle name="Normal 26 3" xfId="1044" xr:uid="{5CB30A80-C87B-4270-A5F7-807F4E457CD2}"/>
    <cellStyle name="Normal 27" xfId="360" xr:uid="{0641D655-372C-4636-B9F6-02B3E1ED185C}"/>
    <cellStyle name="Normal 27 10" xfId="2376" xr:uid="{0D3DA922-2D5B-491B-9C00-AF3534A6C0F7}"/>
    <cellStyle name="Normal 27 10 2" xfId="5392" xr:uid="{4A412731-88AC-4E86-B5E7-6D82994B2861}"/>
    <cellStyle name="Normal 27 10 2 2" xfId="8349" xr:uid="{EB8CAA0D-E68B-4800-82F9-C3F25B0EEEB1}"/>
    <cellStyle name="Normal 27 10 3" xfId="8721" xr:uid="{027EC0DB-D2AB-4B77-AD57-A346A27398C1}"/>
    <cellStyle name="Normal 27 10 4" xfId="6629" xr:uid="{5E1C0B45-4D97-4B25-90B2-7EDD5FB68EAA}"/>
    <cellStyle name="Normal 27 10 5" xfId="10674" xr:uid="{7CAD5DA4-65CB-4FE5-B298-1A3BBE904DD4}"/>
    <cellStyle name="Normal 27 11" xfId="1380" xr:uid="{783BB63C-AFC9-4059-B675-B3E2155FF4EC}"/>
    <cellStyle name="Normal 27 11 2" xfId="4817" xr:uid="{FC450B9F-2E99-4509-A6A8-A04A874C43D8}"/>
    <cellStyle name="Normal 27 11 2 2" xfId="7693" xr:uid="{6C792B3F-FB96-4F04-80AF-1BB8A2150D71}"/>
    <cellStyle name="Normal 27 11 3" xfId="7460" xr:uid="{2EA0A005-43EE-402B-84C0-B3BAE476D8B6}"/>
    <cellStyle name="Normal 27 11 4" xfId="10400" xr:uid="{C42417FA-0BCD-4D54-9F8D-16AA90C687EF}"/>
    <cellStyle name="Normal 27 12" xfId="3798" xr:uid="{1B3CBDEB-6E5A-4BC8-857D-47DF6FACB064}"/>
    <cellStyle name="Normal 27 12 2" xfId="9213" xr:uid="{290C7143-D6AD-49D7-80CD-48C7B74C6710}"/>
    <cellStyle name="Normal 27 13" xfId="7700" xr:uid="{59BE31E0-9AAE-4CA2-9A20-598C3E243506}"/>
    <cellStyle name="Normal 27 14" xfId="5747" xr:uid="{ED85089E-D30A-4AE0-9932-D05B9B0A94A2}"/>
    <cellStyle name="Normal 27 15" xfId="10208" xr:uid="{EDA4BD18-D8B5-474C-B323-52F9936E7914}"/>
    <cellStyle name="Normal 27 2" xfId="660" xr:uid="{73D0315E-CCB7-4650-B39E-5BF4367A9CF3}"/>
    <cellStyle name="Normal 27 2 10" xfId="1667" xr:uid="{69AF438F-1721-431C-BCF5-BF6B1AFAE51D}"/>
    <cellStyle name="Normal 27 2 10 2" xfId="4970" xr:uid="{D9BDB4ED-0976-4587-98A3-E1393E28043C}"/>
    <cellStyle name="Normal 27 2 10 2 2" xfId="9528" xr:uid="{10F26A33-69E4-44A5-BF20-E8C18F863FA2}"/>
    <cellStyle name="Normal 27 2 10 3" xfId="7697" xr:uid="{156FB566-B9A1-48C1-A44C-9A1ED2699223}"/>
    <cellStyle name="Normal 27 2 10 4" xfId="6888" xr:uid="{10754E99-66AB-43D8-A31A-1807AF84D8C8}"/>
    <cellStyle name="Normal 27 2 11" xfId="3803" xr:uid="{06C128EA-2940-4C00-AD40-E9202391A976}"/>
    <cellStyle name="Normal 27 2 11 2" xfId="9226" xr:uid="{3D254458-291C-4D90-82C0-CE910BC9E4AC}"/>
    <cellStyle name="Normal 27 2 12" xfId="9427" xr:uid="{349C5571-A6AE-459B-8DE4-2BC0F1D55DB3}"/>
    <cellStyle name="Normal 27 2 13" xfId="6000" xr:uid="{FB078B91-72F9-40F5-B331-E567F2972919}"/>
    <cellStyle name="Normal 27 2 14" xfId="6762" xr:uid="{5E99F585-A7B2-41AF-A48F-53E6C52610B2}"/>
    <cellStyle name="Normal 27 2 2" xfId="1046" xr:uid="{E998D0B6-F056-4E28-A8AB-D99089444C3A}"/>
    <cellStyle name="Normal 27 2 2 10" xfId="6175" xr:uid="{BF0B2A90-BC3D-4CC8-B97A-517F75F25B9C}"/>
    <cellStyle name="Normal 27 2 2 11" xfId="6722" xr:uid="{593E85D6-02FF-4010-B842-3E667D92B36D}"/>
    <cellStyle name="Normal 27 2 2 2" xfId="2360" xr:uid="{7776B986-B5CB-4E13-8EE2-9B29C50CE2C7}"/>
    <cellStyle name="Normal 27 2 2 2 2" xfId="3533" xr:uid="{8744E1AC-9EEC-41B5-B612-A9ACF1BE98E5}"/>
    <cellStyle name="Normal 27 2 2 2 2 2" xfId="4562" xr:uid="{DB1926A9-1CC4-46CB-A05F-0B1447079773}"/>
    <cellStyle name="Normal 27 2 2 2 2 2 2" xfId="8818" xr:uid="{C446CA3D-04F6-4088-937C-3166EF1AB495}"/>
    <cellStyle name="Normal 27 2 2 2 2 2 3" xfId="11392" xr:uid="{C7D71D89-FB5F-4EC3-BFCB-79E15A1AAE02}"/>
    <cellStyle name="Normal 27 2 2 2 2 3" xfId="9758" xr:uid="{EE8E37E7-8192-4317-8C02-5862F0DD081F}"/>
    <cellStyle name="Normal 27 2 2 2 2 4" xfId="7180" xr:uid="{B4B4689B-C054-4D39-9A95-B3AB36E49A30}"/>
    <cellStyle name="Normal 27 2 2 2 2 5" xfId="10205" xr:uid="{28AE1BF6-5D29-4655-BE80-8C881C6A56C1}"/>
    <cellStyle name="Normal 27 2 2 2 3" xfId="4078" xr:uid="{5C1331DB-E6EE-453B-94C9-414E9242892F}"/>
    <cellStyle name="Normal 27 2 2 2 3 2" xfId="8335" xr:uid="{F64FAAE0-29E3-4EFB-AB1F-0E87D267D424}"/>
    <cellStyle name="Normal 27 2 2 2 3 3" xfId="10990" xr:uid="{7F34E8D2-2B9A-442F-A2D8-D4216CA6BFE5}"/>
    <cellStyle name="Normal 27 2 2 2 4" xfId="8537" xr:uid="{483E8AE6-04AB-4B6D-8265-0A1B2467A51A}"/>
    <cellStyle name="Normal 27 2 2 2 5" xfId="6615" xr:uid="{330666D9-47F1-426E-97F8-A0417E410974}"/>
    <cellStyle name="Normal 27 2 2 2 6" xfId="5742" xr:uid="{47D64EC6-D7D1-422E-8740-E4F60036AF59}"/>
    <cellStyle name="Normal 27 2 2 3" xfId="2237" xr:uid="{C243B104-435A-4EC6-B83E-E8B2688A137E}"/>
    <cellStyle name="Normal 27 2 2 3 2" xfId="3582" xr:uid="{470CF44C-692C-45F9-BA65-1C0DA9615E65}"/>
    <cellStyle name="Normal 27 2 2 3 2 2" xfId="4782" xr:uid="{3DD4FA71-18B3-4CB2-BDC9-8C3EF62BB883}"/>
    <cellStyle name="Normal 27 2 2 3 2 2 2" xfId="8866" xr:uid="{160846A0-6106-4FAD-B406-F25BAE727984}"/>
    <cellStyle name="Normal 27 2 2 3 2 2 3" xfId="11606" xr:uid="{78ED5804-0C8A-42EB-B650-21AD99BC5850}"/>
    <cellStyle name="Normal 27 2 2 3 2 3" xfId="9571" xr:uid="{46B29102-348B-45D2-BEFB-429247A62D64}"/>
    <cellStyle name="Normal 27 2 2 3 2 4" xfId="7228" xr:uid="{8F13F5B3-9FEC-4984-8066-2A7CBCC78AA5}"/>
    <cellStyle name="Normal 27 2 2 3 2 5" xfId="6908" xr:uid="{22F8D350-4257-4E87-8E76-7F8E5B0FB9EA}"/>
    <cellStyle name="Normal 27 2 2 3 3" xfId="4370" xr:uid="{224B1960-BAD2-48B8-A397-7FD71A1E2107}"/>
    <cellStyle name="Normal 27 2 2 3 3 2" xfId="8239" xr:uid="{DC452CD0-7D35-4AB9-929E-90129F8F231D}"/>
    <cellStyle name="Normal 27 2 2 3 3 3" xfId="11225" xr:uid="{B85461AB-F0D6-4182-A96D-19BD24D339EC}"/>
    <cellStyle name="Normal 27 2 2 3 4" xfId="9514" xr:uid="{20EA96BB-10A1-496F-97B1-0539D940B8E6}"/>
    <cellStyle name="Normal 27 2 2 3 5" xfId="6507" xr:uid="{4D177097-7215-41A7-90B0-26BAED5407DC}"/>
    <cellStyle name="Normal 27 2 2 3 6" xfId="7131" xr:uid="{F55FE623-EE38-43D6-A615-CE79B9CF4073}"/>
    <cellStyle name="Normal 27 2 2 4" xfId="3669" xr:uid="{01613CD2-9872-4288-8BE0-EDC4C15AD21B}"/>
    <cellStyle name="Normal 27 2 2 4 2" xfId="4426" xr:uid="{EC173F9F-3B33-4E48-A301-38207CAE6777}"/>
    <cellStyle name="Normal 27 2 2 4 2 2" xfId="9872" xr:uid="{7683FE5C-C9E4-413A-AA12-550E1C88AB0D}"/>
    <cellStyle name="Normal 27 2 2 4 2 3" xfId="8936" xr:uid="{E81D79CB-ECCB-447C-B345-F080CA251EAB}"/>
    <cellStyle name="Normal 27 2 2 4 2 4" xfId="11262" xr:uid="{D9738E8F-AE29-4805-BB5A-D62A228EA1D3}"/>
    <cellStyle name="Normal 27 2 2 4 3" xfId="9043" xr:uid="{23F2EDA7-6D01-4B3F-A29D-21F0E8AE4A4D}"/>
    <cellStyle name="Normal 27 2 2 4 4" xfId="7299" xr:uid="{9A1108AD-3EBF-420B-9C73-1987E1A645A9}"/>
    <cellStyle name="Normal 27 2 2 4 5" xfId="10667" xr:uid="{AB90AB3E-401E-4CBD-9825-3002E9096808}"/>
    <cellStyle name="Normal 27 2 2 5" xfId="3751" xr:uid="{402E2B72-1B0E-4953-9E10-0B317F5FADFE}"/>
    <cellStyle name="Normal 27 2 2 5 2" xfId="5644" xr:uid="{CC124744-6D25-4BA4-B7AC-856B6C74F152}"/>
    <cellStyle name="Normal 27 2 2 5 2 2" xfId="9917" xr:uid="{7098E588-C7CF-40CB-A034-518F08AC23C6}"/>
    <cellStyle name="Normal 27 2 2 5 2 3" xfId="9009" xr:uid="{DEE72A49-1369-445C-9B9F-F4B8734E313B}"/>
    <cellStyle name="Normal 27 2 2 5 3" xfId="9717" xr:uid="{C5B3CDFD-4B44-4138-A033-809BAE636A89}"/>
    <cellStyle name="Normal 27 2 2 5 4" xfId="7371" xr:uid="{0386DB8C-F04C-47F1-9E2F-5299575744F0}"/>
    <cellStyle name="Normal 27 2 2 5 5" xfId="6732" xr:uid="{C778BF13-2161-48BA-877F-4B3CCF0D962C}"/>
    <cellStyle name="Normal 27 2 2 6" xfId="3430" xr:uid="{1B6AD086-6182-43CF-B95D-A476AB7378DB}"/>
    <cellStyle name="Normal 27 2 2 6 2" xfId="5554" xr:uid="{CC5C7B77-EC67-48C9-BD44-65A343F0D401}"/>
    <cellStyle name="Normal 27 2 2 6 2 2" xfId="8756" xr:uid="{EF627C53-D354-4D0B-8EA0-B0462CE9317E}"/>
    <cellStyle name="Normal 27 2 2 6 3" xfId="9665" xr:uid="{6729C2B8-F153-4A0D-B847-A464EAAA6579}"/>
    <cellStyle name="Normal 27 2 2 6 4" xfId="7114" xr:uid="{997DFDAD-D83D-4381-BFD7-6676E1093561}"/>
    <cellStyle name="Normal 27 2 2 6 5" xfId="5821" xr:uid="{69F499AE-9CEE-4325-95D2-6C675816B8CD}"/>
    <cellStyle name="Normal 27 2 2 7" xfId="2470" xr:uid="{49C481FC-5D26-435E-AC74-D7CCDB84CCD9}"/>
    <cellStyle name="Normal 27 2 2 7 2" xfId="5444" xr:uid="{AA121979-6C90-4782-A6AC-8C3F989907B6}"/>
    <cellStyle name="Normal 27 2 2 7 2 2" xfId="8408" xr:uid="{AEA5489E-B6E1-438A-891A-9854DF7FFDC7}"/>
    <cellStyle name="Normal 27 2 2 7 3" xfId="8672" xr:uid="{1512C5F9-79CA-41E2-9ECE-6CCB89A69422}"/>
    <cellStyle name="Normal 27 2 2 7 4" xfId="6693" xr:uid="{6356D1ED-3ADE-4570-AE2B-F1B2D64D4655}"/>
    <cellStyle name="Normal 27 2 2 7 5" xfId="10228" xr:uid="{2F5BAACE-53DE-4310-9D81-3308CACBC409}"/>
    <cellStyle name="Normal 27 2 2 8" xfId="1894" xr:uid="{36E0EDA2-5184-4967-877F-D5D0FC1339F4}"/>
    <cellStyle name="Normal 27 2 2 8 2" xfId="5114" xr:uid="{E6584EFA-97C6-4E63-AC19-E0FE50A5708B}"/>
    <cellStyle name="Normal 27 2 2 8 2 2" xfId="9632" xr:uid="{C13D6667-D7C9-4EF8-A5B9-14170EF4C5F9}"/>
    <cellStyle name="Normal 27 2 2 8 3" xfId="7903" xr:uid="{8AD438D5-B30A-43F9-8023-85A98D6ADD6A}"/>
    <cellStyle name="Normal 27 2 2 8 4" xfId="10712" xr:uid="{F9F9776C-3892-4F7A-8C02-93CE09759E43}"/>
    <cellStyle name="Normal 27 2 2 9" xfId="3814" xr:uid="{00F9487C-3AA5-47F8-B876-2B0A817F18D7}"/>
    <cellStyle name="Normal 27 2 2 9 2" xfId="7945" xr:uid="{4A423601-626C-4D52-82AB-14B4E7F11F64}"/>
    <cellStyle name="Normal 27 2 3" xfId="1274" xr:uid="{AFB2970A-8DE4-4630-A545-8668B5B95075}"/>
    <cellStyle name="Normal 27 2 3 2" xfId="2267" xr:uid="{9BEEA374-1E37-4E8F-A046-7B5039F75341}"/>
    <cellStyle name="Normal 27 2 3 2 2" xfId="4582" xr:uid="{9C008322-D0F5-455B-9524-90AA3B6AC516}"/>
    <cellStyle name="Normal 27 2 3 2 2 2" xfId="8268" xr:uid="{44837EBB-7732-482E-983E-DC30F0582CCF}"/>
    <cellStyle name="Normal 27 2 3 2 2 3" xfId="11412" xr:uid="{3D4E2AF2-1FDB-4ECE-B6F8-7D67A7FECCA7}"/>
    <cellStyle name="Normal 27 2 3 2 3" xfId="4101" xr:uid="{F9A5F368-F00F-4912-838C-BD3DEAE8A592}"/>
    <cellStyle name="Normal 27 2 3 2 3 2" xfId="9689" xr:uid="{3F7E0024-EEC0-4221-9D58-9739ACC9AE8E}"/>
    <cellStyle name="Normal 27 2 3 2 3 3" xfId="11013" xr:uid="{9A5BB51C-52CC-4B81-B2BD-0D1168BFFF37}"/>
    <cellStyle name="Normal 27 2 3 2 4" xfId="6536" xr:uid="{9CFE6D22-68DD-4E82-BB01-DC0B9B65EEAC}"/>
    <cellStyle name="Normal 27 2 3 2 5" xfId="5728" xr:uid="{59B681C4-5F38-46E5-B913-EDA95B2A13ED}"/>
    <cellStyle name="Normal 27 2 3 3" xfId="3130" xr:uid="{049B98AA-A7ED-48BD-804F-9B3C1DF59C6F}"/>
    <cellStyle name="Normal 27 2 3 3 2" xfId="4449" xr:uid="{C89CEA5E-9645-4F37-8F47-3204142494BC}"/>
    <cellStyle name="Normal 27 2 3 3 2 2" xfId="8669" xr:uid="{CCF77817-B328-4913-ADDF-3890A84FC757}"/>
    <cellStyle name="Normal 27 2 3 3 2 3" xfId="11281" xr:uid="{DF362D62-2311-43F2-86B8-5DE917813A3A}"/>
    <cellStyle name="Normal 27 2 3 3 3" xfId="7021" xr:uid="{3FA24D1E-BB4D-4D8F-AFB3-F81AD4E5A074}"/>
    <cellStyle name="Normal 27 2 3 3 4" xfId="5720" xr:uid="{5CB5E81B-AB50-4A75-AAA0-4699DBBA3018}"/>
    <cellStyle name="Normal 27 2 3 4" xfId="1927" xr:uid="{9B9335D6-EF86-4836-A890-F4CDA4052F7B}"/>
    <cellStyle name="Normal 27 2 3 4 2" xfId="5130" xr:uid="{EC2A3EB6-A9A9-423E-BB02-9B6FD796EFBF}"/>
    <cellStyle name="Normal 27 2 3 4 2 2" xfId="11702" xr:uid="{946BE46C-66A0-4FD0-B890-D227D557F497}"/>
    <cellStyle name="Normal 27 2 3 4 3" xfId="7934" xr:uid="{2FD5D39C-30C6-4C15-8F0B-DCF997ABA8A3}"/>
    <cellStyle name="Normal 27 2 3 4 4" xfId="10162" xr:uid="{FEB54539-B982-4E86-84D2-7C0231A21ADA}"/>
    <cellStyle name="Normal 27 2 3 5" xfId="3834" xr:uid="{B8401E1C-FDC2-4A43-A539-A4667E0E5436}"/>
    <cellStyle name="Normal 27 2 3 5 2" xfId="9555" xr:uid="{0238CD9C-F81C-449F-9EF8-348FE74B421E}"/>
    <cellStyle name="Normal 27 2 3 6" xfId="6205" xr:uid="{389756C4-6D28-4A8D-A09D-CA18CB049E8F}"/>
    <cellStyle name="Normal 27 2 3 7" xfId="10561" xr:uid="{189E5EF9-2C24-42A9-8954-4934B62D36C9}"/>
    <cellStyle name="Normal 27 2 4" xfId="2293" xr:uid="{CBA02056-F853-45D9-94E7-98DE74C1EAEB}"/>
    <cellStyle name="Normal 27 2 4 2" xfId="3497" xr:uid="{54ABA1F0-C74C-4434-92B4-89218F6AEE4B}"/>
    <cellStyle name="Normal 27 2 4 2 2" xfId="4663" xr:uid="{D3BA85AF-3859-4A2A-82D7-69CA829E2DA7}"/>
    <cellStyle name="Normal 27 2 4 2 2 2" xfId="8788" xr:uid="{9629E085-9C0D-4F5B-8BA5-C651BC490096}"/>
    <cellStyle name="Normal 27 2 4 2 2 3" xfId="11493" xr:uid="{17A6E88F-D59E-4E3F-92A8-AC821BCBE643}"/>
    <cellStyle name="Normal 27 2 4 2 3" xfId="4182" xr:uid="{345C08D5-4C70-400D-9287-81A3AF85C1F3}"/>
    <cellStyle name="Normal 27 2 4 2 3 2" xfId="9633" xr:uid="{29F4E023-2C1D-4CCD-845C-37430939E30B}"/>
    <cellStyle name="Normal 27 2 4 2 3 3" xfId="11094" xr:uid="{1BAD3B43-A4C3-4067-A813-92490B65DBCC}"/>
    <cellStyle name="Normal 27 2 4 2 4" xfId="7149" xr:uid="{4C9DABE6-FB5E-4EA1-9CDB-D0BC7914032C}"/>
    <cellStyle name="Normal 27 2 4 2 5" xfId="5655" xr:uid="{82E84427-A121-4328-8896-63601F38A92C}"/>
    <cellStyle name="Normal 27 2 4 3" xfId="4530" xr:uid="{D0EF23A6-5D96-4068-A6BB-6A3368411E26}"/>
    <cellStyle name="Normal 27 2 4 3 2" xfId="8294" xr:uid="{AB8E6AA1-198F-46C5-B1AD-6997F73E2712}"/>
    <cellStyle name="Normal 27 2 4 3 3" xfId="11361" xr:uid="{EC269D9B-D337-4372-9CC8-5401D8579AC2}"/>
    <cellStyle name="Normal 27 2 4 4" xfId="3987" xr:uid="{058B5793-E307-4F41-AC35-042362136830}"/>
    <cellStyle name="Normal 27 2 4 4 2" xfId="7699" xr:uid="{9E1EB194-23EB-4AFD-BFE8-5BF09B024768}"/>
    <cellStyle name="Normal 27 2 4 4 3" xfId="10950" xr:uid="{8045789D-AE1C-48F7-9728-C9AD77C65FEF}"/>
    <cellStyle name="Normal 27 2 4 5" xfId="6562" xr:uid="{1D98FAA6-9E5B-4A32-A0F4-BA18C3E7ECDF}"/>
    <cellStyle name="Normal 27 2 4 6" xfId="10371" xr:uid="{AF9CD829-4946-45B0-B03D-8F3C73974FE5}"/>
    <cellStyle name="Normal 27 2 5" xfId="2075" xr:uid="{A8CA1FCD-AF2E-47D8-8DF0-B7FBD6AE72E4}"/>
    <cellStyle name="Normal 27 2 5 2" xfId="3554" xr:uid="{6F6E5D9F-3375-4977-B8A3-5D19E5594C89}"/>
    <cellStyle name="Normal 27 2 5 2 2" xfId="4551" xr:uid="{DF6BB646-6FD3-44D1-A503-9DCC4CD50FF7}"/>
    <cellStyle name="Normal 27 2 5 2 2 2" xfId="8838" xr:uid="{AC3C21EB-B677-46DE-9FE5-32DAB502452C}"/>
    <cellStyle name="Normal 27 2 5 2 2 3" xfId="11381" xr:uid="{8DE43807-D48B-4039-B8C0-820B67F5D632}"/>
    <cellStyle name="Normal 27 2 5 2 3" xfId="9674" xr:uid="{AFDF9837-9DDC-452C-B599-6C10968C458F}"/>
    <cellStyle name="Normal 27 2 5 2 4" xfId="7200" xr:uid="{C8C70EB4-0062-4033-99D4-F4BD66267018}"/>
    <cellStyle name="Normal 27 2 5 2 5" xfId="10464" xr:uid="{94AAB8CE-F130-4ECE-A66B-F86B91316E58}"/>
    <cellStyle name="Normal 27 2 5 3" xfId="4067" xr:uid="{7C7D8BB3-2845-4C3B-8029-B662217959A6}"/>
    <cellStyle name="Normal 27 2 5 3 2" xfId="8083" xr:uid="{F8A78FF3-67C1-4952-AB5A-2BB396624487}"/>
    <cellStyle name="Normal 27 2 5 3 3" xfId="10979" xr:uid="{ACBBF242-F31A-409B-9508-BF6378A42FB0}"/>
    <cellStyle name="Normal 27 2 5 4" xfId="9683" xr:uid="{CA73AAD9-3E23-4ECE-837F-0B9D395D2439}"/>
    <cellStyle name="Normal 27 2 5 5" xfId="6353" xr:uid="{F221BAD9-1962-4348-868E-0AED21D8309E}"/>
    <cellStyle name="Normal 27 2 5 6" xfId="6720" xr:uid="{58DA4942-76E9-4A60-A216-C068BA461AFA}"/>
    <cellStyle name="Normal 27 2 6" xfId="3621" xr:uid="{A76B56E4-38F0-4832-89CB-48A1FCC6846A}"/>
    <cellStyle name="Normal 27 2 6 2" xfId="4695" xr:uid="{DC04747A-AE15-4DA0-9B9E-88CB6D1A857A}"/>
    <cellStyle name="Normal 27 2 6 2 2" xfId="9855" xr:uid="{A76441C1-C522-4647-BB5C-CBFA3375099D}"/>
    <cellStyle name="Normal 27 2 6 2 3" xfId="8896" xr:uid="{C3C32F81-352A-43F8-8B4D-9AE0DED5E065}"/>
    <cellStyle name="Normal 27 2 6 2 4" xfId="11525" xr:uid="{BF58A024-C180-4197-9797-39B5A9C40495}"/>
    <cellStyle name="Normal 27 2 6 3" xfId="4242" xr:uid="{2B4EB616-EAC9-4F71-9ECF-C680B052C36A}"/>
    <cellStyle name="Normal 27 2 6 3 2" xfId="7399" xr:uid="{7A9B57C4-7D70-41FA-B6B1-143E141BF5B7}"/>
    <cellStyle name="Normal 27 2 6 3 3" xfId="11130" xr:uid="{D8E53C28-D583-4992-84A4-37D4B1771138}"/>
    <cellStyle name="Normal 27 2 6 4" xfId="7255" xr:uid="{27D11A39-1159-4B48-9C2A-36DB5BA2662C}"/>
    <cellStyle name="Normal 27 2 6 5" xfId="10092" xr:uid="{BAA26B3B-B271-488A-9017-BD55604632D8}"/>
    <cellStyle name="Normal 27 2 7" xfId="3711" xr:uid="{E9D2A51A-71F9-4084-858B-593174412FA0}"/>
    <cellStyle name="Normal 27 2 7 2" xfId="4738" xr:uid="{00AAD1C1-6470-43D7-9637-1C3AD1F12204}"/>
    <cellStyle name="Normal 27 2 7 2 2" xfId="9891" xr:uid="{C7910F84-D197-40B7-A539-CB07F7BF1990}"/>
    <cellStyle name="Normal 27 2 7 2 3" xfId="8969" xr:uid="{387077E7-8799-418D-AB6E-CE987BF72F0E}"/>
    <cellStyle name="Normal 27 2 7 2 4" xfId="11563" xr:uid="{8AF186BD-1733-4517-849F-281027A7D390}"/>
    <cellStyle name="Normal 27 2 7 3" xfId="4313" xr:uid="{57C1A531-CF18-445C-A979-7928A56AD01A}"/>
    <cellStyle name="Normal 27 2 7 3 2" xfId="9657" xr:uid="{C25FE2EF-A01C-42C8-BFCD-7734727C47FE}"/>
    <cellStyle name="Normal 27 2 7 3 3" xfId="11176" xr:uid="{F4DD9C2F-08AC-46C6-A2D3-5007C4D2C82B}"/>
    <cellStyle name="Normal 27 2 7 4" xfId="7331" xr:uid="{0B2AD6FC-FE8E-4781-9292-DCFEFA64F2D0}"/>
    <cellStyle name="Normal 27 2 7 5" xfId="6895" xr:uid="{ECE6C240-FC92-4270-8D0F-A778E8C979AB}"/>
    <cellStyle name="Normal 27 2 8" xfId="2546" xr:uid="{81A8B1FA-07CA-4695-A9E0-3AE2CE706280}"/>
    <cellStyle name="Normal 27 2 8 2" xfId="4415" xr:uid="{DAB1A3DE-EBFB-460C-9677-A145D36FB523}"/>
    <cellStyle name="Normal 27 2 8 2 2" xfId="8466" xr:uid="{9C88D07F-B344-45DF-B8B9-D2FB2B2BE329}"/>
    <cellStyle name="Normal 27 2 8 2 3" xfId="11251" xr:uid="{902C6FAB-FF45-4D25-B889-05390628B077}"/>
    <cellStyle name="Normal 27 2 8 3" xfId="9582" xr:uid="{C6EAFBFF-C055-46CE-9707-F7A7D5202C9D}"/>
    <cellStyle name="Normal 27 2 8 4" xfId="6754" xr:uid="{334B0144-29B1-459A-B4B3-9819FC891CA8}"/>
    <cellStyle name="Normal 27 2 8 5" xfId="5739" xr:uid="{EEF0937F-6B95-4991-BAA4-590D2F80D0CA}"/>
    <cellStyle name="Normal 27 2 9" xfId="2429" xr:uid="{03F6A9DC-3999-48EC-864A-A8E5EED4BFC0}"/>
    <cellStyle name="Normal 27 2 9 2" xfId="5405" xr:uid="{5B541359-FCB3-4955-8C2A-D5EB34C8DF48}"/>
    <cellStyle name="Normal 27 2 9 2 2" xfId="8367" xr:uid="{D53D2FF2-10DE-4914-AD39-D363A78961C8}"/>
    <cellStyle name="Normal 27 2 9 3" xfId="8442" xr:uid="{37095A32-D629-4FD2-8DD8-A71CF13FE036}"/>
    <cellStyle name="Normal 27 2 9 4" xfId="6652" xr:uid="{61FCA458-A754-42BA-968D-C5E5062334B8}"/>
    <cellStyle name="Normal 27 2 9 5" xfId="10435" xr:uid="{F693ECB4-CEBC-493A-BCC9-517D2B41F26B}"/>
    <cellStyle name="Normal 27 3" xfId="1045" xr:uid="{A1D30CD6-FC87-4A5E-9925-60FF6658773C}"/>
    <cellStyle name="Normal 27 3 10" xfId="3813" xr:uid="{30DB87BB-272D-457C-8A54-2483075931BF}"/>
    <cellStyle name="Normal 27 3 10 2" xfId="9767" xr:uid="{E97C217C-2EE4-4742-BAF8-53BDA3BFC7D3}"/>
    <cellStyle name="Normal 27 3 11" xfId="6136" xr:uid="{DD405A10-6A17-452F-9A50-84A17446C1A4}"/>
    <cellStyle name="Normal 27 3 12" xfId="10350" xr:uid="{BA83F65D-5992-463E-BD72-E54CB2AFE8C1}"/>
    <cellStyle name="Normal 27 3 2" xfId="1301" xr:uid="{B3D3B821-93B3-4503-AE92-0144AE2359BA}"/>
    <cellStyle name="Normal 27 3 2 2" xfId="3219" xr:uid="{86AED254-0AC8-47AE-8503-BAEFB9B06F53}"/>
    <cellStyle name="Normal 27 3 2 2 2" xfId="4595" xr:uid="{4DF571C2-27CB-424E-B5B4-8300F8CC4CCB}"/>
    <cellStyle name="Normal 27 3 2 2 2 2" xfId="8695" xr:uid="{6A84DB5A-89ED-4B73-8BF6-ECDC8B2D1DAC}"/>
    <cellStyle name="Normal 27 3 2 2 2 3" xfId="11425" xr:uid="{C7C6DEA8-C2C2-4B86-96DC-3D6D2F902381}"/>
    <cellStyle name="Normal 27 3 2 2 3" xfId="4114" xr:uid="{383A3DC2-0273-4A25-9D02-4C04E3D6BB24}"/>
    <cellStyle name="Normal 27 3 2 2 3 2" xfId="9124" xr:uid="{347FD45F-20B7-443B-A921-32A2BD26E11F}"/>
    <cellStyle name="Normal 27 3 2 2 3 3" xfId="11026" xr:uid="{FF748A95-B410-413D-87C6-B355D663A655}"/>
    <cellStyle name="Normal 27 3 2 2 4" xfId="7050" xr:uid="{E8C8E273-713C-4625-AD19-1FE980C36028}"/>
    <cellStyle name="Normal 27 3 2 2 5" xfId="6797" xr:uid="{75A1FC29-169E-417F-B775-8005407E1241}"/>
    <cellStyle name="Normal 27 3 2 3" xfId="2341" xr:uid="{40E6BF20-D94C-4828-BB8D-CB067A39AFDE}"/>
    <cellStyle name="Normal 27 3 2 3 2" xfId="4462" xr:uid="{4D65FDFE-1880-473E-8C10-6B851CE4C167}"/>
    <cellStyle name="Normal 27 3 2 3 2 2" xfId="11294" xr:uid="{B6154117-296A-46EE-826F-F8CC1B53EEA6}"/>
    <cellStyle name="Normal 27 3 2 3 3" xfId="8322" xr:uid="{1BA2609A-BDE0-4A5B-AEF3-9AEFCC6724D7}"/>
    <cellStyle name="Normal 27 3 2 3 4" xfId="6891" xr:uid="{5C1F8859-BA4E-46FC-A68B-D8E726A4642F}"/>
    <cellStyle name="Normal 27 3 2 4" xfId="3847" xr:uid="{93E48A93-D101-4840-AABE-E32A4A1B822C}"/>
    <cellStyle name="Normal 27 3 2 4 2" xfId="9489" xr:uid="{E2E09849-B397-45C4-819F-1BEFE3E5DBBB}"/>
    <cellStyle name="Normal 27 3 2 4 3" xfId="10887" xr:uid="{7CE5000C-DB52-406A-BAD1-EFEDED4EB99E}"/>
    <cellStyle name="Normal 27 3 2 5" xfId="6600" xr:uid="{1A37963C-0C8A-461A-BA8B-F1FFFAAF457D}"/>
    <cellStyle name="Normal 27 3 2 6" xfId="10741" xr:uid="{E37BA35F-A786-4DFA-B209-E6647A450955}"/>
    <cellStyle name="Normal 27 3 3" xfId="2211" xr:uid="{74716F84-D3F5-4971-BCFF-B21141F31944}"/>
    <cellStyle name="Normal 27 3 3 2" xfId="3515" xr:uid="{6EB7321E-6AC5-43F5-9BC4-A3F91141EDB0}"/>
    <cellStyle name="Normal 27 3 3 2 2" xfId="4561" xr:uid="{CA593AA9-E970-4631-A8E1-EA6B7FE3116F}"/>
    <cellStyle name="Normal 27 3 3 2 2 2" xfId="8802" xr:uid="{313E166E-1283-455E-AC2C-DC11C00E8C89}"/>
    <cellStyle name="Normal 27 3 3 2 2 3" xfId="11391" xr:uid="{47D9FACB-343D-43F8-A237-F87E6FDA6F5F}"/>
    <cellStyle name="Normal 27 3 3 2 3" xfId="8459" xr:uid="{C33DD396-E1D6-44CD-86D2-DBD1D49F2908}"/>
    <cellStyle name="Normal 27 3 3 2 4" xfId="7164" xr:uid="{E99D3FEA-7602-462F-B57F-1ED93DFD9CD1}"/>
    <cellStyle name="Normal 27 3 3 2 5" xfId="6852" xr:uid="{8F451D70-CF14-435F-9402-F193DA147589}"/>
    <cellStyle name="Normal 27 3 3 3" xfId="4077" xr:uid="{7C59D14C-5D32-4153-A153-4AE2D057CC53}"/>
    <cellStyle name="Normal 27 3 3 3 2" xfId="8217" xr:uid="{BFBF7AF2-619E-4E9B-8B36-D77D677583A9}"/>
    <cellStyle name="Normal 27 3 3 3 3" xfId="10989" xr:uid="{FA2FFACB-C025-4957-8C56-91582039FE69}"/>
    <cellStyle name="Normal 27 3 3 4" xfId="9734" xr:uid="{EFA02EE4-F8A8-4114-9C8C-BA5014B6AEF1}"/>
    <cellStyle name="Normal 27 3 3 5" xfId="6486" xr:uid="{02B0692E-4770-4209-B5E8-27D0DACFA6EF}"/>
    <cellStyle name="Normal 27 3 3 6" xfId="6939" xr:uid="{3E51EAE7-83A1-46E2-B9B8-8B417F45C12C}"/>
    <cellStyle name="Normal 27 3 4" xfId="3567" xr:uid="{CF9BC320-7B9A-4410-A191-34BB959B56C4}"/>
    <cellStyle name="Normal 27 3 4 2" xfId="4770" xr:uid="{9C4F3201-89AC-4920-866F-16D674518FEF}"/>
    <cellStyle name="Normal 27 3 4 2 2" xfId="9841" xr:uid="{CAF35D4C-4F1C-455B-BB61-055A9807072E}"/>
    <cellStyle name="Normal 27 3 4 2 3" xfId="8851" xr:uid="{706661B3-C1B6-4D45-B5E0-1FDFA80580C5}"/>
    <cellStyle name="Normal 27 3 4 2 4" xfId="11594" xr:uid="{50358C03-DAAE-4F77-8E70-6C78B2831D73}"/>
    <cellStyle name="Normal 27 3 4 3" xfId="4356" xr:uid="{CC939206-3C47-4FA7-9651-86A2B9B20A2B}"/>
    <cellStyle name="Normal 27 3 4 3 2" xfId="7444" xr:uid="{874FF034-A8C5-4348-AD2F-7C82923D4492}"/>
    <cellStyle name="Normal 27 3 4 3 3" xfId="11212" xr:uid="{E0F2B67E-AB41-4EEB-BE04-3022603A3D23}"/>
    <cellStyle name="Normal 27 3 4 4" xfId="7213" xr:uid="{599B246C-E368-4C0B-9EB8-F9B23B23B942}"/>
    <cellStyle name="Normal 27 3 4 5" xfId="5964" xr:uid="{922869D9-841C-4C54-8809-DC61AC43FE3E}"/>
    <cellStyle name="Normal 27 3 5" xfId="3656" xr:uid="{51701FCC-104B-413E-B2E8-1CB0E5A75128}"/>
    <cellStyle name="Normal 27 3 5 2" xfId="4425" xr:uid="{6AA5C2B7-D578-4BC2-BECF-4E5376418D9C}"/>
    <cellStyle name="Normal 27 3 5 2 2" xfId="9865" xr:uid="{B00907D3-882D-4C78-9907-4CA63AC9E67B}"/>
    <cellStyle name="Normal 27 3 5 2 3" xfId="8923" xr:uid="{047736DF-AD4A-40C8-968B-F3F04C414181}"/>
    <cellStyle name="Normal 27 3 5 2 4" xfId="11261" xr:uid="{E556A3CA-577F-4D4C-91B6-6F8E5AC29C94}"/>
    <cellStyle name="Normal 27 3 5 3" xfId="8592" xr:uid="{CC8523BF-426C-4C68-813C-CECACD1277CC}"/>
    <cellStyle name="Normal 27 3 5 4" xfId="7286" xr:uid="{37A905F6-C6E8-473C-9A6F-7A2EC81BC201}"/>
    <cellStyle name="Normal 27 3 5 5" xfId="9941" xr:uid="{FA063D3D-9CAF-433B-A0C3-0707A26DDE97}"/>
    <cellStyle name="Normal 27 3 6" xfId="3738" xr:uid="{90AF1AC6-F859-4513-8399-27B8E47C53CC}"/>
    <cellStyle name="Normal 27 3 6 2" xfId="5636" xr:uid="{FB3E79C9-CC28-4FD7-971E-30A6AE879756}"/>
    <cellStyle name="Normal 27 3 6 2 2" xfId="9908" xr:uid="{B98CA71F-B76B-4651-81E2-F479F44F6391}"/>
    <cellStyle name="Normal 27 3 6 2 3" xfId="8996" xr:uid="{5EBAB506-7AE7-4481-B412-D710CBBCD6D1}"/>
    <cellStyle name="Normal 27 3 6 3" xfId="9102" xr:uid="{0BFDF36D-9AB9-4977-8E56-DBD966C01F73}"/>
    <cellStyle name="Normal 27 3 6 4" xfId="7358" xr:uid="{B93714D8-5092-4C01-85AD-D22D8797B634}"/>
    <cellStyle name="Normal 27 3 6 5" xfId="10593" xr:uid="{41AB4CE2-361A-4A3A-9FB1-75AA53BCA3F0}"/>
    <cellStyle name="Normal 27 3 7" xfId="3081" xr:uid="{3546E10F-BA87-46A3-88B0-AB4F12624442}"/>
    <cellStyle name="Normal 27 3 7 2" xfId="5516" xr:uid="{E31BEAD9-7AE7-4D3F-91BE-E697BBD47922}"/>
    <cellStyle name="Normal 27 3 7 2 2" xfId="8636" xr:uid="{11F43718-7DE2-46F6-A24F-6BD90F4CA2BA}"/>
    <cellStyle name="Normal 27 3 7 3" xfId="8228" xr:uid="{988328CC-74DA-44DD-BC06-1AD6FC01302A}"/>
    <cellStyle name="Normal 27 3 7 4" xfId="6988" xr:uid="{54330A2C-968A-49B1-9C5A-DBBE9C670F9C}"/>
    <cellStyle name="Normal 27 3 7 5" xfId="5760" xr:uid="{8E339AA3-B786-41F5-89B4-C812D8F7346B}"/>
    <cellStyle name="Normal 27 3 8" xfId="2457" xr:uid="{63E8A55A-3FEE-49B2-B1CC-58A59F1AA244}"/>
    <cellStyle name="Normal 27 3 8 2" xfId="5431" xr:uid="{29C4E4C1-E864-4E4A-A0BF-26F925187169}"/>
    <cellStyle name="Normal 27 3 8 2 2" xfId="8395" xr:uid="{CBF99DB5-4DF9-45C9-AF31-6EF8A8046C1C}"/>
    <cellStyle name="Normal 27 3 8 3" xfId="7445" xr:uid="{78FEFFB3-D22B-4370-BA27-82FAA7C74928}"/>
    <cellStyle name="Normal 27 3 8 4" xfId="6680" xr:uid="{41C3357D-57AE-4A23-8645-F6217C509B0D}"/>
    <cellStyle name="Normal 27 3 8 5" xfId="9958" xr:uid="{4A1B390C-FE17-4D71-BA73-A51EA6C775B8}"/>
    <cellStyle name="Normal 27 3 9" xfId="1817" xr:uid="{BE2E28FE-CB9A-4A39-955C-17874D060F5D}"/>
    <cellStyle name="Normal 27 3 9 2" xfId="5095" xr:uid="{EF0DD1C6-C963-4309-8286-D2EF4A7A6710}"/>
    <cellStyle name="Normal 27 3 9 2 2" xfId="9344" xr:uid="{5A6A47C0-2672-4CD4-855A-17F3740C3A97}"/>
    <cellStyle name="Normal 27 3 9 3" xfId="7839" xr:uid="{8C31DB1E-5E43-4D6A-BFED-B864190CFBC0}"/>
    <cellStyle name="Normal 27 3 9 4" xfId="6851" xr:uid="{FA0DC884-2A15-40F4-BCEA-BA6A72D8C7E3}"/>
    <cellStyle name="Normal 27 4" xfId="1259" xr:uid="{1D50338F-C62B-4347-9636-BEF64412DEA8}"/>
    <cellStyle name="Normal 27 4 2" xfId="2254" xr:uid="{B820FD7C-05AF-4C5D-B821-05F96830FE37}"/>
    <cellStyle name="Normal 27 4 2 2" xfId="4576" xr:uid="{F043E9DE-F007-4607-B390-4707AEFD59CC}"/>
    <cellStyle name="Normal 27 4 2 2 2" xfId="8255" xr:uid="{CEE49FB4-EA57-45DB-883D-559B3E679CBC}"/>
    <cellStyle name="Normal 27 4 2 2 3" xfId="11406" xr:uid="{54697B70-BC80-4A60-8714-401607BFB3AC}"/>
    <cellStyle name="Normal 27 4 2 3" xfId="4094" xr:uid="{7247AB53-CAF2-4812-B4DA-8BFAED832B0D}"/>
    <cellStyle name="Normal 27 4 2 3 2" xfId="8551" xr:uid="{F21C16AB-E0E4-4BFA-BE3E-C5DF7E3C34D7}"/>
    <cellStyle name="Normal 27 4 2 3 3" xfId="11006" xr:uid="{525E3F33-D736-4156-B735-BBCE1F1FCF85}"/>
    <cellStyle name="Normal 27 4 2 4" xfId="6523" xr:uid="{C4D6D19D-3473-4DA7-9CD5-1A2BA999ADA4}"/>
    <cellStyle name="Normal 27 4 2 5" xfId="10141" xr:uid="{BE2ACD19-E856-4876-9C15-670698869840}"/>
    <cellStyle name="Normal 27 4 3" xfId="3120" xr:uid="{35422FA5-9F65-4005-A3FC-DEDA906D2883}"/>
    <cellStyle name="Normal 27 4 3 2" xfId="4443" xr:uid="{BBDE27DF-590D-476A-BBC2-54D46F62B1EC}"/>
    <cellStyle name="Normal 27 4 3 2 2" xfId="8662" xr:uid="{CC16EC80-1F2A-47E9-9A6A-965C9CFA21EF}"/>
    <cellStyle name="Normal 27 4 3 2 3" xfId="11275" xr:uid="{BF510D69-9ABA-4F2D-AF41-8F694A066FFC}"/>
    <cellStyle name="Normal 27 4 3 3" xfId="7014" xr:uid="{8B309C80-5653-424F-9381-F0881E9D264C}"/>
    <cellStyle name="Normal 27 4 3 4" xfId="10006" xr:uid="{3F933871-C24E-4BE9-9613-9CF9C12E22C7}"/>
    <cellStyle name="Normal 27 4 4" xfId="1914" xr:uid="{C8FB65F5-FD4B-488F-9F02-46365D0222CB}"/>
    <cellStyle name="Normal 27 4 4 2" xfId="5125" xr:uid="{E47381AD-1DCE-4E0B-9144-2FCBF5ADA5F8}"/>
    <cellStyle name="Normal 27 4 4 2 2" xfId="11698" xr:uid="{D2DC959A-5C18-4D7B-A03C-81E2B901E186}"/>
    <cellStyle name="Normal 27 4 4 3" xfId="7921" xr:uid="{13B2B9EE-1F2E-48BD-908E-7E40FBEABA20}"/>
    <cellStyle name="Normal 27 4 4 4" xfId="10431" xr:uid="{1B841466-14EF-44F6-88C8-9CAFCEF44C2A}"/>
    <cellStyle name="Normal 27 4 5" xfId="3828" xr:uid="{AE0803D3-3ADA-43D0-A03E-1A79DF49B7AE}"/>
    <cellStyle name="Normal 27 4 5 2" xfId="9550" xr:uid="{4262F653-2C43-45DA-9BBA-7988079326B2}"/>
    <cellStyle name="Normal 27 4 6" xfId="6192" xr:uid="{33EA3EC9-488A-492C-A287-05FA2686FF7C}"/>
    <cellStyle name="Normal 27 4 7" xfId="5736" xr:uid="{C91A82BD-BE48-4448-8E8E-1B8B13BF103A}"/>
    <cellStyle name="Normal 27 5" xfId="1628" xr:uid="{93527D99-1BB5-4428-860B-3884DD45753A}"/>
    <cellStyle name="Normal 27 5 2" xfId="2280" xr:uid="{01FEB0D0-0EEF-4DA3-8448-66D0BF989949}"/>
    <cellStyle name="Normal 27 5 2 2" xfId="4650" xr:uid="{E358133B-1873-4713-B8F4-7A2D0A098F9D}"/>
    <cellStyle name="Normal 27 5 2 2 2" xfId="8281" xr:uid="{6787316E-8BC7-43CD-820A-38CE14E25F81}"/>
    <cellStyle name="Normal 27 5 2 2 3" xfId="11480" xr:uid="{743F536E-CAA8-4F4A-9BEC-9746E8EEB398}"/>
    <cellStyle name="Normal 27 5 2 3" xfId="4169" xr:uid="{4C0558F4-CB62-4EE8-8982-11085BD29237}"/>
    <cellStyle name="Normal 27 5 2 3 2" xfId="8723" xr:uid="{081CA3ED-6347-415F-8FC9-FC28A38D1454}"/>
    <cellStyle name="Normal 27 5 2 3 3" xfId="11081" xr:uid="{889C1EF7-5CB5-4A00-BAB8-B78361A05778}"/>
    <cellStyle name="Normal 27 5 2 4" xfId="6549" xr:uid="{F752DED6-2821-4E7C-A5AC-0E0DB8D9AA46}"/>
    <cellStyle name="Normal 27 5 2 5" xfId="6953" xr:uid="{8594A22F-E97F-446D-9A5B-B69D07F40F44}"/>
    <cellStyle name="Normal 27 5 3" xfId="3485" xr:uid="{8478BCCE-4EF9-4F0D-9AFB-EB417DEA1686}"/>
    <cellStyle name="Normal 27 5 3 2" xfId="4517" xr:uid="{539CB9F5-6F59-4F48-A4C0-6377DC5BCC75}"/>
    <cellStyle name="Normal 27 5 3 2 2" xfId="8777" xr:uid="{16947D7D-161F-43A8-8EBA-D509A09628F2}"/>
    <cellStyle name="Normal 27 5 3 2 3" xfId="11348" xr:uid="{19EBFEFC-5E65-4E2C-87DE-B8F6DC9D06F3}"/>
    <cellStyle name="Normal 27 5 3 3" xfId="7139" xr:uid="{68007B28-B1A6-4D27-8CB3-968CDE947BCF}"/>
    <cellStyle name="Normal 27 5 3 4" xfId="10007" xr:uid="{030B2AA9-81DF-4EE5-BF5F-CFE5436A9ABB}"/>
    <cellStyle name="Normal 27 5 4" xfId="3947" xr:uid="{7464CB35-1F53-4545-9DE8-F1E0B9EBBA93}"/>
    <cellStyle name="Normal 27 5 4 2" xfId="7668" xr:uid="{56B6D6CF-95FE-4797-AC86-503B7FCED5EA}"/>
    <cellStyle name="Normal 27 5 4 3" xfId="10936" xr:uid="{5A3CB19B-FD1F-4540-9891-C9EB272452BD}"/>
    <cellStyle name="Normal 27 5 5" xfId="7483" xr:uid="{EB443F7D-AEBB-4F34-9055-DDB48B5E4CEC}"/>
    <cellStyle name="Normal 27 5 6" xfId="5976" xr:uid="{3AA8D408-5DD7-4014-88CC-6DFE3EBB4EA4}"/>
    <cellStyle name="Normal 27 5 7" xfId="10677" xr:uid="{EA9ED883-F14D-4315-B097-91BF5B855E8A}"/>
    <cellStyle name="Normal 27 6" xfId="2061" xr:uid="{6AF0DDE3-A29A-4F57-8360-38513083CABD}"/>
    <cellStyle name="Normal 27 6 2" xfId="3547" xr:uid="{55CEF871-09B4-4150-B506-FF56D136338B}"/>
    <cellStyle name="Normal 27 6 2 2" xfId="4546" xr:uid="{CC0978CF-EAE3-49EC-B066-CB4E3B375810}"/>
    <cellStyle name="Normal 27 6 2 2 2" xfId="8831" xr:uid="{EE908FAA-F856-4C2C-92F8-02AF5BAE4993}"/>
    <cellStyle name="Normal 27 6 2 2 3" xfId="11376" xr:uid="{EE8FCB7D-920B-4C9E-9452-B41EFA083AC3}"/>
    <cellStyle name="Normal 27 6 2 3" xfId="9178" xr:uid="{2FC342D8-1772-4840-8253-845CEF203FC8}"/>
    <cellStyle name="Normal 27 6 2 4" xfId="7193" xr:uid="{D6B8E9D6-94F2-45DA-86FA-2DE8AD3BC86F}"/>
    <cellStyle name="Normal 27 6 2 5" xfId="6847" xr:uid="{9FEFF06B-B549-48DD-B7E9-8857E27AA3F1}"/>
    <cellStyle name="Normal 27 6 3" xfId="4060" xr:uid="{C1A47D90-DD27-4A1A-83BC-11DA1027D4C9}"/>
    <cellStyle name="Normal 27 6 3 2" xfId="8068" xr:uid="{D7F69C4D-E861-4100-ADA6-97CFB5F6BF25}"/>
    <cellStyle name="Normal 27 6 3 3" xfId="10973" xr:uid="{50846670-AD80-4384-B060-D6F60E34AAC8}"/>
    <cellStyle name="Normal 27 6 4" xfId="9329" xr:uid="{8B2B08D4-79BF-422A-B465-E89F0D505473}"/>
    <cellStyle name="Normal 27 6 5" xfId="6338" xr:uid="{6F816745-86D0-4CA6-8E15-013FE6C53145}"/>
    <cellStyle name="Normal 27 6 6" xfId="6759" xr:uid="{64E0DEBD-BCFD-4AF1-BB46-C339F810243E}"/>
    <cellStyle name="Normal 27 7" xfId="3600" xr:uid="{90A94DB9-AF4B-4893-9AB6-29552658AAE2}"/>
    <cellStyle name="Normal 27 7 2" xfId="4682" xr:uid="{E2FD7496-EB49-4A4D-ACC7-D36756D7A30E}"/>
    <cellStyle name="Normal 27 7 2 2" xfId="9849" xr:uid="{B3434DE6-E019-42E9-A478-FFED528601BD}"/>
    <cellStyle name="Normal 27 7 2 3" xfId="8881" xr:uid="{B3141AC3-39DD-406D-BD05-C1E0E8DD8C6C}"/>
    <cellStyle name="Normal 27 7 2 4" xfId="11512" xr:uid="{A002E90F-1594-4720-B115-80BB6C00D7DA}"/>
    <cellStyle name="Normal 27 7 3" xfId="4223" xr:uid="{964C7EAF-0005-4F51-9634-207AC3E4F167}"/>
    <cellStyle name="Normal 27 7 3 2" xfId="9667" xr:uid="{68C8C302-8DBB-4F5B-A9B8-46528F888C68}"/>
    <cellStyle name="Normal 27 7 3 3" xfId="11114" xr:uid="{0D944294-EF68-4D88-B3B9-0C577F8A7549}"/>
    <cellStyle name="Normal 27 7 4" xfId="7242" xr:uid="{CEE9B651-A24E-405A-A701-0483E6CEC1EF}"/>
    <cellStyle name="Normal 27 7 5" xfId="6744" xr:uid="{5455F8AE-65C6-46C8-9FC4-41A3CEE4DF6F}"/>
    <cellStyle name="Normal 27 8" xfId="3694" xr:uid="{650D10C8-DE7C-417E-BD7F-0BE64E1EA91C}"/>
    <cellStyle name="Normal 27 8 2" xfId="4721" xr:uid="{86D6F13A-F496-41F2-BF95-06646DB39421}"/>
    <cellStyle name="Normal 27 8 2 2" xfId="9881" xr:uid="{B2560E9E-175A-4891-A262-7A59C4D96F34}"/>
    <cellStyle name="Normal 27 8 2 3" xfId="8954" xr:uid="{6AD4B7F8-23C1-495B-BBF2-5225A0A9EAD4}"/>
    <cellStyle name="Normal 27 8 2 4" xfId="11548" xr:uid="{6C322351-AB99-4BFF-BDB4-B98B22D7FBA1}"/>
    <cellStyle name="Normal 27 8 3" xfId="4283" xr:uid="{5B8EE5BC-5AED-4443-BB52-F0B7B02012FF}"/>
    <cellStyle name="Normal 27 8 3 2" xfId="7672" xr:uid="{78134DB4-AECB-4B3F-99B0-CC7D64008F88}"/>
    <cellStyle name="Normal 27 8 3 3" xfId="11162" xr:uid="{1CCD43C2-E285-4022-9BEC-2C30A0B4700F}"/>
    <cellStyle name="Normal 27 8 4" xfId="7316" xr:uid="{CC7C4AB2-416B-477E-BD86-6313D9F45F09}"/>
    <cellStyle name="Normal 27 8 5" xfId="10505" xr:uid="{C278F2D0-1C0C-4BCA-812B-4F0B3C1BE721}"/>
    <cellStyle name="Normal 27 9" xfId="2499" xr:uid="{ABEEE96D-2CAC-4984-9ED5-DBF1CA46ACF3}"/>
    <cellStyle name="Normal 27 9 2" xfId="4408" xr:uid="{EEC7A1CD-3D29-49D5-A460-8EF2E748E53D}"/>
    <cellStyle name="Normal 27 9 2 2" xfId="8427" xr:uid="{37747F03-2DEC-4E00-A9D4-E27796E284CF}"/>
    <cellStyle name="Normal 27 9 2 3" xfId="11246" xr:uid="{E27703A1-433B-47F9-B438-B202E9E3E627}"/>
    <cellStyle name="Normal 27 9 3" xfId="8763" xr:uid="{D110B6DE-E762-42F7-B72B-9F5BE53CC156}"/>
    <cellStyle name="Normal 27 9 4" xfId="6712" xr:uid="{B1C12DAF-2EB5-4D6B-B8B8-C33573D8D636}"/>
    <cellStyle name="Normal 27 9 5" xfId="5666" xr:uid="{34A0A645-BD1E-4D48-BF62-94E7A07C9796}"/>
    <cellStyle name="Normal 28" xfId="361" xr:uid="{2F83508B-A192-483C-A07C-498F3806E193}"/>
    <cellStyle name="Normal 28 2" xfId="1047" xr:uid="{57442B88-576A-4DB9-B5BA-8D39F2B5AC82}"/>
    <cellStyle name="Normal 28 3" xfId="1048" xr:uid="{68764B53-FF62-4E81-8BAD-57A4D84E391B}"/>
    <cellStyle name="Normal 29" xfId="362" xr:uid="{557E46E0-7EFF-4178-998E-7BCF8450D551}"/>
    <cellStyle name="Normal 3" xfId="363" xr:uid="{5D2BE706-3BB1-45D9-B66C-70F0F82DAA36}"/>
    <cellStyle name="Normal 3 10" xfId="4409" xr:uid="{D792C9B2-D45A-4B8A-BF88-D1B097504BC1}"/>
    <cellStyle name="Normal 3 11" xfId="4403" xr:uid="{B700C923-7E75-4815-A506-23E9743683C4}"/>
    <cellStyle name="Normal 3 2" xfId="364" xr:uid="{6769FA75-30B6-4B0E-9512-0F4352E34795}"/>
    <cellStyle name="Normal 3 2 2" xfId="1050" xr:uid="{F419EDFF-F0ED-46B5-B35E-C0A48DA10C24}"/>
    <cellStyle name="Normal 3 2 3" xfId="1346" xr:uid="{90536B46-0264-4D8B-B3AA-1A17893B1B29}"/>
    <cellStyle name="Normal 3 2 3 2" xfId="2342" xr:uid="{42ED34B2-3C05-403F-BDA0-2E36A3236730}"/>
    <cellStyle name="Normal 3 2 3 2 2" xfId="4628" xr:uid="{7BB2B454-FB70-4E41-BE59-4E1AA2422606}"/>
    <cellStyle name="Normal 3 2 3 2 2 2" xfId="11458" xr:uid="{E2DE89D1-C6A4-4181-8871-436BB235B56E}"/>
    <cellStyle name="Normal 3 2 3 2 2 3" xfId="10474" xr:uid="{0B8E1671-5554-48B1-8CEC-9ED614639D63}"/>
    <cellStyle name="Normal 3 2 3 2 3" xfId="4147" xr:uid="{97D6A90D-C814-4B24-8B8B-4E3E482802EE}"/>
    <cellStyle name="Normal 3 2 3 2 3 2" xfId="5387" xr:uid="{4CBDE70C-BF61-4748-A8C4-5CA1BC6058B4}"/>
    <cellStyle name="Normal 3 2 3 2 3 3" xfId="11059" xr:uid="{A7DD1CE7-A724-498C-9A53-A93E86388BFF}"/>
    <cellStyle name="Normal 3 2 3 2 4" xfId="9980" xr:uid="{FA806B85-9ED5-4A66-ABAA-0C4357835664}"/>
    <cellStyle name="Normal 3 2 3 3" xfId="1491" xr:uid="{08B14317-0BF0-4092-94DE-69C06F02E72B}"/>
    <cellStyle name="Normal 3 2 3 3 2" xfId="4357" xr:uid="{84C38D64-E1BA-4C3C-ABF0-6584861D5379}"/>
    <cellStyle name="Normal 3 2 3 3 3" xfId="10145" xr:uid="{C34D08AA-D5BB-4E5D-B26C-69E1FFFAF36E}"/>
    <cellStyle name="Normal 3 2 3 4" xfId="4495" xr:uid="{68DABA60-BD13-4F0E-ABB1-ED4304F24643}"/>
    <cellStyle name="Normal 3 2 3 4 2" xfId="7432" xr:uid="{D92A1FE6-FC3C-45C6-A840-66BC35B2D915}"/>
    <cellStyle name="Normal 3 2 3 4 3" xfId="11327" xr:uid="{CB45A550-2CCC-4FA0-83DE-BD40175F9F3B}"/>
    <cellStyle name="Normal 3 2 3 4 4" xfId="6872" xr:uid="{E22DA15F-F06E-4C64-8EA3-7CF6B0130D80}"/>
    <cellStyle name="Normal 3 2 3 5" xfId="3880" xr:uid="{3D0AA490-3F1F-468A-9FCE-72E65B6668C9}"/>
    <cellStyle name="Normal 3 2 3 5 2" xfId="4868" xr:uid="{C98BB7E1-07E6-4BDD-ACE4-59B3BE70A1E5}"/>
    <cellStyle name="Normal 3 2 3 5 3" xfId="10910" xr:uid="{80EAC402-26A5-4C90-95F4-89049B92CF3A}"/>
    <cellStyle name="Normal 3 2 3 6" xfId="5672" xr:uid="{5F82279C-55C2-4AC7-96EF-FDA912AD60DE}"/>
    <cellStyle name="Normal 3 2 3 7" xfId="6636" xr:uid="{54C278AB-73E0-408C-A247-D3DD06F58BBF}"/>
    <cellStyle name="Normal 3 2 4" xfId="1629" xr:uid="{2153E4B1-E4C4-4734-ABB5-14565F6DFFFA}"/>
    <cellStyle name="Normal 3 2 4 2" xfId="2306" xr:uid="{990A7D9B-55C7-41CD-B402-C733E52A060C}"/>
    <cellStyle name="Normal 3 2 4 3" xfId="4953" xr:uid="{37C8FE70-E0A1-499E-BA17-1E4688411BFD}"/>
    <cellStyle name="Normal 3 2 4 4" xfId="9399" xr:uid="{4CB64707-CEDE-426D-AFDC-A5C1A2AB54FB}"/>
    <cellStyle name="Normal 3 2 5" xfId="1455" xr:uid="{961437C9-6B0C-4ADA-B5F8-76ADD87F90DB}"/>
    <cellStyle name="Normal 3 3" xfId="365" xr:uid="{DAA24BE5-1532-4215-8E4B-DB728A585771}"/>
    <cellStyle name="Normal 3 3 2" xfId="661" xr:uid="{4C859F82-FB05-42C0-9023-21CFFEC0D4E9}"/>
    <cellStyle name="Normal 3 3 3" xfId="1755" xr:uid="{D934CA1F-8017-47C0-8046-B32257557EA1}"/>
    <cellStyle name="Normal 3 3 3 2" xfId="2318" xr:uid="{1DAB470F-2D1C-49AE-AC6E-70CCB3BE8849}"/>
    <cellStyle name="Normal 3 3 3 3" xfId="2158" xr:uid="{7C6DA5CB-13FF-460A-B62E-7B3F7EEE413D}"/>
    <cellStyle name="Normal 3 3 3 3 2" xfId="5315" xr:uid="{91A2F8FE-BE73-41E7-88D4-5672CD5B1E6E}"/>
    <cellStyle name="Normal 3 3 3 3 2 2" xfId="8165" xr:uid="{30D572EA-F84E-4A37-AB45-E2884F84F9DB}"/>
    <cellStyle name="Normal 3 3 3 3 3" xfId="6434" xr:uid="{7701A431-2873-4636-84B1-F45358F09785}"/>
    <cellStyle name="Normal 3 3 3 3 4" xfId="10807" xr:uid="{D1C95973-E2B2-4586-8BBE-5390DA7364F5}"/>
    <cellStyle name="Normal 3 3 3 4" xfId="5047" xr:uid="{F86B66F5-1D67-4135-B21C-0657B82726B4}"/>
    <cellStyle name="Normal 3 3 3 4 2" xfId="7783" xr:uid="{AB148D78-657F-4BE2-89AD-44AAC34F9638}"/>
    <cellStyle name="Normal 3 3 3 4 3" xfId="11681" xr:uid="{E91A443B-C1F7-451F-81C6-9B0043F4B37F}"/>
    <cellStyle name="Normal 3 3 3 5" xfId="9337" xr:uid="{468B076D-220B-49CD-A1FC-FC748F0D686C}"/>
    <cellStyle name="Normal 3 3 3 6" xfId="7414" xr:uid="{10F54940-DE38-4F42-9741-194038EB42A2}"/>
    <cellStyle name="Normal 3 3 3 7" xfId="6084" xr:uid="{73ADF752-5464-4C4A-BB4E-A6E496174EC9}"/>
    <cellStyle name="Normal 3 3 3 8" xfId="6574" xr:uid="{EDEEAB23-8663-4B22-953B-EBCD4620E4B7}"/>
    <cellStyle name="Normal 3 3 4" xfId="1527" xr:uid="{88C9C1D7-B9E9-47F1-91D9-E2DCEE66E506}"/>
    <cellStyle name="Normal 3 3 4 2" xfId="4901" xr:uid="{E893D434-7BE8-497D-BCF3-0DBBD147B6B1}"/>
    <cellStyle name="Normal 3 3 4 2 2" xfId="7602" xr:uid="{1F9B5173-23C8-499C-B7B4-F7EA1DD146B7}"/>
    <cellStyle name="Normal 3 3 4 3" xfId="5907" xr:uid="{C6242AED-3C3F-4FBB-9068-1C3F84D83AFB}"/>
    <cellStyle name="Normal 3 3 4 4" xfId="10492" xr:uid="{774BFF8A-C02A-4D55-A9E0-C26F7850275F}"/>
    <cellStyle name="Normal 3 3 5" xfId="2009" xr:uid="{C875B492-27F0-4C48-A13B-1AFAD2D154C3}"/>
    <cellStyle name="Normal 3 3 5 2" xfId="5200" xr:uid="{FA44CE9C-8B80-4065-848A-D78FD39F34A5}"/>
    <cellStyle name="Normal 3 3 5 2 2" xfId="8016" xr:uid="{18C3B0D3-EFC2-445B-B1DA-A7898BE9D76B}"/>
    <cellStyle name="Normal 3 3 5 3" xfId="6286" xr:uid="{6DEFA207-B358-4F9B-859C-C8E66A3FC1E7}"/>
    <cellStyle name="Normal 3 3 5 4" xfId="10770" xr:uid="{5D71F0B8-55B8-43E3-8FD2-DFA9A584D6E8}"/>
    <cellStyle name="Normal 3 4" xfId="366" xr:uid="{310997A6-109D-4FE0-AB21-E2A895615EAF}"/>
    <cellStyle name="Normal 3 4 10" xfId="2377" xr:uid="{226CD320-1C63-426F-916A-066C0A61EDC4}"/>
    <cellStyle name="Normal 3 4 10 2" xfId="5393" xr:uid="{3CE53A75-EA6E-42DD-A6AC-BCF75A31DA8C}"/>
    <cellStyle name="Normal 3 4 10 2 2" xfId="8350" xr:uid="{3E0436EA-0E86-4B9F-92E2-4302A9B0D9DA}"/>
    <cellStyle name="Normal 3 4 10 3" xfId="9540" xr:uid="{F8B8EDD6-7CFB-450E-A4EF-F7269E36F6BE}"/>
    <cellStyle name="Normal 3 4 10 4" xfId="6630" xr:uid="{6B43ECB9-CB69-46C4-A5BB-DAAFD04CA32E}"/>
    <cellStyle name="Normal 3 4 10 5" xfId="6881" xr:uid="{9F3E48A9-FA53-43ED-A86A-F9F3AA194D2C}"/>
    <cellStyle name="Normal 3 4 11" xfId="1381" xr:uid="{1A482715-B7F5-4CAB-8BDC-17B6531F87FA}"/>
    <cellStyle name="Normal 3 4 11 2" xfId="4818" xr:uid="{6318384C-DAF8-4D21-A691-6819D9AA6D25}"/>
    <cellStyle name="Normal 3 4 11 2 2" xfId="7667" xr:uid="{BB5D44BD-70AE-4235-9787-4E53D61DC37F}"/>
    <cellStyle name="Normal 3 4 11 3" xfId="7461" xr:uid="{C9AF62C2-68DB-4C9D-84C2-1CB26624E951}"/>
    <cellStyle name="Normal 3 4 11 4" xfId="6792" xr:uid="{2EDA7445-FB59-4B28-B2C6-DCB2FF3188C1}"/>
    <cellStyle name="Normal 3 4 12" xfId="3799" xr:uid="{8C35F60B-E0A8-45E9-93B8-27C85C930CA0}"/>
    <cellStyle name="Normal 3 4 12 2" xfId="9214" xr:uid="{4B457909-C565-491B-B214-775917DC60BB}"/>
    <cellStyle name="Normal 3 4 13" xfId="9748" xr:uid="{95846E87-9DF5-4FB3-BA4B-D44B2A5FF577}"/>
    <cellStyle name="Normal 3 4 14" xfId="5750" xr:uid="{A970264F-222C-46D4-BBD9-A4A593E2D71B}"/>
    <cellStyle name="Normal 3 4 15" xfId="10080" xr:uid="{1C18BDFF-81EC-4FD1-B088-0B218CED5805}"/>
    <cellStyle name="Normal 3 4 2" xfId="662" xr:uid="{B2B6A590-7E5D-4B50-BF0D-92562E22D40C}"/>
    <cellStyle name="Normal 3 4 2 10" xfId="1669" xr:uid="{BC69147E-DEF5-4A45-811D-76DD2CC0BC39}"/>
    <cellStyle name="Normal 3 4 2 10 2" xfId="4972" xr:uid="{43B63402-FA0C-4832-A718-17852ABC8CEC}"/>
    <cellStyle name="Normal 3 4 2 10 2 2" xfId="9341" xr:uid="{7BF64CDA-6331-4AB9-9780-C59BDEB2569F}"/>
    <cellStyle name="Normal 3 4 2 10 3" xfId="7698" xr:uid="{0CE230BD-9DFA-45AF-956E-9EAE357E16F8}"/>
    <cellStyle name="Normal 3 4 2 10 4" xfId="10875" xr:uid="{909EBDAD-0F5E-4D3C-B707-EA7A6F6323EE}"/>
    <cellStyle name="Normal 3 4 2 11" xfId="3804" xr:uid="{5B7388F8-48B3-4FEB-AA9C-1902FA5D166A}"/>
    <cellStyle name="Normal 3 4 2 11 2" xfId="9227" xr:uid="{9A1E689A-4FB2-47F7-AD3C-34D0FADB8892}"/>
    <cellStyle name="Normal 3 4 2 12" xfId="9529" xr:uid="{2DF4CBD3-7C47-47D2-96A5-991D160C8318}"/>
    <cellStyle name="Normal 3 4 2 13" xfId="6002" xr:uid="{0847AF8B-0279-482E-A77D-E9648B608A0D}"/>
    <cellStyle name="Normal 3 4 2 14" xfId="7094" xr:uid="{941F570C-767C-4527-A38E-5DDDEBE22729}"/>
    <cellStyle name="Normal 3 4 2 2" xfId="1052" xr:uid="{F452F25C-2C9C-480D-98DC-99EE5B714478}"/>
    <cellStyle name="Normal 3 4 2 2 10" xfId="6176" xr:uid="{87034D90-C893-4F4D-94C1-AF17D7EC5299}"/>
    <cellStyle name="Normal 3 4 2 2 11" xfId="10174" xr:uid="{ACD4C837-8BF5-4BCA-AEB4-CD3E130CB967}"/>
    <cellStyle name="Normal 3 4 2 2 2" xfId="2361" xr:uid="{242DE82E-0F29-4F5A-969B-93E8C285B9CF}"/>
    <cellStyle name="Normal 3 4 2 2 2 2" xfId="3534" xr:uid="{E74F4B66-1254-4064-A6F3-B8DE3A4F4418}"/>
    <cellStyle name="Normal 3 4 2 2 2 2 2" xfId="4564" xr:uid="{E7ED851C-5F99-4A6D-9B4E-72D633F9593C}"/>
    <cellStyle name="Normal 3 4 2 2 2 2 2 2" xfId="8819" xr:uid="{B5073856-521C-4789-8F6A-94FFEF264367}"/>
    <cellStyle name="Normal 3 4 2 2 2 2 2 3" xfId="11394" xr:uid="{AD766AE9-DD2B-47D9-804F-F404F735E33D}"/>
    <cellStyle name="Normal 3 4 2 2 2 2 3" xfId="9773" xr:uid="{DE84CE4D-F74F-4BBD-9BFC-D79131E4B0DB}"/>
    <cellStyle name="Normal 3 4 2 2 2 2 4" xfId="7181" xr:uid="{24C3A897-40A6-4085-B633-D92C4769C98C}"/>
    <cellStyle name="Normal 3 4 2 2 2 2 5" xfId="10487" xr:uid="{073BC4CF-4B1E-471C-B069-FEA2543DFC2E}"/>
    <cellStyle name="Normal 3 4 2 2 2 3" xfId="4080" xr:uid="{51BD0ED8-0FDF-4800-B1AE-3DAB73D43CFD}"/>
    <cellStyle name="Normal 3 4 2 2 2 3 2" xfId="8336" xr:uid="{3E26D08C-C3BA-41EE-9C8C-3C6EA8DA8CD2}"/>
    <cellStyle name="Normal 3 4 2 2 2 3 3" xfId="10992" xr:uid="{D6E14E64-A3F3-4353-B3F8-D8606576592C}"/>
    <cellStyle name="Normal 3 4 2 2 2 4" xfId="7541" xr:uid="{57574119-AB5E-43F2-B059-E5AB62EA00F0}"/>
    <cellStyle name="Normal 3 4 2 2 2 5" xfId="6616" xr:uid="{AFA21E8C-296A-4046-ABA5-51A72707845F}"/>
    <cellStyle name="Normal 3 4 2 2 2 6" xfId="6932" xr:uid="{5F94B302-CF9E-4799-89AC-F41E2DE129EB}"/>
    <cellStyle name="Normal 3 4 2 2 3" xfId="2238" xr:uid="{A97F5FDC-4E84-4D8C-8004-CC7120BE0A39}"/>
    <cellStyle name="Normal 3 4 2 2 3 2" xfId="3583" xr:uid="{70E3F1EB-CD47-43BA-8359-C4AE1CFC117B}"/>
    <cellStyle name="Normal 3 4 2 2 3 2 2" xfId="4783" xr:uid="{C6076DE6-480B-47B4-80EB-F8717464806D}"/>
    <cellStyle name="Normal 3 4 2 2 3 2 2 2" xfId="8867" xr:uid="{48F87834-1746-43AB-A261-47B2CDD2CF43}"/>
    <cellStyle name="Normal 3 4 2 2 3 2 2 3" xfId="11607" xr:uid="{B98D88B0-1CC5-456C-AA71-D8A96EDDF352}"/>
    <cellStyle name="Normal 3 4 2 2 3 2 3" xfId="9579" xr:uid="{22901B4F-7ECD-4C17-ACB6-712464DDC55C}"/>
    <cellStyle name="Normal 3 4 2 2 3 2 4" xfId="7229" xr:uid="{8AE8E555-B248-4B7D-B5E0-C7207950758D}"/>
    <cellStyle name="Normal 3 4 2 2 3 2 5" xfId="10234" xr:uid="{6E9ABB25-3C05-4FF9-8D7B-D9BBAC066464}"/>
    <cellStyle name="Normal 3 4 2 2 3 3" xfId="4371" xr:uid="{42466ECA-ED77-4DC9-8963-0D7952C15426}"/>
    <cellStyle name="Normal 3 4 2 2 3 3 2" xfId="8240" xr:uid="{C294E403-D88F-4054-86A0-4B436F66675D}"/>
    <cellStyle name="Normal 3 4 2 2 3 3 3" xfId="11226" xr:uid="{649EC239-000A-46C7-B0BC-E6A65F60E68F}"/>
    <cellStyle name="Normal 3 4 2 2 3 4" xfId="9411" xr:uid="{AA747A5F-D77E-4D17-9FB3-EC1C57539592}"/>
    <cellStyle name="Normal 3 4 2 2 3 5" xfId="6508" xr:uid="{826F926C-1677-4E1A-8B6B-783A61D17325}"/>
    <cellStyle name="Normal 3 4 2 2 3 6" xfId="10367" xr:uid="{DE967E1F-33E3-4AC8-87C3-920F64E7F7A4}"/>
    <cellStyle name="Normal 3 4 2 2 4" xfId="3670" xr:uid="{663071CF-2145-4192-92B0-61AD3BFC8CFD}"/>
    <cellStyle name="Normal 3 4 2 2 4 2" xfId="4429" xr:uid="{8C45CD2B-8277-4C7B-A5AE-9B4BF6FC5B37}"/>
    <cellStyle name="Normal 3 4 2 2 4 2 2" xfId="9873" xr:uid="{5A702F78-67F1-4342-885C-3C116EDD1A9F}"/>
    <cellStyle name="Normal 3 4 2 2 4 2 3" xfId="8937" xr:uid="{F8F226A4-8AF4-428B-B38E-1320B1733729}"/>
    <cellStyle name="Normal 3 4 2 2 4 2 4" xfId="11264" xr:uid="{148F11B4-C930-41EB-A759-59CEB9A83721}"/>
    <cellStyle name="Normal 3 4 2 2 4 3" xfId="9709" xr:uid="{69C080E7-EF84-40D8-953D-B9366F086CBD}"/>
    <cellStyle name="Normal 3 4 2 2 4 4" xfId="7300" xr:uid="{28990F82-B113-4D33-9441-F1890553BA31}"/>
    <cellStyle name="Normal 3 4 2 2 4 5" xfId="5723" xr:uid="{360A4472-E99D-4BBD-A566-946EC5CA7E2C}"/>
    <cellStyle name="Normal 3 4 2 2 5" xfId="3752" xr:uid="{E7E93448-991A-4CAA-9333-1CAD3B54EEF7}"/>
    <cellStyle name="Normal 3 4 2 2 5 2" xfId="5645" xr:uid="{6DB0C616-ABBA-469C-805F-46C172516663}"/>
    <cellStyle name="Normal 3 4 2 2 5 2 2" xfId="9918" xr:uid="{55DA63C2-6565-40C9-A17E-E7DD403F8E35}"/>
    <cellStyle name="Normal 3 4 2 2 5 2 3" xfId="9010" xr:uid="{EA7AE3BA-98A2-4DF2-A447-BB68A07ED684}"/>
    <cellStyle name="Normal 3 4 2 2 5 3" xfId="9778" xr:uid="{4DA56235-5F5F-43B0-A173-7DFA89D7847C}"/>
    <cellStyle name="Normal 3 4 2 2 5 4" xfId="7372" xr:uid="{81FB2012-852F-4442-B040-5307E9C19145}"/>
    <cellStyle name="Normal 3 4 2 2 5 5" xfId="5751" xr:uid="{ACEAD38F-4676-421C-B3EB-C32C8206F64E}"/>
    <cellStyle name="Normal 3 4 2 2 6" xfId="3431" xr:uid="{5AE3AD82-3E8E-4291-9A3C-03E070AEBE76}"/>
    <cellStyle name="Normal 3 4 2 2 6 2" xfId="5555" xr:uid="{7EBA623C-33B1-497E-A5CE-A60EE5B17580}"/>
    <cellStyle name="Normal 3 4 2 2 6 2 2" xfId="8757" xr:uid="{2AB5F659-E3AF-4674-B8B8-AC79FC8836A3}"/>
    <cellStyle name="Normal 3 4 2 2 6 3" xfId="9753" xr:uid="{6ED3AAEF-9099-4CB5-B79E-2BD2D8BDB34C}"/>
    <cellStyle name="Normal 3 4 2 2 6 4" xfId="7115" xr:uid="{7A86933C-7BDC-4FE5-A9A5-C894DEBD18A0}"/>
    <cellStyle name="Normal 3 4 2 2 6 5" xfId="10812" xr:uid="{6EE92917-007B-421B-AAAB-1F94D4FD2FC3}"/>
    <cellStyle name="Normal 3 4 2 2 7" xfId="2471" xr:uid="{3EE43803-DF1F-4A09-9173-A1DD8F54EAA8}"/>
    <cellStyle name="Normal 3 4 2 2 7 2" xfId="5445" xr:uid="{FF724F69-F2C8-416F-B2DC-B2699246D8FF}"/>
    <cellStyle name="Normal 3 4 2 2 7 2 2" xfId="8409" xr:uid="{7329411A-F42D-46C5-910A-8D611AD0D31C}"/>
    <cellStyle name="Normal 3 4 2 2 7 3" xfId="8355" xr:uid="{B37FBFE7-4EF8-4326-B01A-0A5473E7DE1C}"/>
    <cellStyle name="Normal 3 4 2 2 7 4" xfId="6694" xr:uid="{A52BAFC3-4631-4081-BDAB-2B96FF4A81EF}"/>
    <cellStyle name="Normal 3 4 2 2 7 5" xfId="10168" xr:uid="{DCF1DA77-937D-43B9-BCEC-2099448C353B}"/>
    <cellStyle name="Normal 3 4 2 2 8" xfId="1895" xr:uid="{70F9AD36-38D1-45AE-9B57-967F74A40C76}"/>
    <cellStyle name="Normal 3 4 2 2 8 2" xfId="5115" xr:uid="{116C156B-509F-4826-8989-EB15B35D35CF}"/>
    <cellStyle name="Normal 3 4 2 2 8 2 2" xfId="8437" xr:uid="{4363EFF4-0334-45C5-92A8-F5A19811BE1D}"/>
    <cellStyle name="Normal 3 4 2 2 8 3" xfId="7904" xr:uid="{D61D35C8-952A-4514-BDC2-0A00ECA8D045}"/>
    <cellStyle name="Normal 3 4 2 2 8 4" xfId="5797" xr:uid="{AE0171C2-EF11-4C27-8D44-874E00DCB04B}"/>
    <cellStyle name="Normal 3 4 2 2 9" xfId="3816" xr:uid="{3E4317FC-2759-47BD-A407-471A3780DD90}"/>
    <cellStyle name="Normal 3 4 2 2 9 2" xfId="9389" xr:uid="{64EC9FA5-2E1E-4ABB-A037-CD6A50587CB4}"/>
    <cellStyle name="Normal 3 4 2 3" xfId="1275" xr:uid="{B6D98934-4087-41F0-85FF-9F0DB9FA3B91}"/>
    <cellStyle name="Normal 3 4 2 3 2" xfId="2268" xr:uid="{B42B2945-DB41-4D50-B17C-F9EFEBB70BBE}"/>
    <cellStyle name="Normal 3 4 2 3 2 2" xfId="4583" xr:uid="{E16A136C-DEEC-4542-BAA1-EC5D8DB3C08D}"/>
    <cellStyle name="Normal 3 4 2 3 2 2 2" xfId="8269" xr:uid="{7AF43361-DA36-4A9D-8A43-DD9D07182BE6}"/>
    <cellStyle name="Normal 3 4 2 3 2 2 3" xfId="11413" xr:uid="{1CA93E54-1486-4943-B2BA-AB9F52D3FC79}"/>
    <cellStyle name="Normal 3 4 2 3 2 3" xfId="4102" xr:uid="{CF78CE33-DAFF-4C15-9CAA-4F4AB347CCF2}"/>
    <cellStyle name="Normal 3 4 2 3 2 3 2" xfId="9153" xr:uid="{F14E70E0-2F54-465C-A494-CB3F6BE74B35}"/>
    <cellStyle name="Normal 3 4 2 3 2 3 3" xfId="11014" xr:uid="{9CA17FD2-F15B-4EBE-BAA8-B7248829D4C1}"/>
    <cellStyle name="Normal 3 4 2 3 2 4" xfId="6537" xr:uid="{13B84EC2-EB47-414A-BB8D-08BA2CA6A11F}"/>
    <cellStyle name="Normal 3 4 2 3 2 5" xfId="7284" xr:uid="{361B2B12-00AD-4AE6-BE00-FE3435740CF3}"/>
    <cellStyle name="Normal 3 4 2 3 3" xfId="3131" xr:uid="{E29571ED-AF33-49C5-A1FA-EBB143FC475D}"/>
    <cellStyle name="Normal 3 4 2 3 3 2" xfId="4450" xr:uid="{84857E00-9420-4275-BE9D-D9D3000D2E6C}"/>
    <cellStyle name="Normal 3 4 2 3 3 2 2" xfId="8670" xr:uid="{292AF00A-5E30-404F-B133-252F49745165}"/>
    <cellStyle name="Normal 3 4 2 3 3 2 3" xfId="11282" xr:uid="{B99D2847-E09D-46F6-88AF-5620C1D8445C}"/>
    <cellStyle name="Normal 3 4 2 3 3 3" xfId="7022" xr:uid="{7A293E43-C5E6-478A-9EB9-877D801E796A}"/>
    <cellStyle name="Normal 3 4 2 3 3 4" xfId="10127" xr:uid="{4F9C0B67-0AAB-465E-B975-46FC37F9E2A1}"/>
    <cellStyle name="Normal 3 4 2 3 4" xfId="1928" xr:uid="{047E4E51-783C-48E5-8261-08A281D83227}"/>
    <cellStyle name="Normal 3 4 2 3 4 2" xfId="5131" xr:uid="{0178A31A-5A65-4995-8BEB-24CDB7217953}"/>
    <cellStyle name="Normal 3 4 2 3 4 2 2" xfId="11703" xr:uid="{D8E23771-A561-4471-853F-35F3117B1B5C}"/>
    <cellStyle name="Normal 3 4 2 3 4 3" xfId="7935" xr:uid="{5BCC8827-D7BD-4F86-88CB-EAC45D2014AC}"/>
    <cellStyle name="Normal 3 4 2 3 4 4" xfId="10653" xr:uid="{E775C111-0116-46C0-A322-F489777956A6}"/>
    <cellStyle name="Normal 3 4 2 3 5" xfId="3835" xr:uid="{BF38EA7F-4DFD-4AB2-A3F7-133265D603DC}"/>
    <cellStyle name="Normal 3 4 2 3 5 2" xfId="9652" xr:uid="{B3A5B7FC-3A01-4F49-97FE-1A02BECD3B33}"/>
    <cellStyle name="Normal 3 4 2 3 6" xfId="6206" xr:uid="{E6C39025-196A-451A-A0BD-1A7A1BC60265}"/>
    <cellStyle name="Normal 3 4 2 3 7" xfId="5734" xr:uid="{3E626287-C676-4A1D-A049-E5605BE5D33B}"/>
    <cellStyle name="Normal 3 4 2 4" xfId="2294" xr:uid="{5DD289C6-13AA-458B-8229-4C1166E750DB}"/>
    <cellStyle name="Normal 3 4 2 4 2" xfId="3498" xr:uid="{BA10C4A6-B572-4B32-BD5B-0C523E4BEBEC}"/>
    <cellStyle name="Normal 3 4 2 4 2 2" xfId="4664" xr:uid="{26B9DE80-E9FC-471C-A0D2-24034F9A663E}"/>
    <cellStyle name="Normal 3 4 2 4 2 2 2" xfId="8789" xr:uid="{A84A3E48-B86F-40F3-A6D2-6640199A099C}"/>
    <cellStyle name="Normal 3 4 2 4 2 2 3" xfId="11494" xr:uid="{72B06BE1-6F47-4265-B7AC-D43001D157D5}"/>
    <cellStyle name="Normal 3 4 2 4 2 3" xfId="4183" xr:uid="{838C86E3-648E-4CDA-94FB-E11873246F82}"/>
    <cellStyle name="Normal 3 4 2 4 2 3 2" xfId="7512" xr:uid="{B1D0FFFB-A37F-4267-AA85-DB9E5FCBC568}"/>
    <cellStyle name="Normal 3 4 2 4 2 3 3" xfId="11095" xr:uid="{EF6E6554-4628-4757-BA90-F59F1D35D783}"/>
    <cellStyle name="Normal 3 4 2 4 2 4" xfId="7150" xr:uid="{C8AD6DBE-0CE1-4C66-9B16-BE21DD95A984}"/>
    <cellStyle name="Normal 3 4 2 4 2 5" xfId="10109" xr:uid="{30687533-410A-42D6-BE28-3E50A2A9DE57}"/>
    <cellStyle name="Normal 3 4 2 4 3" xfId="4531" xr:uid="{020E38D6-CE06-40DA-8083-C999868B7A44}"/>
    <cellStyle name="Normal 3 4 2 4 3 2" xfId="8295" xr:uid="{0A5733CD-F33E-47E1-B2A1-694919168A6E}"/>
    <cellStyle name="Normal 3 4 2 4 3 3" xfId="11362" xr:uid="{C2E2840B-62BE-4273-9B8C-1B12C2263FBD}"/>
    <cellStyle name="Normal 3 4 2 4 4" xfId="3988" xr:uid="{CB0F2B7B-BE41-42BA-94CE-2989499B3F1D}"/>
    <cellStyle name="Normal 3 4 2 4 4 2" xfId="9612" xr:uid="{370B099C-9707-4E0C-9A65-42C057281EAF}"/>
    <cellStyle name="Normal 3 4 2 4 4 3" xfId="10951" xr:uid="{CF7F5E3A-F306-4705-B9FD-5131D2267470}"/>
    <cellStyle name="Normal 3 4 2 4 5" xfId="6563" xr:uid="{F26FC329-8DE1-489C-98A5-7DB273D40BF6}"/>
    <cellStyle name="Normal 3 4 2 4 6" xfId="10363" xr:uid="{90EAEB60-0640-4C2A-87C1-0A8E1A20D6B5}"/>
    <cellStyle name="Normal 3 4 2 5" xfId="2076" xr:uid="{31283CFF-7C51-477F-85A5-E8F7E9C72200}"/>
    <cellStyle name="Normal 3 4 2 5 2" xfId="3555" xr:uid="{E64245CC-E416-4E45-B3E9-CF5A42FDD124}"/>
    <cellStyle name="Normal 3 4 2 5 2 2" xfId="4552" xr:uid="{3FC92C6D-ED22-499E-B510-350BA53806AF}"/>
    <cellStyle name="Normal 3 4 2 5 2 2 2" xfId="8839" xr:uid="{3D3157CF-0820-48D4-B02E-777B4EF6913D}"/>
    <cellStyle name="Normal 3 4 2 5 2 2 3" xfId="11382" xr:uid="{205CBE0A-8AEA-4362-9BD3-07128FD161DA}"/>
    <cellStyle name="Normal 3 4 2 5 2 3" xfId="8612" xr:uid="{914C2BC2-800A-443E-B783-CA051E0F6524}"/>
    <cellStyle name="Normal 3 4 2 5 2 4" xfId="7201" xr:uid="{2B20B4F6-6A67-4F64-BDB5-FD725435F056}"/>
    <cellStyle name="Normal 3 4 2 5 2 5" xfId="5743" xr:uid="{76C481E0-69D6-4C41-951E-9B29C3F8FA38}"/>
    <cellStyle name="Normal 3 4 2 5 3" xfId="4068" xr:uid="{BCBDBC73-58E7-40AD-9B7E-32E631E1097F}"/>
    <cellStyle name="Normal 3 4 2 5 3 2" xfId="8084" xr:uid="{7DBCFB57-62C2-4874-9674-6D4B7FD0B296}"/>
    <cellStyle name="Normal 3 4 2 5 3 3" xfId="10980" xr:uid="{46E6DAF7-7DBE-473B-BBA2-4B3B0E801E2C}"/>
    <cellStyle name="Normal 3 4 2 5 4" xfId="9725" xr:uid="{B17DAA4C-D15B-449E-A321-9B40AD47C5F8}"/>
    <cellStyle name="Normal 3 4 2 5 5" xfId="6354" xr:uid="{4461E62D-EEFC-4D5D-BDAE-EA6AF81E4ACD}"/>
    <cellStyle name="Normal 3 4 2 5 6" xfId="5811" xr:uid="{C07A0A3E-DE44-4335-AD02-F3B462217DA5}"/>
    <cellStyle name="Normal 3 4 2 6" xfId="3622" xr:uid="{2503CD15-61C5-47ED-A57D-E058638D1B10}"/>
    <cellStyle name="Normal 3 4 2 6 2" xfId="4696" xr:uid="{0B36A39D-146B-457A-9EF6-DF89F376CF71}"/>
    <cellStyle name="Normal 3 4 2 6 2 2" xfId="9856" xr:uid="{6DB81D45-6C0F-4E01-8FE1-22977BB5B693}"/>
    <cellStyle name="Normal 3 4 2 6 2 3" xfId="8897" xr:uid="{63C5E06A-9F3F-465B-9291-202E88248DA7}"/>
    <cellStyle name="Normal 3 4 2 6 2 4" xfId="11526" xr:uid="{6F595B31-8F15-41CD-9AAE-0076768FBE2C}"/>
    <cellStyle name="Normal 3 4 2 6 3" xfId="4243" xr:uid="{9403A76E-7AF7-4649-90ED-AD3262342B9D}"/>
    <cellStyle name="Normal 3 4 2 6 3 2" xfId="9436" xr:uid="{CFED9497-A617-417C-8DEC-35527319DFA8}"/>
    <cellStyle name="Normal 3 4 2 6 3 3" xfId="11131" xr:uid="{12DFFD5F-DDF0-4CD2-AB75-D6CC5C664ADD}"/>
    <cellStyle name="Normal 3 4 2 6 4" xfId="7256" xr:uid="{F35F318F-4089-40EE-81BB-ACB55DFD09D1}"/>
    <cellStyle name="Normal 3 4 2 6 5" xfId="10669" xr:uid="{D1B70CFF-30F6-4E37-9B23-863D91679D9D}"/>
    <cellStyle name="Normal 3 4 2 7" xfId="3712" xr:uid="{A5898416-43BA-4398-9347-ED0AAAA07AD9}"/>
    <cellStyle name="Normal 3 4 2 7 2" xfId="4739" xr:uid="{CAC27E0D-0518-4E01-AB7B-2D8D06F2EAD9}"/>
    <cellStyle name="Normal 3 4 2 7 2 2" xfId="9892" xr:uid="{318A86F8-77F3-4B06-8B6B-E4322C9F616A}"/>
    <cellStyle name="Normal 3 4 2 7 2 3" xfId="8970" xr:uid="{8A232A8F-A978-4EE9-BBD1-350F9A0EDDE8}"/>
    <cellStyle name="Normal 3 4 2 7 2 4" xfId="11564" xr:uid="{B890C1D2-8D6C-40CA-9C6F-ABF1630A9484}"/>
    <cellStyle name="Normal 3 4 2 7 3" xfId="4316" xr:uid="{BC1E0A9B-77BD-40E1-AF8D-BB78D7563250}"/>
    <cellStyle name="Normal 3 4 2 7 3 2" xfId="7485" xr:uid="{70E93ABF-673D-4CE2-BA7D-A8504CE9975C}"/>
    <cellStyle name="Normal 3 4 2 7 3 3" xfId="11177" xr:uid="{9330698E-8366-498E-B7BD-261AC6FB5998}"/>
    <cellStyle name="Normal 3 4 2 7 4" xfId="7332" xr:uid="{532A1990-24BC-4D2A-89FB-178E261CA1BB}"/>
    <cellStyle name="Normal 3 4 2 7 5" xfId="9981" xr:uid="{84F3C085-3F62-4CC6-8864-A31F6AC9935D}"/>
    <cellStyle name="Normal 3 4 2 8" xfId="2547" xr:uid="{F8018056-FF0A-4477-B9F8-34C2C3EF88F6}"/>
    <cellStyle name="Normal 3 4 2 8 2" xfId="4416" xr:uid="{00981FFF-389F-44A7-9A9F-EC4530C27803}"/>
    <cellStyle name="Normal 3 4 2 8 2 2" xfId="8467" xr:uid="{AF246EA8-415C-4A1C-94C2-CC8066B9940E}"/>
    <cellStyle name="Normal 3 4 2 8 2 3" xfId="11252" xr:uid="{B5EFDB15-AF45-48EF-9886-B5A252877241}"/>
    <cellStyle name="Normal 3 4 2 8 3" xfId="9443" xr:uid="{2EE8B46A-5313-4163-8254-750C35B932B2}"/>
    <cellStyle name="Normal 3 4 2 8 4" xfId="6755" xr:uid="{919117A0-EA18-400E-99EC-AD13F81D470D}"/>
    <cellStyle name="Normal 3 4 2 8 5" xfId="6892" xr:uid="{3ED98160-EE26-4ACE-9B14-064D8F9CD024}"/>
    <cellStyle name="Normal 3 4 2 9" xfId="2430" xr:uid="{EB8768BB-9993-4A63-97DA-DC64B2B6042A}"/>
    <cellStyle name="Normal 3 4 2 9 2" xfId="5406" xr:uid="{B478C0B0-D3F5-42D7-BF00-19DEFD93D45B}"/>
    <cellStyle name="Normal 3 4 2 9 2 2" xfId="8368" xr:uid="{A81FCD95-FA1D-4E65-9E82-BCE03E79B923}"/>
    <cellStyle name="Normal 3 4 2 9 3" xfId="9617" xr:uid="{7B9C85C0-63A0-481F-BB6F-8D25A51BB3C8}"/>
    <cellStyle name="Normal 3 4 2 9 4" xfId="6653" xr:uid="{462ABD44-62A4-400F-BB15-AB16589F2612}"/>
    <cellStyle name="Normal 3 4 2 9 5" xfId="5983" xr:uid="{C62B06CF-4BD8-479C-9A62-64D47A4F0736}"/>
    <cellStyle name="Normal 3 4 3" xfId="1051" xr:uid="{D9F3713E-10A9-4738-A3AD-F77A833BB824}"/>
    <cellStyle name="Normal 3 4 3 10" xfId="3815" xr:uid="{C4885EF3-5E6A-4116-B394-30D72F4EE4AF}"/>
    <cellStyle name="Normal 3 4 3 10 2" xfId="9073" xr:uid="{B23D2BBD-8275-42B0-AC3C-4FEFF78334F6}"/>
    <cellStyle name="Normal 3 4 3 11" xfId="6137" xr:uid="{C194C38D-C108-4020-B0D6-B640188E79DC}"/>
    <cellStyle name="Normal 3 4 3 12" xfId="6849" xr:uid="{83C7DFE3-22EF-43C6-8A1E-0C59026AF7FC}"/>
    <cellStyle name="Normal 3 4 3 2" xfId="1302" xr:uid="{6FD5DFFC-0C9F-4A29-A1AD-2D63DDD49C08}"/>
    <cellStyle name="Normal 3 4 3 2 2" xfId="3220" xr:uid="{3A5225FE-CE94-4D23-8DBB-FF9BAAB8C0C4}"/>
    <cellStyle name="Normal 3 4 3 2 2 2" xfId="4596" xr:uid="{557B15F7-E213-443A-A09A-E8E5C0E6F26D}"/>
    <cellStyle name="Normal 3 4 3 2 2 2 2" xfId="8696" xr:uid="{73D6659D-6346-40E0-9F48-CC895E0CFB3E}"/>
    <cellStyle name="Normal 3 4 3 2 2 2 3" xfId="11426" xr:uid="{9BEE5D93-7580-49A1-B17C-BBA8BFBC704D}"/>
    <cellStyle name="Normal 3 4 3 2 2 3" xfId="4115" xr:uid="{08DB49F5-03CE-4BAC-9188-642D96DDD186}"/>
    <cellStyle name="Normal 3 4 3 2 2 3 2" xfId="9623" xr:uid="{F99A2E96-AC10-4231-9273-E9FC2E50DB22}"/>
    <cellStyle name="Normal 3 4 3 2 2 3 3" xfId="11027" xr:uid="{A5D7ED93-4C52-4AE8-A161-251AE4375863}"/>
    <cellStyle name="Normal 3 4 3 2 2 4" xfId="7051" xr:uid="{4905A767-5BD8-4ED1-9737-1FD9422BAC2F}"/>
    <cellStyle name="Normal 3 4 3 2 2 5" xfId="10125" xr:uid="{58E3E066-339D-45F9-B29F-20AAFC2470CA}"/>
    <cellStyle name="Normal 3 4 3 2 3" xfId="2343" xr:uid="{E2CA358E-2839-445F-B9B7-D06A5C85873E}"/>
    <cellStyle name="Normal 3 4 3 2 3 2" xfId="4463" xr:uid="{3E55F0EB-5B1C-455E-8465-DC53848D44C3}"/>
    <cellStyle name="Normal 3 4 3 2 3 2 2" xfId="11295" xr:uid="{E89AB80D-E8F0-44CF-8A15-1CA6BC66E75D}"/>
    <cellStyle name="Normal 3 4 3 2 3 3" xfId="8323" xr:uid="{6CD9CA34-FD8D-4D9E-8CCF-27C05E4F1CF4}"/>
    <cellStyle name="Normal 3 4 3 2 3 4" xfId="10321" xr:uid="{06C54F8A-F443-4E87-A307-287A62B8C025}"/>
    <cellStyle name="Normal 3 4 3 2 4" xfId="3848" xr:uid="{CB526246-FE56-4063-B4D7-69E74D03026B}"/>
    <cellStyle name="Normal 3 4 3 2 4 2" xfId="8742" xr:uid="{3235B469-DC28-4A83-9A50-5BFC5C4A26C7}"/>
    <cellStyle name="Normal 3 4 3 2 4 3" xfId="10888" xr:uid="{5CAC03EE-007E-4372-B0E8-0C4AB2574BBD}"/>
    <cellStyle name="Normal 3 4 3 2 5" xfId="6601" xr:uid="{ED1243F9-C359-4C37-8E4F-D99078015B9E}"/>
    <cellStyle name="Normal 3 4 3 2 6" xfId="10151" xr:uid="{DAA89832-B4D5-479C-9240-BAC413849881}"/>
    <cellStyle name="Normal 3 4 3 3" xfId="2212" xr:uid="{FCEABDAE-1AEF-4DA5-86F8-153B141D2487}"/>
    <cellStyle name="Normal 3 4 3 3 2" xfId="3516" xr:uid="{8CFE47FA-865B-4A77-9A48-7DA4AE080AB1}"/>
    <cellStyle name="Normal 3 4 3 3 2 2" xfId="4563" xr:uid="{2AEBB209-82AD-4758-B1DF-63BA6F4F6C6A}"/>
    <cellStyle name="Normal 3 4 3 3 2 2 2" xfId="8803" xr:uid="{2578083F-2538-4B67-9F95-A3983778F0D5}"/>
    <cellStyle name="Normal 3 4 3 3 2 2 3" xfId="11393" xr:uid="{B96CF2E5-117E-4C6F-B19C-8EFB7E14C55C}"/>
    <cellStyle name="Normal 3 4 3 3 2 3" xfId="7481" xr:uid="{5411EBCA-67FA-47C8-9E36-F26105C8EC64}"/>
    <cellStyle name="Normal 3 4 3 3 2 4" xfId="7165" xr:uid="{863178CD-2E0B-4433-9A09-582F5EEEBE64}"/>
    <cellStyle name="Normal 3 4 3 3 2 5" xfId="10353" xr:uid="{27189546-0441-4EEE-B2A9-99CAE3EC71CA}"/>
    <cellStyle name="Normal 3 4 3 3 3" xfId="4079" xr:uid="{B4F42507-7845-4483-97FF-F5770693154F}"/>
    <cellStyle name="Normal 3 4 3 3 3 2" xfId="8218" xr:uid="{7D991A76-8E07-4B24-A39B-2CF9E57D43DE}"/>
    <cellStyle name="Normal 3 4 3 3 3 3" xfId="10991" xr:uid="{FFE916B0-D317-488D-BD88-9AD49C6A98A5}"/>
    <cellStyle name="Normal 3 4 3 3 4" xfId="7658" xr:uid="{BE159F4E-F965-4763-AA17-9F51ED96F254}"/>
    <cellStyle name="Normal 3 4 3 3 5" xfId="6487" xr:uid="{EEB624E8-329A-453E-A880-3C7F1F87CBCD}"/>
    <cellStyle name="Normal 3 4 3 3 6" xfId="10415" xr:uid="{27D67B47-7B71-415A-9196-CE38650500A8}"/>
    <cellStyle name="Normal 3 4 3 4" xfId="3568" xr:uid="{BB41FF9C-6123-46DB-B9B4-69028E6DF601}"/>
    <cellStyle name="Normal 3 4 3 4 2" xfId="4771" xr:uid="{862F5B3E-5A8F-4933-B2A8-60B55ABF1FD5}"/>
    <cellStyle name="Normal 3 4 3 4 2 2" xfId="9842" xr:uid="{3BBEFB8A-28BE-4E81-8FDA-C061E9727A5C}"/>
    <cellStyle name="Normal 3 4 3 4 2 3" xfId="8852" xr:uid="{0C0CC33C-203F-4FCE-B3CF-F94823CE2C53}"/>
    <cellStyle name="Normal 3 4 3 4 2 4" xfId="11595" xr:uid="{12E157E3-637A-4902-9A9A-32D00702DE66}"/>
    <cellStyle name="Normal 3 4 3 4 3" xfId="4358" xr:uid="{B8E00042-E307-4312-B830-3C4552114B99}"/>
    <cellStyle name="Normal 3 4 3 4 3 2" xfId="9547" xr:uid="{3A1E6FBC-35E0-4088-9496-1F60C55D07AF}"/>
    <cellStyle name="Normal 3 4 3 4 3 3" xfId="11213" xr:uid="{A3127ED8-E52A-4961-97FF-872CBDE0C23F}"/>
    <cellStyle name="Normal 3 4 3 4 4" xfId="7214" xr:uid="{183D59AE-BA8F-4D59-AC2D-36FF46667EBA}"/>
    <cellStyle name="Normal 3 4 3 4 5" xfId="10143" xr:uid="{99627D4D-B275-42FB-B637-0D270FB078AD}"/>
    <cellStyle name="Normal 3 4 3 5" xfId="3657" xr:uid="{BAC108E7-4731-491A-AE9D-C1ABD0774BD2}"/>
    <cellStyle name="Normal 3 4 3 5 2" xfId="4428" xr:uid="{A4F4CF0F-ADE5-4231-A489-FD007109E4D5}"/>
    <cellStyle name="Normal 3 4 3 5 2 2" xfId="9866" xr:uid="{0907668B-DD96-4D5A-B3D1-D21CD21708BC}"/>
    <cellStyle name="Normal 3 4 3 5 2 3" xfId="8924" xr:uid="{315B697D-F845-42C9-BB62-15EC20794798}"/>
    <cellStyle name="Normal 3 4 3 5 2 4" xfId="11263" xr:uid="{B5984E1F-C293-4A7B-9971-9032676052ED}"/>
    <cellStyle name="Normal 3 4 3 5 3" xfId="9112" xr:uid="{1A704F94-63AE-481D-BAB8-492A2509D0FD}"/>
    <cellStyle name="Normal 3 4 3 5 4" xfId="7287" xr:uid="{1953F817-B164-4CBC-9BB5-CEF39010B577}"/>
    <cellStyle name="Normal 3 4 3 5 5" xfId="5979" xr:uid="{3A0862B8-0039-4B20-93CF-DF4867DC602B}"/>
    <cellStyle name="Normal 3 4 3 6" xfId="3739" xr:uid="{1A4B6728-6D58-4D3A-BDCD-599A075512A7}"/>
    <cellStyle name="Normal 3 4 3 6 2" xfId="5637" xr:uid="{B7D0095B-525F-4A16-9ADC-F40697727313}"/>
    <cellStyle name="Normal 3 4 3 6 2 2" xfId="9909" xr:uid="{7C451653-D144-467A-81AF-46135083692A}"/>
    <cellStyle name="Normal 3 4 3 6 2 3" xfId="8997" xr:uid="{D76794A3-92BD-4189-B0E8-84458C100A32}"/>
    <cellStyle name="Normal 3 4 3 6 3" xfId="9527" xr:uid="{82F5E9F0-7B0E-4379-952E-239FF0FB0B00}"/>
    <cellStyle name="Normal 3 4 3 6 4" xfId="7359" xr:uid="{39EAC475-CE91-4E5E-B514-C941DC011361}"/>
    <cellStyle name="Normal 3 4 3 6 5" xfId="10624" xr:uid="{719A6DAB-A7EF-4518-A70E-80B6D6A79EB5}"/>
    <cellStyle name="Normal 3 4 3 7" xfId="3082" xr:uid="{5257E501-67E0-4EE8-A141-7CADD3F07232}"/>
    <cellStyle name="Normal 3 4 3 7 2" xfId="5517" xr:uid="{194ADD04-9BA5-4A6A-8738-DB8F6F3C46A1}"/>
    <cellStyle name="Normal 3 4 3 7 2 2" xfId="8637" xr:uid="{671A2996-4039-49AA-9A56-73FE61BE1E42}"/>
    <cellStyle name="Normal 3 4 3 7 3" xfId="9664" xr:uid="{D4C5D49D-2AC8-4B96-91BE-F20406815FF0}"/>
    <cellStyle name="Normal 3 4 3 7 4" xfId="6989" xr:uid="{4DB0FD1F-917E-49AF-899A-2368F0CF785F}"/>
    <cellStyle name="Normal 3 4 3 7 5" xfId="6718" xr:uid="{B39DED2A-3DF7-4363-A499-D28001E51440}"/>
    <cellStyle name="Normal 3 4 3 8" xfId="2458" xr:uid="{6DDC5D71-83C5-40E9-A770-9FE0B331F79E}"/>
    <cellStyle name="Normal 3 4 3 8 2" xfId="5432" xr:uid="{37EB6008-292F-42F4-A9EF-468D9B7AAE04}"/>
    <cellStyle name="Normal 3 4 3 8 2 2" xfId="8396" xr:uid="{D1916149-1D0F-482F-987C-2A6A2A38C017}"/>
    <cellStyle name="Normal 3 4 3 8 3" xfId="8682" xr:uid="{CB14633A-A6B9-4CE8-90B1-189DF7A1C159}"/>
    <cellStyle name="Normal 3 4 3 8 4" xfId="6681" xr:uid="{05B6AB0A-FEF3-4B00-A986-B888C8A1FE95}"/>
    <cellStyle name="Normal 3 4 3 8 5" xfId="10599" xr:uid="{4489387D-A12A-4AC8-BABC-D4653E0909A0}"/>
    <cellStyle name="Normal 3 4 3 9" xfId="1818" xr:uid="{3A050083-9553-4813-ACA7-2056E845766F}"/>
    <cellStyle name="Normal 3 4 3 9 2" xfId="5096" xr:uid="{41214E27-9EE5-46AA-8BA7-70FA6926F2E2}"/>
    <cellStyle name="Normal 3 4 3 9 2 2" xfId="8716" xr:uid="{F4BFE7AB-D055-481E-AF8E-73DE7D983B6F}"/>
    <cellStyle name="Normal 3 4 3 9 3" xfId="7840" xr:uid="{F4FAC9D5-CB4A-4730-8F18-2E7559B6608B}"/>
    <cellStyle name="Normal 3 4 3 9 4" xfId="10456" xr:uid="{9389D02D-F825-4370-B471-9EDF55138C15}"/>
    <cellStyle name="Normal 3 4 4" xfId="1260" xr:uid="{8FE38DB1-DD7C-4E74-85B6-F6F324736DEE}"/>
    <cellStyle name="Normal 3 4 4 2" xfId="2255" xr:uid="{265C11A3-F913-44D3-9C2F-E86FA90F3B06}"/>
    <cellStyle name="Normal 3 4 4 2 2" xfId="4577" xr:uid="{73755BDE-D017-46B4-B735-77B6D785A459}"/>
    <cellStyle name="Normal 3 4 4 2 2 2" xfId="8256" xr:uid="{97A94A2A-4741-43B6-90D1-62595E184A34}"/>
    <cellStyle name="Normal 3 4 4 2 2 3" xfId="11407" xr:uid="{7BC78939-B0B4-4964-BCE4-BCA125FAC730}"/>
    <cellStyle name="Normal 3 4 4 2 3" xfId="4095" xr:uid="{CD12755D-5FED-41A7-99B4-32623552D05C}"/>
    <cellStyle name="Normal 3 4 4 2 3 2" xfId="7520" xr:uid="{3DA6CEB4-616B-489F-9C96-272D2281AEC5}"/>
    <cellStyle name="Normal 3 4 4 2 3 3" xfId="11007" xr:uid="{52CE8E06-B5E1-4580-9848-3252C32DDF62}"/>
    <cellStyle name="Normal 3 4 4 2 4" xfId="6524" xr:uid="{B7A8A60F-A9D0-4FA5-A7AA-81B314193659}"/>
    <cellStyle name="Normal 3 4 4 2 5" xfId="10785" xr:uid="{6F904CA6-6DD0-48EA-8C26-2567DBF0C4EC}"/>
    <cellStyle name="Normal 3 4 4 3" xfId="3121" xr:uid="{745B6FB7-127B-47A3-A15D-873E9BC34242}"/>
    <cellStyle name="Normal 3 4 4 3 2" xfId="4444" xr:uid="{DCBAF28A-296A-41F0-A8A2-6E55EDC9BA97}"/>
    <cellStyle name="Normal 3 4 4 3 2 2" xfId="8663" xr:uid="{6C6E9AB8-89E6-4297-A60A-9B64C633B232}"/>
    <cellStyle name="Normal 3 4 4 3 2 3" xfId="11276" xr:uid="{73E43CC8-95F4-433F-A7AE-91F08B6C9D77}"/>
    <cellStyle name="Normal 3 4 4 3 3" xfId="7015" xr:uid="{3FD74E38-E112-45FD-868F-1138AAE57B88}"/>
    <cellStyle name="Normal 3 4 4 3 4" xfId="6846" xr:uid="{F49DF811-89AC-42BC-8DD5-E6A67FBDDC7D}"/>
    <cellStyle name="Normal 3 4 4 4" xfId="1915" xr:uid="{BCB276C5-96B8-4304-A8C9-1708822879AE}"/>
    <cellStyle name="Normal 3 4 4 4 2" xfId="5126" xr:uid="{F5D86C1C-99C3-4748-AB69-CC6D96CB36FE}"/>
    <cellStyle name="Normal 3 4 4 4 2 2" xfId="11699" xr:uid="{4E8DDA28-9206-46C7-90B6-748B2BE25921}"/>
    <cellStyle name="Normal 3 4 4 4 3" xfId="7922" xr:uid="{E505A658-2C59-434B-ACFA-24E6E01684CD}"/>
    <cellStyle name="Normal 3 4 4 4 4" xfId="10837" xr:uid="{FFB21C32-E8A2-4D46-9CE2-8E5A0DB7C31A}"/>
    <cellStyle name="Normal 3 4 4 5" xfId="3829" xr:uid="{577D4A06-9B18-4E16-AE73-4CD3708E73E4}"/>
    <cellStyle name="Normal 3 4 4 5 2" xfId="9620" xr:uid="{56F33CA3-124F-46FF-AA07-7A1A003CCA57}"/>
    <cellStyle name="Normal 3 4 4 6" xfId="6193" xr:uid="{B7AB3D19-47BA-414C-BFED-0FB71B2AEDB0}"/>
    <cellStyle name="Normal 3 4 4 7" xfId="6876" xr:uid="{0C523B92-8755-4FD0-8A5B-A74D5CCA522E}"/>
    <cellStyle name="Normal 3 4 5" xfId="1630" xr:uid="{118BE2CC-B311-4BAA-8C14-1A4C0F000869}"/>
    <cellStyle name="Normal 3 4 5 2" xfId="2281" xr:uid="{125F59D0-844E-40B0-9757-E39EAB5591FC}"/>
    <cellStyle name="Normal 3 4 5 2 2" xfId="4651" xr:uid="{94A761A9-1231-45DC-9A1C-97EC10C9894C}"/>
    <cellStyle name="Normal 3 4 5 2 2 2" xfId="8282" xr:uid="{E432296D-201F-4DF4-AA86-7900BC777B50}"/>
    <cellStyle name="Normal 3 4 5 2 2 3" xfId="11481" xr:uid="{1D8D2D8A-300C-4031-B686-2E6282E9476A}"/>
    <cellStyle name="Normal 3 4 5 2 3" xfId="4170" xr:uid="{F3707E6B-A460-4ADD-BCDD-979061F5F211}"/>
    <cellStyle name="Normal 3 4 5 2 3 2" xfId="9477" xr:uid="{32753F91-E07C-4B58-A7BA-987CF78E756D}"/>
    <cellStyle name="Normal 3 4 5 2 3 3" xfId="11082" xr:uid="{94F2B957-1CF4-49BA-840C-C9BE218AB441}"/>
    <cellStyle name="Normal 3 4 5 2 4" xfId="6550" xr:uid="{B6FABB20-9545-4B80-A238-E9A64014858C}"/>
    <cellStyle name="Normal 3 4 5 2 5" xfId="7505" xr:uid="{86217F5F-91AD-42E5-A60D-56F6FD26CACB}"/>
    <cellStyle name="Normal 3 4 5 3" xfId="3486" xr:uid="{3D43BB71-05B5-4E16-9A91-7CAB5D03B79C}"/>
    <cellStyle name="Normal 3 4 5 3 2" xfId="4518" xr:uid="{B40D944A-EFA2-4170-8161-BC80ACBCDF0F}"/>
    <cellStyle name="Normal 3 4 5 3 2 2" xfId="8778" xr:uid="{858DD75F-8CD8-434B-B122-306D9448B807}"/>
    <cellStyle name="Normal 3 4 5 3 2 3" xfId="11349" xr:uid="{87461653-90B7-4D46-9B98-6FFBFC5D9ECF}"/>
    <cellStyle name="Normal 3 4 5 3 3" xfId="7140" xr:uid="{105E1C73-BF65-450B-BC99-C23467DCA51E}"/>
    <cellStyle name="Normal 3 4 5 3 4" xfId="6143" xr:uid="{8827388B-41C6-448D-952B-A327879C5C35}"/>
    <cellStyle name="Normal 3 4 5 4" xfId="3949" xr:uid="{1D3CB625-7EA6-4B18-8C87-12D3DFEADF9E}"/>
    <cellStyle name="Normal 3 4 5 4 2" xfId="7671" xr:uid="{03870AE9-6FF1-4D4A-ACD9-F5824B1AD23B}"/>
    <cellStyle name="Normal 3 4 5 4 3" xfId="10937" xr:uid="{6FFAA316-BA57-4C13-8F8F-A4C95D3A417A}"/>
    <cellStyle name="Normal 3 4 5 5" xfId="9479" xr:uid="{750C9C33-9AAD-4443-BC0C-AB5CDAB7DA12}"/>
    <cellStyle name="Normal 3 4 5 6" xfId="5978" xr:uid="{5F96C204-111F-40BB-AC7E-D86D39A59EC4}"/>
    <cellStyle name="Normal 3 4 5 7" xfId="10663" xr:uid="{217CF6F9-E539-4D1A-A048-0B359611C595}"/>
    <cellStyle name="Normal 3 4 6" xfId="2062" xr:uid="{5297CEA6-C3BA-48CE-B76C-EBAEAD429D5C}"/>
    <cellStyle name="Normal 3 4 6 2" xfId="3548" xr:uid="{EADADDE8-D5F3-41DF-B3F5-8D2F8F7A8917}"/>
    <cellStyle name="Normal 3 4 6 2 2" xfId="4547" xr:uid="{BECD8947-EF96-4D54-97C6-794F65B45782}"/>
    <cellStyle name="Normal 3 4 6 2 2 2" xfId="8832" xr:uid="{995B2D84-1FEC-437B-8B70-541E75D8A83F}"/>
    <cellStyle name="Normal 3 4 6 2 2 3" xfId="11377" xr:uid="{C9A1DC61-B355-4491-B029-33FABA456589}"/>
    <cellStyle name="Normal 3 4 6 2 3" xfId="9249" xr:uid="{95168245-D80F-452A-A43B-BE876E1D7907}"/>
    <cellStyle name="Normal 3 4 6 2 4" xfId="7194" xr:uid="{19FA3CEC-200F-4492-A4FD-637F00312921}"/>
    <cellStyle name="Normal 3 4 6 2 5" xfId="9939" xr:uid="{7BCFD6D1-3B1D-44B7-B1AC-480D70EF8102}"/>
    <cellStyle name="Normal 3 4 6 3" xfId="4061" xr:uid="{AF2AEB4B-50DB-45E7-9054-496F88EEF666}"/>
    <cellStyle name="Normal 3 4 6 3 2" xfId="8069" xr:uid="{DABEE154-5C8E-4B35-9280-EE47FE59D2F1}"/>
    <cellStyle name="Normal 3 4 6 3 3" xfId="10974" xr:uid="{B621FE1B-9F57-4CBD-92B5-EDF55E3C260C}"/>
    <cellStyle name="Normal 3 4 6 4" xfId="9660" xr:uid="{294300A2-8BE6-4DD9-B620-63732172A083}"/>
    <cellStyle name="Normal 3 4 6 5" xfId="6339" xr:uid="{8E9662F5-3AD3-4D62-817B-04844207E299}"/>
    <cellStyle name="Normal 3 4 6 6" xfId="10541" xr:uid="{34C72C38-14C8-4A99-98B0-DFE5A6ED1F43}"/>
    <cellStyle name="Normal 3 4 7" xfId="3601" xr:uid="{96CD05F8-8192-4356-9B6E-916D97A20521}"/>
    <cellStyle name="Normal 3 4 7 2" xfId="4683" xr:uid="{5A04C4C8-3C12-4F60-AF98-FEB1559350CF}"/>
    <cellStyle name="Normal 3 4 7 2 2" xfId="9850" xr:uid="{40EED46D-BB6B-4395-AC0A-72C6D6C3DD10}"/>
    <cellStyle name="Normal 3 4 7 2 3" xfId="8882" xr:uid="{043AAC9A-B36E-4264-A840-ABEC14A7627F}"/>
    <cellStyle name="Normal 3 4 7 2 4" xfId="11513" xr:uid="{CEB15036-8F2A-40C4-8C1D-1499ABB3F5D9}"/>
    <cellStyle name="Normal 3 4 7 3" xfId="4224" xr:uid="{8B03FEEF-D623-41A7-9816-EBD100074FF2}"/>
    <cellStyle name="Normal 3 4 7 3 2" xfId="7439" xr:uid="{8CCA7DD0-2F48-4C41-9037-D33F6BACE553}"/>
    <cellStyle name="Normal 3 4 7 3 3" xfId="11115" xr:uid="{97010DF4-FD76-4480-8FD3-9191FECC9C90}"/>
    <cellStyle name="Normal 3 4 7 4" xfId="7243" xr:uid="{917D38AD-64F9-49A1-AE5B-681734209D9A}"/>
    <cellStyle name="Normal 3 4 7 5" xfId="7077" xr:uid="{06F74A4E-01C8-48D2-BF4A-4BE93D45AE77}"/>
    <cellStyle name="Normal 3 4 8" xfId="3695" xr:uid="{D1CBE3E9-7B6F-4CA9-A6BC-978F349D0412}"/>
    <cellStyle name="Normal 3 4 8 2" xfId="4722" xr:uid="{8B1BA529-3697-40CF-98E1-1F954FE86D37}"/>
    <cellStyle name="Normal 3 4 8 2 2" xfId="9882" xr:uid="{B548569E-84FA-47C6-BF0C-59F2AE59A9B8}"/>
    <cellStyle name="Normal 3 4 8 2 3" xfId="8955" xr:uid="{7AE61D66-02BF-4F93-A69F-CCEC4BC744B8}"/>
    <cellStyle name="Normal 3 4 8 2 4" xfId="11549" xr:uid="{2ECE2060-5993-447D-99BC-57AEE69F6E6A}"/>
    <cellStyle name="Normal 3 4 8 3" xfId="4284" xr:uid="{9117E5ED-3E16-4044-9DD1-7D33089F4CB3}"/>
    <cellStyle name="Normal 3 4 8 3 2" xfId="9487" xr:uid="{F18FDC80-B30E-4A65-BF88-5242DC06212D}"/>
    <cellStyle name="Normal 3 4 8 3 3" xfId="11163" xr:uid="{CE1C5F37-5071-49B5-912A-5F485D81B54E}"/>
    <cellStyle name="Normal 3 4 8 4" xfId="7317" xr:uid="{B97526FF-C4C4-4F0A-8A28-43B25D2E3937}"/>
    <cellStyle name="Normal 3 4 8 5" xfId="10317" xr:uid="{AC7EB21A-E1F9-4349-BA96-9CD5111ACE8F}"/>
    <cellStyle name="Normal 3 4 9" xfId="2500" xr:uid="{5EEB4685-1253-4CD0-9AD3-03A90813BE3A}"/>
    <cellStyle name="Normal 3 4 9 2" xfId="4410" xr:uid="{AC3F414D-1765-43D5-B6CB-0647C766E049}"/>
    <cellStyle name="Normal 3 4 9 2 2" xfId="8428" xr:uid="{AA2F83EB-3666-4A45-B3E2-18BD73B1EC37}"/>
    <cellStyle name="Normal 3 4 9 2 3" xfId="11247" xr:uid="{E26F9EF8-BF45-4F9C-808D-BD8330632F75}"/>
    <cellStyle name="Normal 3 4 9 3" xfId="8505" xr:uid="{46D89C5C-A5DF-409D-AD36-578BD812E223}"/>
    <cellStyle name="Normal 3 4 9 4" xfId="6713" xr:uid="{965C0B44-2C2A-4FF5-BB4C-E9C88CBE8A94}"/>
    <cellStyle name="Normal 3 4 9 5" xfId="10845" xr:uid="{DED50591-D2CA-4399-AA6C-149D1FEA9291}"/>
    <cellStyle name="Normal 3 5" xfId="10" xr:uid="{8DCFCDE0-9FF2-475A-AFDD-911C65A39E76}"/>
    <cellStyle name="Normal 3 5 2" xfId="663" xr:uid="{3A193E25-6728-43F7-8A95-11EC734F2B7F}"/>
    <cellStyle name="Normal 3 5 3" xfId="1053" xr:uid="{007D8392-3CC8-4A5D-98DA-C7F9CC77B6B3}"/>
    <cellStyle name="Normal 3 6" xfId="1054" xr:uid="{2C4902E9-DD4E-4640-8585-BD2E5C1B6650}"/>
    <cellStyle name="Normal 3 6 2" xfId="1668" xr:uid="{B3D392E8-BF45-411F-8885-7E45D8B7E3C6}"/>
    <cellStyle name="Normal 3 6 2 2" xfId="3221" xr:uid="{B0674245-23E5-487E-BC7E-28236B8134BC}"/>
    <cellStyle name="Normal 3 6 2 3" xfId="4971" xr:uid="{41A1C9E8-7823-4023-B6BD-A48DC6EE429C}"/>
    <cellStyle name="Normal 3 6 2 4" xfId="9328" xr:uid="{894DE0F0-3D7D-484A-B3AC-11BB357F618E}"/>
    <cellStyle name="Normal 3 6 3" xfId="1395" xr:uid="{2638BEE6-34C1-42E8-92EB-F6A0A5660698}"/>
    <cellStyle name="Normal 3 7" xfId="1049" xr:uid="{BD86B9D7-2EE3-4B13-8ADD-976B7ACAC24B}"/>
    <cellStyle name="Normal 3 7 2" xfId="2310" xr:uid="{87BAD1A0-9D33-4CD5-BA64-83D3F4572B19}"/>
    <cellStyle name="Normal 3 7 2 2" xfId="3635" xr:uid="{C49D85A7-CEB9-4C09-935E-84C63F30A647}"/>
    <cellStyle name="Normal 3 7 2 2 2" xfId="4758" xr:uid="{3D41A24A-3793-4E7B-BF6E-E7F4193ED356}"/>
    <cellStyle name="Normal 3 7 2 2 2 2" xfId="8910" xr:uid="{8B2A8D3C-4BBF-409D-B9D4-9280149169ED}"/>
    <cellStyle name="Normal 3 7 2 2 2 3" xfId="11582" xr:uid="{BD116880-7BF4-41D1-AB2D-C8584C362A7B}"/>
    <cellStyle name="Normal 3 7 2 2 3" xfId="9661" xr:uid="{FB679512-6086-4738-862E-035F563E38C6}"/>
    <cellStyle name="Normal 3 7 2 2 4" xfId="7269" xr:uid="{A938E1CE-F990-438D-97FF-C461AE7BF905}"/>
    <cellStyle name="Normal 3 7 2 2 5" xfId="5971" xr:uid="{221D90C3-43A7-4F2D-9C89-68AB96D90131}"/>
    <cellStyle name="Normal 3 7 2 3" xfId="4339" xr:uid="{0CA64FC9-4F05-4DB4-89D7-BEA6F7F9A4FC}"/>
    <cellStyle name="Normal 3 7 2 3 2" xfId="8308" xr:uid="{E950CE7F-94D4-430F-AB53-8F42053BB77A}"/>
    <cellStyle name="Normal 3 7 2 3 3" xfId="11197" xr:uid="{E39C3DF7-21F8-4258-BC59-F5294CE27E0E}"/>
    <cellStyle name="Normal 3 7 2 4" xfId="7695" xr:uid="{F7F013B7-1E8B-48DE-9433-2E23D720764F}"/>
    <cellStyle name="Normal 3 7 2 5" xfId="6579" xr:uid="{11650B25-F710-4DD6-B7B1-BC093CCF9157}"/>
    <cellStyle name="Normal 3 7 2 6" xfId="6918" xr:uid="{36ADEB08-D08E-40F6-98E9-09EB5C2C7BFB}"/>
    <cellStyle name="Normal 3 7 3" xfId="3725" xr:uid="{FFC1F25B-00F4-42EE-A8C5-F849C43D5835}"/>
    <cellStyle name="Normal 3 7 3 2" xfId="5625" xr:uid="{981435B0-35C1-4CD3-857B-B57826791CF6}"/>
    <cellStyle name="Normal 3 7 3 2 2" xfId="9900" xr:uid="{13890575-C268-4F98-B6FC-E58B866AE48E}"/>
    <cellStyle name="Normal 3 7 3 2 3" xfId="8983" xr:uid="{88B4B9CD-9EB2-4277-8F09-E232F552D0FD}"/>
    <cellStyle name="Normal 3 7 3 3" xfId="9744" xr:uid="{1067A85C-45FC-4136-B52A-C61F28B90EA4}"/>
    <cellStyle name="Normal 3 7 3 4" xfId="7345" xr:uid="{69951FDC-8582-40FA-BB10-53D56379433D}"/>
    <cellStyle name="Normal 3 7 3 5" xfId="6865" xr:uid="{845DE476-3D17-41E7-97F2-765140735CB1}"/>
    <cellStyle name="Normal 3 7 4" xfId="3116" xr:uid="{55363407-3E3E-43AC-BAA8-8CDA0C340ADC}"/>
    <cellStyle name="Normal 3 7 5" xfId="2444" xr:uid="{53C259A3-F097-4C02-82BD-5ED23AF80388}"/>
    <cellStyle name="Normal 3 7 5 2" xfId="5419" xr:uid="{96B5163B-34DD-4639-9DE1-CAD12B82C9A1}"/>
    <cellStyle name="Normal 3 7 5 2 2" xfId="8382" xr:uid="{9BED76C3-34BC-46D4-BD35-05D29B3A346C}"/>
    <cellStyle name="Normal 3 7 5 3" xfId="9304" xr:uid="{647983C8-32F9-4F39-B7BB-2F026D833BFE}"/>
    <cellStyle name="Normal 3 7 5 4" xfId="6667" xr:uid="{2956BA44-2338-473B-BDCB-0691AF2072F7}"/>
    <cellStyle name="Normal 3 7 5 5" xfId="10716" xr:uid="{A2FF1DC5-8754-4E39-9963-898ACE0DB62B}"/>
    <cellStyle name="Normal 3 7 6" xfId="1402" xr:uid="{335D8BA7-50BB-49C9-9BA6-1D482D2BF2F0}"/>
    <cellStyle name="Normal 3 7 7" xfId="9161" xr:uid="{8078C222-FD21-405B-BEB1-D896D4A291FD}"/>
    <cellStyle name="Normal 3 8" xfId="1328" xr:uid="{50733AB6-F336-4C64-8D9B-2045E68F5EE2}"/>
    <cellStyle name="Normal 3 8 2" xfId="2488" xr:uid="{345C9C86-92D4-407C-ABD5-0C46FCE85549}"/>
    <cellStyle name="Normal 3 8 2 2" xfId="4613" xr:uid="{7B484B93-52FA-440E-9BE8-449A844777E1}"/>
    <cellStyle name="Normal 3 8 2 2 2" xfId="11443" xr:uid="{D27B6596-420A-4BAA-837D-B784C9933F0F}"/>
    <cellStyle name="Normal 3 8 2 2 3" xfId="10283" xr:uid="{F12914EF-A314-4A70-9AAE-2B22F074C2CC}"/>
    <cellStyle name="Normal 3 8 2 3" xfId="4132" xr:uid="{75FE5A1B-D46A-4C08-987E-3119B4407FFF}"/>
    <cellStyle name="Normal 3 8 2 3 2" xfId="11044" xr:uid="{9976F1EF-28BB-45C7-82DD-E5E7868846BF}"/>
    <cellStyle name="Normal 3 8 2 4" xfId="10263" xr:uid="{E46E40B2-2070-41F3-AF8C-A09A47DC6E44}"/>
    <cellStyle name="Normal 3 8 2 5" xfId="10390" xr:uid="{28853F18-ABC7-4AD4-BA67-84422D6D23FC}"/>
    <cellStyle name="Normal 3 8 3" xfId="4480" xr:uid="{04CE395C-11A5-4A98-8B04-3223DC036050}"/>
    <cellStyle name="Normal 3 8 3 2" xfId="11312" xr:uid="{76B76B76-7CA6-4182-A700-79A2810DA228}"/>
    <cellStyle name="Normal 3 8 3 3" xfId="10235" xr:uid="{93C6B9D2-4036-4782-8E20-423CA004795C}"/>
    <cellStyle name="Normal 3 8 4" xfId="3865" xr:uid="{34CEA292-AEB9-41A2-AB05-1349D1A0FD9A}"/>
    <cellStyle name="Normal 3 8 4 2" xfId="5460" xr:uid="{7C5627F7-5C7F-407C-BDE3-3D7C28B00CA9}"/>
    <cellStyle name="Normal 3 8 4 3" xfId="10895" xr:uid="{0A08F6F0-2A77-4287-AD6A-98737C090DF0}"/>
    <cellStyle name="Normal 3 8 5" xfId="5960" xr:uid="{FB7AD99B-6BB7-4DA7-B332-9AD5140C3CA2}"/>
    <cellStyle name="Normal 3 8 6" xfId="10632" xr:uid="{9988D19D-A39C-4CFF-B94E-E360C30846BB}"/>
    <cellStyle name="Normal 3 9" xfId="4267" xr:uid="{DEBFF422-EA10-49A7-B3C0-E68D914C4DE2}"/>
    <cellStyle name="Normal 3 9 2" xfId="4712" xr:uid="{6D000995-1AAE-45B5-A713-20D9D1077623}"/>
    <cellStyle name="Normal 3 9 3" xfId="9192" xr:uid="{2A745996-6A67-4662-888B-5871C1AF5ED3}"/>
    <cellStyle name="Normal 30" xfId="368" xr:uid="{B29CC499-50AF-41D8-A4DD-FAF2F427576B}"/>
    <cellStyle name="Normal 31" xfId="369" xr:uid="{500FE535-31D1-421D-A3C3-C2A2ED3A9557}"/>
    <cellStyle name="Normal 31 2" xfId="1055" xr:uid="{5E16F132-B90B-40F8-A66E-2D64CA261DDE}"/>
    <cellStyle name="Normal 31 3" xfId="1631" xr:uid="{D1B3C102-117D-4451-B1C8-A19AAFAB9326}"/>
    <cellStyle name="Normal 32" xfId="370" xr:uid="{02E3ABCE-1B36-4B40-97B1-C77F251CD608}"/>
    <cellStyle name="Normal 33" xfId="371" xr:uid="{2E6A9CAA-DD76-4446-9A94-960ECF158AC7}"/>
    <cellStyle name="Normal 33 10" xfId="3222" xr:uid="{084489C7-F021-4361-B88B-E437446A666A}"/>
    <cellStyle name="Normal 33 11" xfId="3322" xr:uid="{9E2BDD69-55AA-4753-9F34-FBE42B7A0248}"/>
    <cellStyle name="Normal 33 12" xfId="3432" xr:uid="{54BC2300-EEE7-4181-9FCF-2FCC3A1F958B}"/>
    <cellStyle name="Normal 33 2" xfId="1056" xr:uid="{263D509A-BB0A-4AA3-9A5E-B42DC48FE296}"/>
    <cellStyle name="Normal 33 3" xfId="1057" xr:uid="{44F7058E-B808-4591-BC02-5FD02ECC1178}"/>
    <cellStyle name="Normal 33 4" xfId="1058" xr:uid="{B3D0AFB5-10EA-49C6-A4E7-828964AD8D45}"/>
    <cellStyle name="Normal 33 5" xfId="2652" xr:uid="{B3E7F13D-4315-4645-819B-C0FE7ED9E746}"/>
    <cellStyle name="Normal 33 6" xfId="2794" xr:uid="{98418B9B-F524-4ECC-BF16-FD439AC3CA58}"/>
    <cellStyle name="Normal 33 7" xfId="2795" xr:uid="{F4E15377-50D8-40C3-B30F-D11152FB36AB}"/>
    <cellStyle name="Normal 33 8" xfId="2912" xr:uid="{0AA94BAE-4069-4C38-A045-986760E09738}"/>
    <cellStyle name="Normal 33 9" xfId="3003" xr:uid="{259B5B72-B36D-45AA-9C7A-4A3C6D511F52}"/>
    <cellStyle name="Normal 34" xfId="372" xr:uid="{0363F237-7FF4-4BB0-BA21-ADE32460E5B7}"/>
    <cellStyle name="Normal 34 10" xfId="3223" xr:uid="{4265C1DF-DBB8-4958-801C-16C7E3DA5B11}"/>
    <cellStyle name="Normal 34 11" xfId="3323" xr:uid="{8F0BF636-241B-4B28-B243-317524091AA4}"/>
    <cellStyle name="Normal 34 12" xfId="3433" xr:uid="{FE3A74F5-6293-4AE6-BA4C-B06B9ED3FE7F}"/>
    <cellStyle name="Normal 34 2" xfId="1059" xr:uid="{BAEEAE21-3093-4CAB-946D-6B5D6061FB93}"/>
    <cellStyle name="Normal 34 3" xfId="1060" xr:uid="{0CB60664-78EC-4558-B597-70B3BAEF9617}"/>
    <cellStyle name="Normal 34 4" xfId="1061" xr:uid="{FB960B68-084E-4748-92FB-DFF6F239BCF2}"/>
    <cellStyle name="Normal 34 5" xfId="2653" xr:uid="{C9ACD9CB-0911-435B-9223-38FC19C7E27C}"/>
    <cellStyle name="Normal 34 6" xfId="2796" xr:uid="{B84D7E24-7AA4-4763-8423-73F1C23B31C8}"/>
    <cellStyle name="Normal 34 7" xfId="2797" xr:uid="{75EF6A97-EC5B-4640-A96A-14710A4790C5}"/>
    <cellStyle name="Normal 34 8" xfId="2913" xr:uid="{7549F861-C27A-4EED-840C-4E82914EAA39}"/>
    <cellStyle name="Normal 34 9" xfId="3004" xr:uid="{1BF14DFE-4956-4EA7-B136-CB1587B0ACAB}"/>
    <cellStyle name="Normal 35" xfId="373" xr:uid="{62ED9EEF-85D6-44B5-B364-B97A1A7232FB}"/>
    <cellStyle name="Normal 35 2" xfId="1062" xr:uid="{300DF813-4867-4882-80BB-C120CFDC1140}"/>
    <cellStyle name="Normal 35 3" xfId="1063" xr:uid="{35BCB691-4FA1-4020-8E79-2747B5632F24}"/>
    <cellStyle name="Normal 36" xfId="374" xr:uid="{7AE6DCFF-26ED-48BB-A45A-32D95780A6DF}"/>
    <cellStyle name="Normal 36 2" xfId="1065" xr:uid="{D9FD21A4-7894-42E0-BFEF-EBD8B642C856}"/>
    <cellStyle name="Normal 36 3" xfId="1064" xr:uid="{EF2C58CC-DB39-4759-8EF5-9CC2B17AA02B}"/>
    <cellStyle name="Normal 37" xfId="375" xr:uid="{F7576BBD-ED3F-4C5C-A8E9-961F506EE8D0}"/>
    <cellStyle name="Normal 37 2" xfId="1067" xr:uid="{DC3983B0-A306-4F27-B357-41B3DA98A2D7}"/>
    <cellStyle name="Normal 37 3" xfId="1066" xr:uid="{682C05DB-08C2-4C19-8C18-A89C49667D47}"/>
    <cellStyle name="Normal 38" xfId="376" xr:uid="{A958B979-35EA-48A7-AA21-2C5F40D526E3}"/>
    <cellStyle name="Normal 38 2" xfId="1069" xr:uid="{8F30409B-55C8-4569-85B2-59DFFD967AB9}"/>
    <cellStyle name="Normal 38 3" xfId="1068" xr:uid="{AEE804D1-3B99-458F-A8A1-3EAE4E216A2F}"/>
    <cellStyle name="Normal 39" xfId="377" xr:uid="{A3191893-931F-4550-9D9D-8E0E5B4AAB33}"/>
    <cellStyle name="Normal 39 2" xfId="1070" xr:uid="{D725465B-EBF6-4EC5-B02D-16B1519D1C94}"/>
    <cellStyle name="Normal 39 2 10" xfId="9618" xr:uid="{FE53850D-5AC7-4879-8EE9-C2609F43F2F2}"/>
    <cellStyle name="Normal 39 2 11" xfId="5849" xr:uid="{CC4C4666-0C45-43B2-AD3A-45EF4ADCA32F}"/>
    <cellStyle name="Normal 39 2 2" xfId="1480" xr:uid="{1726A492-4288-4901-BA0D-1A3FE29134DE}"/>
    <cellStyle name="Normal 39 2 2 2" xfId="1524" xr:uid="{D4566356-38CD-4DF4-A4CB-1B87987EC4E9}"/>
    <cellStyle name="Normal 39 2 2 2 2" xfId="1753" xr:uid="{80FAEBCE-FF09-436B-B7DC-76AE9D78A503}"/>
    <cellStyle name="Normal 39 2 2 2 2 2" xfId="2156" xr:uid="{8C4D3568-D177-465B-831A-64E8593E10D4}"/>
    <cellStyle name="Normal 39 2 2 2 2 2 2" xfId="5313" xr:uid="{942CB62C-BDF8-46B5-9661-F1D9EA21C435}"/>
    <cellStyle name="Normal 39 2 2 2 2 2 2 2" xfId="8163" xr:uid="{4C24C785-7B43-4049-807F-2FA85AAF6E41}"/>
    <cellStyle name="Normal 39 2 2 2 2 2 3" xfId="6432" xr:uid="{FA47BD53-81F9-47EA-BED1-D7376CC51CE6}"/>
    <cellStyle name="Normal 39 2 2 2 2 2 4" xfId="10280" xr:uid="{79DAC76E-C846-4C8E-B2D3-F88B6E1169AC}"/>
    <cellStyle name="Normal 39 2 2 2 2 3" xfId="4753" xr:uid="{41B1E520-8763-45CB-BF9B-C2490219684D}"/>
    <cellStyle name="Normal 39 2 2 2 2 3 2" xfId="7781" xr:uid="{25060939-5EF2-47AD-B090-847A7EB33660}"/>
    <cellStyle name="Normal 39 2 2 2 2 3 3" xfId="11578" xr:uid="{0399EDA6-90C0-4AD3-8E3A-21849AB58C92}"/>
    <cellStyle name="Normal 39 2 2 2 2 4" xfId="6082" xr:uid="{55A5F0D3-24DC-4B62-ABB5-50DB8070B563}"/>
    <cellStyle name="Normal 39 2 2 2 2 5" xfId="9977" xr:uid="{96EC99FC-A287-478B-BCF1-9BA54549F3D0}"/>
    <cellStyle name="Normal 39 2 2 2 3" xfId="2007" xr:uid="{FF446DC5-4B02-4032-B8E0-8C21D63964EF}"/>
    <cellStyle name="Normal 39 2 2 2 3 2" xfId="5198" xr:uid="{A4AF2A84-A5A2-4A84-B92F-C4799696FBCA}"/>
    <cellStyle name="Normal 39 2 2 2 3 2 2" xfId="8014" xr:uid="{2ADDF16F-0DE5-45B7-94C6-EE3C6EBF52C2}"/>
    <cellStyle name="Normal 39 2 2 2 3 3" xfId="6284" xr:uid="{E21B911C-3670-4F4C-A1F6-49BF8969E419}"/>
    <cellStyle name="Normal 39 2 2 2 3 4" xfId="10213" xr:uid="{0FB45D10-F815-45B7-847D-D40D01AE6E4F}"/>
    <cellStyle name="Normal 39 2 2 2 4" xfId="4333" xr:uid="{69E5E7BB-CFA3-4F6D-A467-16B45BBEBCFF}"/>
    <cellStyle name="Normal 39 2 2 2 4 2" xfId="7600" xr:uid="{8148C482-E237-474E-818B-5FA4F186F078}"/>
    <cellStyle name="Normal 39 2 2 2 4 3" xfId="11192" xr:uid="{20A7D750-910C-44C4-96BF-862B682BBC06}"/>
    <cellStyle name="Normal 39 2 2 2 5" xfId="5905" xr:uid="{BAD523DB-0E69-4050-9852-37B1316D1755}"/>
    <cellStyle name="Normal 39 2 2 2 6" xfId="5789" xr:uid="{5C4EAA41-92AD-4306-AB8D-1F2E8C085C9F}"/>
    <cellStyle name="Normal 39 2 2 3" xfId="1561" xr:uid="{4ED0C013-1B3B-48EE-ADD8-F82E6386F675}"/>
    <cellStyle name="Normal 39 2 2 3 2" xfId="1789" xr:uid="{375E3FEC-FB57-4835-AD48-770FCD033E12}"/>
    <cellStyle name="Normal 39 2 2 3 2 2" xfId="2192" xr:uid="{CCD4A7BF-17F9-4C62-8B3F-986A14D3590B}"/>
    <cellStyle name="Normal 39 2 2 3 2 2 2" xfId="5348" xr:uid="{21C90C1E-9FD4-430E-A48C-450FBB00BD00}"/>
    <cellStyle name="Normal 39 2 2 3 2 2 2 2" xfId="8199" xr:uid="{AB4F0B33-DBA8-4E1A-AD7B-9AF14AF8DB38}"/>
    <cellStyle name="Normal 39 2 2 3 2 2 3" xfId="6468" xr:uid="{2E6445D1-B264-49A2-9113-6DD6A61EFB95}"/>
    <cellStyle name="Normal 39 2 2 3 2 2 4" xfId="6901" xr:uid="{6D1CB800-7EB1-498A-AD50-9230FA98BFB2}"/>
    <cellStyle name="Normal 39 2 2 3 2 3" xfId="5079" xr:uid="{772F7254-B6F6-4BF0-9246-879459F1C8D9}"/>
    <cellStyle name="Normal 39 2 2 3 2 3 2" xfId="7817" xr:uid="{C82C0080-D805-4C2E-8D97-D24209C38C52}"/>
    <cellStyle name="Normal 39 2 2 3 2 4" xfId="6118" xr:uid="{DFAB7349-7A7C-4C83-AE90-559A83E108E2}"/>
    <cellStyle name="Normal 39 2 2 3 2 5" xfId="10499" xr:uid="{3EDE796A-DECF-48F8-BEBC-8F9772CD0DD8}"/>
    <cellStyle name="Normal 39 2 2 3 3" xfId="2043" xr:uid="{543D8133-2943-42FD-8CAC-A7F25BB732CE}"/>
    <cellStyle name="Normal 39 2 2 3 3 2" xfId="5233" xr:uid="{F9C9CC64-ED16-4B00-AD32-6D93F5E952D1}"/>
    <cellStyle name="Normal 39 2 2 3 3 2 2" xfId="8050" xr:uid="{98A3AF26-B6AE-4D28-B0C4-ADF9A8BF041A}"/>
    <cellStyle name="Normal 39 2 2 3 3 3" xfId="6320" xr:uid="{379E9D4B-655A-4C0E-9ACB-F107D367E692}"/>
    <cellStyle name="Normal 39 2 2 3 3 4" xfId="10287" xr:uid="{AE02963C-1443-481A-8BED-5976C246BD97}"/>
    <cellStyle name="Normal 39 2 2 3 4" xfId="4679" xr:uid="{BAEB88B0-5597-41F0-BD47-4416B7E7B47E}"/>
    <cellStyle name="Normal 39 2 2 3 4 2" xfId="7636" xr:uid="{1D829EB2-E49A-4071-A3FD-512A81A0A63E}"/>
    <cellStyle name="Normal 39 2 2 3 4 3" xfId="11509" xr:uid="{E7CEA7A9-4C38-460F-8C20-F3197DBEF2E7}"/>
    <cellStyle name="Normal 39 2 2 3 5" xfId="5941" xr:uid="{6CE9C4EB-796D-4591-80F0-E23F679C0E85}"/>
    <cellStyle name="Normal 39 2 2 3 6" xfId="10116" xr:uid="{44679BC3-0AAB-48FA-8589-F4D92886DEAA}"/>
    <cellStyle name="Normal 39 2 2 4" xfId="1717" xr:uid="{47C9431C-A111-4A00-871A-FD3B4175DA4F}"/>
    <cellStyle name="Normal 39 2 2 4 2" xfId="2120" xr:uid="{7C190662-3C1F-4206-91FF-D44964DDA0D3}"/>
    <cellStyle name="Normal 39 2 2 4 2 2" xfId="5280" xr:uid="{6D254DC6-CA7E-4BD0-B0D9-3D7C0F5D3168}"/>
    <cellStyle name="Normal 39 2 2 4 2 2 2" xfId="8127" xr:uid="{84E981C8-AB44-4BE5-BD82-0694355B0334}"/>
    <cellStyle name="Normal 39 2 2 4 2 3" xfId="6396" xr:uid="{70681101-733A-4594-9802-6DDA0A3DE50F}"/>
    <cellStyle name="Normal 39 2 2 4 2 4" xfId="10796" xr:uid="{61038280-7253-4D08-BB16-3DBD8454B15C}"/>
    <cellStyle name="Normal 39 2 2 4 3" xfId="5013" xr:uid="{F415D650-8808-44A3-A714-DB06CEB2DA82}"/>
    <cellStyle name="Normal 39 2 2 4 3 2" xfId="7745" xr:uid="{08FFF997-4F50-4337-AE5B-8255FF851C46}"/>
    <cellStyle name="Normal 39 2 2 4 4" xfId="6046" xr:uid="{5CA97BCA-C8BF-48E0-8EF4-4E4A093F61E8}"/>
    <cellStyle name="Normal 39 2 2 4 5" xfId="10810" xr:uid="{E72F4680-6E78-48AF-90D5-021C0BB58DA1}"/>
    <cellStyle name="Normal 39 2 2 5" xfId="1971" xr:uid="{1DB850EE-454F-4F4B-8904-F3871A9AFA18}"/>
    <cellStyle name="Normal 39 2 2 5 2" xfId="5164" xr:uid="{6632B28E-8105-4571-A7EE-DD2C89B31833}"/>
    <cellStyle name="Normal 39 2 2 5 2 2" xfId="7978" xr:uid="{49E88FCF-91A4-4657-8801-AB194EAB33B8}"/>
    <cellStyle name="Normal 39 2 2 5 3" xfId="6248" xr:uid="{69E2F901-A3BB-4118-AEE7-6711CCC7FDF4}"/>
    <cellStyle name="Normal 39 2 2 5 4" xfId="5755" xr:uid="{D0CFC551-716E-42AD-A4B1-720581A4974E}"/>
    <cellStyle name="Normal 39 2 2 6" xfId="4215" xr:uid="{15FC7811-3F06-4873-8A07-0397B1CCE982}"/>
    <cellStyle name="Normal 39 2 2 6 2" xfId="7563" xr:uid="{4529101B-A227-485C-B681-9E4C89572414}"/>
    <cellStyle name="Normal 39 2 2 6 3" xfId="11111" xr:uid="{6D5B6A23-9150-4124-8520-0DF06451F5BC}"/>
    <cellStyle name="Normal 39 2 2 7" xfId="5867" xr:uid="{91DB32C2-8C7D-4957-B328-458BF276AB42}"/>
    <cellStyle name="Normal 39 2 2 8" xfId="7078" xr:uid="{0EB7952A-FE65-4C0F-B421-67ACAD0096CD}"/>
    <cellStyle name="Normal 39 2 3" xfId="1507" xr:uid="{E1C2A303-2EC7-4D92-8A13-974AA7084060}"/>
    <cellStyle name="Normal 39 2 3 2" xfId="1736" xr:uid="{55F39194-6E83-42E7-8DF6-80021FE9BC16}"/>
    <cellStyle name="Normal 39 2 3 2 2" xfId="2139" xr:uid="{9E1A7E7D-5BDA-4BC1-8FD0-3B2E8DBAD745}"/>
    <cellStyle name="Normal 39 2 3 2 2 2" xfId="5297" xr:uid="{20585600-172C-4EB8-8307-992E615AD172}"/>
    <cellStyle name="Normal 39 2 3 2 2 2 2" xfId="8146" xr:uid="{E877ECD6-995D-41CD-9FDB-F01B563132FB}"/>
    <cellStyle name="Normal 39 2 3 2 2 3" xfId="6415" xr:uid="{B3CDC03F-859E-42CC-841C-104E21A52B73}"/>
    <cellStyle name="Normal 39 2 3 2 2 4" xfId="6840" xr:uid="{C38D2FD4-8E55-4D9B-BB50-2424652F1263}"/>
    <cellStyle name="Normal 39 2 3 2 3" xfId="4717" xr:uid="{69256668-A953-435D-A648-B3CB623C0D3C}"/>
    <cellStyle name="Normal 39 2 3 2 3 2" xfId="7764" xr:uid="{5FB50835-8CAD-47F1-BBE4-2A6AACF32FF7}"/>
    <cellStyle name="Normal 39 2 3 2 3 3" xfId="11545" xr:uid="{BABA9CB4-C890-4749-B0A4-8FF38EC06E0D}"/>
    <cellStyle name="Normal 39 2 3 2 4" xfId="6065" xr:uid="{71B8F2B5-C1EA-4927-9F63-611203D63AA1}"/>
    <cellStyle name="Normal 39 2 3 2 5" xfId="5791" xr:uid="{F8098FB2-A556-4957-9DF5-4F41AE2D9617}"/>
    <cellStyle name="Normal 39 2 3 3" xfId="1990" xr:uid="{8098E2B9-3981-49C0-A402-89A1A069051C}"/>
    <cellStyle name="Normal 39 2 3 3 2" xfId="5182" xr:uid="{9871C2B4-C3E9-4049-9191-10755E548A32}"/>
    <cellStyle name="Normal 39 2 3 3 2 2" xfId="7997" xr:uid="{1363C96C-A6E3-4415-A89B-1DDD3BF26292}"/>
    <cellStyle name="Normal 39 2 3 3 3" xfId="6267" xr:uid="{4BC15BDF-A145-4F80-B45C-B8C13DFA6764}"/>
    <cellStyle name="Normal 39 2 3 3 4" xfId="5981" xr:uid="{34A22B3F-D592-4E89-BE0C-D17752D6057A}"/>
    <cellStyle name="Normal 39 2 3 4" xfId="4273" xr:uid="{686019DD-D6DC-4E8A-BF6B-EBC78919A6D8}"/>
    <cellStyle name="Normal 39 2 3 4 2" xfId="7583" xr:uid="{1998BFFA-B6AA-41B2-B5B7-5C68E21D322F}"/>
    <cellStyle name="Normal 39 2 3 4 3" xfId="11158" xr:uid="{1133786E-21C7-4C74-9695-53C4BEF6F593}"/>
    <cellStyle name="Normal 39 2 3 5" xfId="9125" xr:uid="{02D3658C-EABE-4B7F-A987-DF8D67FF9057}"/>
    <cellStyle name="Normal 39 2 3 6" xfId="5888" xr:uid="{EDB78A66-E692-4AE6-A855-DF11538E10B7}"/>
    <cellStyle name="Normal 39 2 3 7" xfId="6909" xr:uid="{0A937800-03D7-4D9D-AB4F-F3223AFC9D1D}"/>
    <cellStyle name="Normal 39 2 4" xfId="1544" xr:uid="{3A8C2698-1CD1-4488-A13A-3FD1FCE0A5E7}"/>
    <cellStyle name="Normal 39 2 4 2" xfId="1772" xr:uid="{B494EB06-140F-465F-AA50-7398EDDA3A59}"/>
    <cellStyle name="Normal 39 2 4 2 2" xfId="2175" xr:uid="{20A38D37-441E-4C62-9424-22504340119D}"/>
    <cellStyle name="Normal 39 2 4 2 2 2" xfId="5332" xr:uid="{AE427C2D-9295-4792-807E-6DEAFA15710C}"/>
    <cellStyle name="Normal 39 2 4 2 2 2 2" xfId="8182" xr:uid="{B27F65B8-9B24-455F-BBBF-6BEB153C3004}"/>
    <cellStyle name="Normal 39 2 4 2 2 3" xfId="6451" xr:uid="{51CB33CB-6E42-474D-8B8D-40D2AFF12206}"/>
    <cellStyle name="Normal 39 2 4 2 2 4" xfId="10103" xr:uid="{495B589B-3F51-4A8F-93B8-3058E47297C3}"/>
    <cellStyle name="Normal 39 2 4 2 3" xfId="5062" xr:uid="{F70A1D07-E2EF-4DA1-AAAF-2C95C370A6D9}"/>
    <cellStyle name="Normal 39 2 4 2 3 2" xfId="7800" xr:uid="{316A951F-F749-4684-B41E-A11D6C5FAAA3}"/>
    <cellStyle name="Normal 39 2 4 2 4" xfId="6101" xr:uid="{97093366-842C-4E26-8E71-6C36E88D9540}"/>
    <cellStyle name="Normal 39 2 4 2 5" xfId="10314" xr:uid="{79ECD3E4-E4A5-4CFC-B43A-472D0960CE98}"/>
    <cellStyle name="Normal 39 2 4 3" xfId="2026" xr:uid="{90B5EAD2-6066-44E7-982C-3A95ECD872DB}"/>
    <cellStyle name="Normal 39 2 4 3 2" xfId="5217" xr:uid="{5110B16E-24B6-48F0-8059-0CBB7E890519}"/>
    <cellStyle name="Normal 39 2 4 3 2 2" xfId="8033" xr:uid="{EF19462B-4AA5-4015-B069-0092735492AB}"/>
    <cellStyle name="Normal 39 2 4 3 3" xfId="6303" xr:uid="{6C011B61-4D18-4A84-A83E-F37EEA3FD476}"/>
    <cellStyle name="Normal 39 2 4 3 4" xfId="10247" xr:uid="{2E2F9A8E-15C0-4E33-A9A6-58551AAEDC5C}"/>
    <cellStyle name="Normal 39 2 4 4" xfId="4916" xr:uid="{E93F86E4-600B-4228-9D42-9BEC975BB42F}"/>
    <cellStyle name="Normal 39 2 4 4 2" xfId="7619" xr:uid="{0DE90AF1-77F4-47A1-AED9-8A0ABC26ADB2}"/>
    <cellStyle name="Normal 39 2 4 5" xfId="5924" xr:uid="{440F7FB1-2446-464F-B8C1-86E25B929EDC}"/>
    <cellStyle name="Normal 39 2 4 6" xfId="10820" xr:uid="{06BBBDB2-3167-483A-893D-33DA5F0DCA97}"/>
    <cellStyle name="Normal 39 2 5" xfId="1700" xr:uid="{69841E22-B02C-41C0-8CC7-AC98358C16A9}"/>
    <cellStyle name="Normal 39 2 5 2" xfId="2103" xr:uid="{536AAEB2-B7A9-4C5F-82EE-046FEDBC16AB}"/>
    <cellStyle name="Normal 39 2 5 2 2" xfId="5264" xr:uid="{70703FC4-9017-4648-89BD-C7899F213808}"/>
    <cellStyle name="Normal 39 2 5 2 2 2" xfId="8110" xr:uid="{C947CE68-5201-47A5-AB4E-DD32E689336D}"/>
    <cellStyle name="Normal 39 2 5 2 3" xfId="6379" xr:uid="{B97E2E11-8DE0-4F00-9945-A5EB978E2094}"/>
    <cellStyle name="Normal 39 2 5 2 4" xfId="10777" xr:uid="{EBDB9756-1AAA-4D4C-A7D6-00F734652C73}"/>
    <cellStyle name="Normal 39 2 5 3" xfId="4997" xr:uid="{D196333A-0256-4B86-B5D7-288B2060A306}"/>
    <cellStyle name="Normal 39 2 5 3 2" xfId="7728" xr:uid="{23A18C21-03D6-465E-BA7E-7469877926D3}"/>
    <cellStyle name="Normal 39 2 5 4" xfId="6029" xr:uid="{E8DFAF83-71D2-49D1-BD00-5A77D350244D}"/>
    <cellStyle name="Normal 39 2 5 5" xfId="7836" xr:uid="{73D8CC74-EB8D-4E50-A8B8-8514FB4BC814}"/>
    <cellStyle name="Normal 39 2 6" xfId="1954" xr:uid="{1BD3CB10-2915-4AAC-930C-A0B7A93FB35E}"/>
    <cellStyle name="Normal 39 2 6 2" xfId="5148" xr:uid="{BDBB7DA5-0EF2-4F26-8A2A-205F2DE062B9}"/>
    <cellStyle name="Normal 39 2 6 2 2" xfId="7961" xr:uid="{2C80C7F5-A871-40AC-A60C-CD6E7B8BCA74}"/>
    <cellStyle name="Normal 39 2 6 3" xfId="6231" xr:uid="{F7EF144C-C905-4936-A690-22C70F3CC111}"/>
    <cellStyle name="Normal 39 2 6 4" xfId="10272" xr:uid="{749D3DEE-C1D2-49EA-A08D-99CB66320720}"/>
    <cellStyle name="Normal 39 2 7" xfId="3085" xr:uid="{8435D214-3FFD-4703-8BC1-41212CBE62D8}"/>
    <cellStyle name="Normal 39 2 8" xfId="1461" xr:uid="{85C61AA6-6C73-43A0-821B-7B9D521DA130}"/>
    <cellStyle name="Normal 39 2 8 2" xfId="4846" xr:uid="{C36B3AA4-979B-4549-BA0E-85BDD7FD69C0}"/>
    <cellStyle name="Normal 39 2 8 2 2" xfId="11632" xr:uid="{073FCF17-1B68-4510-959B-8D173AFAF3B0}"/>
    <cellStyle name="Normal 39 2 8 3" xfId="7546" xr:uid="{12C88B8D-FEEC-454E-94E1-6568B6FEE83A}"/>
    <cellStyle name="Normal 39 2 8 4" xfId="10668" xr:uid="{96E1533F-B11E-4FC9-8056-E9728B546E3C}"/>
    <cellStyle name="Normal 39 2 9" xfId="9256" xr:uid="{3A4C42BB-7504-4468-B7AF-EF5B95FEA018}"/>
    <cellStyle name="Normal 39 3" xfId="1266" xr:uid="{270EE5FD-D8D3-4E31-B127-D8AF9C37C5FA}"/>
    <cellStyle name="Normal 39 3 10" xfId="5857" xr:uid="{3340126A-0F11-4C07-B60F-92CF9ADA46ED}"/>
    <cellStyle name="Normal 39 3 2" xfId="1515" xr:uid="{4B613C83-0656-47B7-90AB-7E7D212EB941}"/>
    <cellStyle name="Normal 39 3 2 2" xfId="1571" xr:uid="{5B9D68B1-453C-4976-8419-FFF969CC6DCD}"/>
    <cellStyle name="Normal 39 3 2 2 2" xfId="1799" xr:uid="{9D84F852-964F-4C1E-AC0F-E8682124D59A}"/>
    <cellStyle name="Normal 39 3 2 2 2 2" xfId="2202" xr:uid="{8414F890-F39C-480C-BE32-F4945F4129C8}"/>
    <cellStyle name="Normal 39 3 2 2 2 2 2" xfId="5358" xr:uid="{913F9BA9-53E4-4AFD-9706-8CD21C4E366D}"/>
    <cellStyle name="Normal 39 3 2 2 2 2 2 2" xfId="8209" xr:uid="{27D9939C-7AA9-4050-AAC5-B8D98FE62298}"/>
    <cellStyle name="Normal 39 3 2 2 2 2 3" xfId="6478" xr:uid="{754C062F-FDB6-4657-A28B-BDFDF7EB9318}"/>
    <cellStyle name="Normal 39 3 2 2 2 2 4" xfId="10876" xr:uid="{6635CB70-8A36-4D02-A212-37E3A6BED453}"/>
    <cellStyle name="Normal 39 3 2 2 2 3" xfId="5088" xr:uid="{43A180C4-CAED-45C8-AFED-11E6E9DD2BDF}"/>
    <cellStyle name="Normal 39 3 2 2 2 3 2" xfId="7827" xr:uid="{5FA69E3F-38FA-4542-B367-6760A7A8E4B9}"/>
    <cellStyle name="Normal 39 3 2 2 2 4" xfId="6128" xr:uid="{0263D2E6-E7CF-4332-884F-FF59F45BBA17}"/>
    <cellStyle name="Normal 39 3 2 2 2 5" xfId="10615" xr:uid="{6A5DA0C6-ADD3-41CC-A027-F1D7D4F2E8F1}"/>
    <cellStyle name="Normal 39 3 2 2 3" xfId="2053" xr:uid="{222A5C2B-3EF9-4255-BEE6-3D19D866E0F9}"/>
    <cellStyle name="Normal 39 3 2 2 3 2" xfId="5242" xr:uid="{8C784D10-66E3-4A69-B721-E2B1467A3539}"/>
    <cellStyle name="Normal 39 3 2 2 3 2 2" xfId="8060" xr:uid="{BB8869F2-E007-496D-91EF-B56233E3698E}"/>
    <cellStyle name="Normal 39 3 2 2 3 3" xfId="6330" xr:uid="{CE3CCA1E-1CDF-40BE-8457-2ED83351084A}"/>
    <cellStyle name="Normal 39 3 2 2 3 4" xfId="10570" xr:uid="{5E178955-E1BA-43DD-9F33-195774566DF6}"/>
    <cellStyle name="Normal 39 3 2 2 4" xfId="4940" xr:uid="{40F56996-FC3B-4428-B5A9-F8F5D64E1652}"/>
    <cellStyle name="Normal 39 3 2 2 4 2" xfId="7646" xr:uid="{382C4C3D-4530-4065-A376-96F4723BABE0}"/>
    <cellStyle name="Normal 39 3 2 2 5" xfId="5951" xr:uid="{43BA78DF-57ED-4BD8-88D6-6922B2418D47}"/>
    <cellStyle name="Normal 39 3 2 2 6" xfId="10300" xr:uid="{0A095624-191F-4D5F-856C-F7C8EF88FFD2}"/>
    <cellStyle name="Normal 39 3 2 3" xfId="1744" xr:uid="{83078A9C-40D4-42B3-9915-CF42815FF0EB}"/>
    <cellStyle name="Normal 39 3 2 3 2" xfId="2147" xr:uid="{8CAF1FEE-B9E8-48B5-B615-EBA9F1702D15}"/>
    <cellStyle name="Normal 39 3 2 3 2 2" xfId="5304" xr:uid="{6C0D0CC2-08A3-4332-8418-9783B60A179E}"/>
    <cellStyle name="Normal 39 3 2 3 2 2 2" xfId="8154" xr:uid="{4045900B-2DCF-4493-9947-905FE0D6DBC7}"/>
    <cellStyle name="Normal 39 3 2 3 2 3" xfId="6423" xr:uid="{190AFF04-8A44-4A92-9FC0-8D83B64CDE33}"/>
    <cellStyle name="Normal 39 3 2 3 2 4" xfId="6839" xr:uid="{1540A701-E2AF-4FB0-89CD-E3BB12B0E81E}"/>
    <cellStyle name="Normal 39 3 2 3 3" xfId="5037" xr:uid="{6D7E045E-1987-4E22-8FC3-592972A5E2A5}"/>
    <cellStyle name="Normal 39 3 2 3 3 2" xfId="7772" xr:uid="{67BDA082-B05D-46B4-B519-DB6E89664341}"/>
    <cellStyle name="Normal 39 3 2 3 4" xfId="6073" xr:uid="{A9B88ADF-734B-4702-9E11-13E07437BFD6}"/>
    <cellStyle name="Normal 39 3 2 3 5" xfId="5660" xr:uid="{95187066-C305-4A98-8233-0AE9D446210F}"/>
    <cellStyle name="Normal 39 3 2 4" xfId="1998" xr:uid="{CAE5111A-F76A-410D-8BBB-E0BE891D69F3}"/>
    <cellStyle name="Normal 39 3 2 4 2" xfId="5189" xr:uid="{64373A01-FF32-4829-98E6-C8A09EB929D0}"/>
    <cellStyle name="Normal 39 3 2 4 2 2" xfId="8005" xr:uid="{A429CD3B-E88E-4AF6-92D9-3175ABDFFA82}"/>
    <cellStyle name="Normal 39 3 2 4 3" xfId="6275" xr:uid="{C8E0C6E7-2A2F-4237-8287-2ACF41E070FD}"/>
    <cellStyle name="Normal 39 3 2 4 4" xfId="10418" xr:uid="{AE4B4A8D-4478-4581-81E9-19390C22882D}"/>
    <cellStyle name="Normal 39 3 2 5" xfId="4230" xr:uid="{D4BABF94-1E4A-4E59-A9FD-D9B75B3A2DB3}"/>
    <cellStyle name="Normal 39 3 2 5 2" xfId="4891" xr:uid="{196408D3-1477-492C-8F72-E02B736FB79A}"/>
    <cellStyle name="Normal 39 3 2 5 2 2" xfId="11646" xr:uid="{DA4B9F97-7CD8-4A07-93A7-124E02DCC389}"/>
    <cellStyle name="Normal 39 3 2 5 3" xfId="7591" xr:uid="{531F1BCD-640C-4BB5-A94F-E3F56022C608}"/>
    <cellStyle name="Normal 39 3 2 5 4" xfId="11118" xr:uid="{98F6AD05-4B45-49DC-9573-D3975570F036}"/>
    <cellStyle name="Normal 39 3 2 6" xfId="5896" xr:uid="{1B17C91C-0A5F-4C36-ADDB-31A5E880A6D8}"/>
    <cellStyle name="Normal 39 3 2 7" xfId="10681" xr:uid="{06ACD684-D10B-4A9A-A6F5-BC74EEDB774C}"/>
    <cellStyle name="Normal 39 3 3" xfId="1552" xr:uid="{7E930C15-156C-4F6B-B050-8A45C166D081}"/>
    <cellStyle name="Normal 39 3 3 2" xfId="1780" xr:uid="{7D3DC3E0-6954-4E4C-BFC8-63E393EF4E35}"/>
    <cellStyle name="Normal 39 3 3 2 2" xfId="2183" xr:uid="{A585ED28-2930-4310-B264-5087FE32D70F}"/>
    <cellStyle name="Normal 39 3 3 2 2 2" xfId="5339" xr:uid="{DAD32219-AAAB-458F-A166-A8DDC95E96E6}"/>
    <cellStyle name="Normal 39 3 3 2 2 2 2" xfId="8190" xr:uid="{CE8784FE-B68B-4000-9924-EB4D00CFDAF2}"/>
    <cellStyle name="Normal 39 3 3 2 2 3" xfId="6459" xr:uid="{CF4F306B-F2AF-461D-B9AC-A95F25B8882B}"/>
    <cellStyle name="Normal 39 3 3 2 2 4" xfId="10644" xr:uid="{D96F38AC-85E9-4864-88BC-051CBAD873E3}"/>
    <cellStyle name="Normal 39 3 3 2 3" xfId="5070" xr:uid="{475F8945-3799-44E1-800A-D82AAA3DAD2D}"/>
    <cellStyle name="Normal 39 3 3 2 3 2" xfId="7808" xr:uid="{DB4F805F-589A-4F46-B97C-26CE4DE5ABDD}"/>
    <cellStyle name="Normal 39 3 3 2 4" xfId="6109" xr:uid="{EA918BAE-E3EB-4D08-B816-14FFE8CE275B}"/>
    <cellStyle name="Normal 39 3 3 2 5" xfId="10155" xr:uid="{9551D64C-9FEA-4B48-9285-ED4433FE21BD}"/>
    <cellStyle name="Normal 39 3 3 3" xfId="2034" xr:uid="{E90E4045-4EF4-4A5F-8D8A-F7BBF26E8F2B}"/>
    <cellStyle name="Normal 39 3 3 3 2" xfId="5224" xr:uid="{89C5A89B-8ACD-453E-A2B3-72DE5B8F2695}"/>
    <cellStyle name="Normal 39 3 3 3 2 2" xfId="8041" xr:uid="{9B7EF7AC-3297-4838-9C0E-3AD21FB8BC08}"/>
    <cellStyle name="Normal 39 3 3 3 3" xfId="6311" xr:uid="{978B0DE8-1C4F-4DA8-8DCE-0E5DAECDF861}"/>
    <cellStyle name="Normal 39 3 3 3 4" xfId="10612" xr:uid="{A4474091-F48D-4F7E-B97E-775808778A7E}"/>
    <cellStyle name="Normal 39 3 3 4" xfId="4924" xr:uid="{3F9C7EEB-7961-4AEF-B6B2-781EEDF5EC23}"/>
    <cellStyle name="Normal 39 3 3 4 2" xfId="7627" xr:uid="{F1FA6808-51B7-4EB7-BAF0-A131C298B237}"/>
    <cellStyle name="Normal 39 3 3 5" xfId="5932" xr:uid="{55404B75-E385-41B5-AEFE-EA98BACB1A53}"/>
    <cellStyle name="Normal 39 3 3 6" xfId="10781" xr:uid="{1A0495AB-F182-4C80-9C90-CA5260ADA339}"/>
    <cellStyle name="Normal 39 3 4" xfId="1708" xr:uid="{69DEE2E5-DCD7-4FEF-AF48-4B6A60CF9D8F}"/>
    <cellStyle name="Normal 39 3 4 2" xfId="2111" xr:uid="{334818DE-A5D8-499A-BFC8-828FA54C28E1}"/>
    <cellStyle name="Normal 39 3 4 2 2" xfId="5271" xr:uid="{288A5FF4-939D-4898-A3FD-8CEFD9EBE954}"/>
    <cellStyle name="Normal 39 3 4 2 2 2" xfId="8118" xr:uid="{F22D64BF-07EE-4A76-9A2E-B0DE34C39D2D}"/>
    <cellStyle name="Normal 39 3 4 2 3" xfId="6387" xr:uid="{F04B7700-3717-4460-B52C-407467EDBFFC}"/>
    <cellStyle name="Normal 39 3 4 2 4" xfId="10860" xr:uid="{F58BD07E-864A-49A2-B901-C3324A3C4009}"/>
    <cellStyle name="Normal 39 3 4 3" xfId="5004" xr:uid="{6A3FC678-C1F3-4BF4-98E6-3A0D188185BF}"/>
    <cellStyle name="Normal 39 3 4 3 2" xfId="7736" xr:uid="{62060ED6-21F6-4A0F-9984-811DDC5100EB}"/>
    <cellStyle name="Normal 39 3 4 4" xfId="6037" xr:uid="{82E008F6-E3A2-4902-B84F-05C28713F999}"/>
    <cellStyle name="Normal 39 3 4 5" xfId="5769" xr:uid="{5F4D3C93-1B7F-4F86-8B42-209F9A01AD55}"/>
    <cellStyle name="Normal 39 3 5" xfId="1962" xr:uid="{77187445-5A4F-43AD-A1C9-F73A11900402}"/>
    <cellStyle name="Normal 39 3 5 2" xfId="5155" xr:uid="{9E1DCB10-433A-4A23-8475-6B7C70D9D93F}"/>
    <cellStyle name="Normal 39 3 5 2 2" xfId="7969" xr:uid="{09B12B65-7181-44D3-A516-5662A8D9B22F}"/>
    <cellStyle name="Normal 39 3 5 3" xfId="6239" xr:uid="{64CA448C-CA7E-440C-85D7-038824A3B80A}"/>
    <cellStyle name="Normal 39 3 5 4" xfId="10432" xr:uid="{6CD4C2BB-0299-4429-8B97-BD47A52F6D6F}"/>
    <cellStyle name="Normal 39 3 6" xfId="3434" xr:uid="{B141B277-24CA-4922-AE92-2F73D8E9BC04}"/>
    <cellStyle name="Normal 39 3 7" xfId="1470" xr:uid="{391EB7A7-AE0E-4C81-9E7E-87D0713BB103}"/>
    <cellStyle name="Normal 39 3 7 2" xfId="4854" xr:uid="{3DD14920-0D7E-4CA6-8830-A8C6E5E5023C}"/>
    <cellStyle name="Normal 39 3 7 2 2" xfId="11634" xr:uid="{0EC05EC9-E2F9-409E-AE00-C1568028730C}"/>
    <cellStyle name="Normal 39 3 7 3" xfId="7554" xr:uid="{58FC2F1A-8F49-40CA-981A-1E4FDB29495D}"/>
    <cellStyle name="Normal 39 3 7 4" xfId="10376" xr:uid="{F41A4ACE-7078-4445-9584-1FC2CB877F04}"/>
    <cellStyle name="Normal 39 3 8" xfId="9259" xr:uid="{ECEBB29F-43A4-4413-A479-290F3BE9AE51}"/>
    <cellStyle name="Normal 39 3 9" xfId="8734" xr:uid="{0363AB1C-2ADC-46CF-9897-BAC752F06044}"/>
    <cellStyle name="Normal 39 4" xfId="1334" xr:uid="{34BCEA32-D869-415C-8728-69DAEA64054F}"/>
    <cellStyle name="Normal 39 4 2" xfId="1727" xr:uid="{303A37DE-FF17-45B3-A48A-EDCD45CBD848}"/>
    <cellStyle name="Normal 39 4 2 2" xfId="2130" xr:uid="{E84DCA04-728C-40AD-9207-4930FE4974F3}"/>
    <cellStyle name="Normal 39 4 2 2 2" xfId="4751" xr:uid="{50BEA236-2FC2-478D-BAFE-1C2A2796EB8B}"/>
    <cellStyle name="Normal 39 4 2 2 2 2" xfId="8137" xr:uid="{D184C2FA-957E-4F76-87D6-CB3573D53913}"/>
    <cellStyle name="Normal 39 4 2 2 2 3" xfId="11576" xr:uid="{914B19D2-A6CE-44AC-A767-8003220C94C0}"/>
    <cellStyle name="Normal 39 4 2 2 3" xfId="6406" xr:uid="{B20CC77D-DC42-47CD-AF29-0BCA8D9F33FA}"/>
    <cellStyle name="Normal 39 4 2 2 4" xfId="6756" xr:uid="{667CA619-3E84-4032-BD08-68B860B8550E}"/>
    <cellStyle name="Normal 39 4 2 3" xfId="4331" xr:uid="{CBDA250C-FB8E-48EB-9EE0-3D75CF3AAE51}"/>
    <cellStyle name="Normal 39 4 2 3 2" xfId="7755" xr:uid="{6B9FE864-78CA-4169-A163-1A401DEEB86B}"/>
    <cellStyle name="Normal 39 4 2 3 3" xfId="11190" xr:uid="{56ED3DFD-951B-4A88-9FC4-5A1A338B36D2}"/>
    <cellStyle name="Normal 39 4 2 4" xfId="6056" xr:uid="{97022C57-59C0-496B-8C04-6AE3E278EEFA}"/>
    <cellStyle name="Normal 39 4 2 5" xfId="5690" xr:uid="{22B58279-16DF-4166-AC13-1DC4380AD369}"/>
    <cellStyle name="Normal 39 4 3" xfId="1981" xr:uid="{5C70D3F0-E1D5-4698-8343-AF8D708E2ADE}"/>
    <cellStyle name="Normal 39 4 3 2" xfId="5173" xr:uid="{7067D73C-12D2-4927-B31B-ECCE18BB07F6}"/>
    <cellStyle name="Normal 39 4 3 2 2" xfId="7988" xr:uid="{FBEC27E0-1F98-4D10-8192-A60AF9995145}"/>
    <cellStyle name="Normal 39 4 3 3" xfId="6258" xr:uid="{D7C3D852-54F6-48D7-B107-51B79310ABA7}"/>
    <cellStyle name="Normal 39 4 3 4" xfId="5994" xr:uid="{C19E4BEA-17F5-40E9-BFEC-C2CC9952057F}"/>
    <cellStyle name="Normal 39 4 4" xfId="1498" xr:uid="{859C1758-AC31-4C43-A1C3-D6076083E7C9}"/>
    <cellStyle name="Normal 39 4 4 2" xfId="4875" xr:uid="{F2B8AAA5-5F88-466E-AD17-7375C487A74A}"/>
    <cellStyle name="Normal 39 4 4 2 2" xfId="11640" xr:uid="{33BCAE40-6A46-48D3-98B4-CB73D23BFEC0}"/>
    <cellStyle name="Normal 39 4 4 3" xfId="7574" xr:uid="{3EA15448-B74F-4A07-B85C-E4B9BDD21CC2}"/>
    <cellStyle name="Normal 39 4 4 4" xfId="10832" xr:uid="{D972BFF1-3B7A-4DF1-8C88-C68243352746}"/>
    <cellStyle name="Normal 39 4 5" xfId="9271" xr:uid="{98663207-A9BC-436E-BC12-28E9BA9BCD1A}"/>
    <cellStyle name="Normal 39 4 6" xfId="8576" xr:uid="{3222C3FA-6DA4-432D-B3CC-9A23E56B4086}"/>
    <cellStyle name="Normal 39 4 7" xfId="5878" xr:uid="{7F91FCA8-18C4-4A32-BF96-6C4C787639FC}"/>
    <cellStyle name="Normal 39 5" xfId="1535" xr:uid="{CCF6300F-D487-44C5-8E35-9DC359A1A8B2}"/>
    <cellStyle name="Normal 39 5 2" xfId="1763" xr:uid="{695B1425-7F27-4096-BC4C-9DA587CD0748}"/>
    <cellStyle name="Normal 39 5 2 2" xfId="2166" xr:uid="{945CFC9B-86C5-4E13-A46B-9DC2C6AD333E}"/>
    <cellStyle name="Normal 39 5 2 2 2" xfId="5323" xr:uid="{889B364C-D844-4BC1-A0B6-3F587815B07C}"/>
    <cellStyle name="Normal 39 5 2 2 2 2" xfId="8173" xr:uid="{4A45AB4B-869E-4D23-AB2D-ADC3B65AC0A0}"/>
    <cellStyle name="Normal 39 5 2 2 3" xfId="6442" xr:uid="{09581CEF-7DF7-48F5-B143-CB2F4F401401}"/>
    <cellStyle name="Normal 39 5 2 2 4" xfId="10123" xr:uid="{815B6BDE-4AD5-46AE-A685-1AB28373B798}"/>
    <cellStyle name="Normal 39 5 2 3" xfId="4677" xr:uid="{7AFC489E-B5D8-44EA-84F2-5DF4649C0CAD}"/>
    <cellStyle name="Normal 39 5 2 3 2" xfId="7791" xr:uid="{005473C0-A282-4EBE-8ECE-FCD54C4C99D4}"/>
    <cellStyle name="Normal 39 5 2 3 3" xfId="11507" xr:uid="{4D727D1C-35B8-4AD3-AAA4-570383D05EB8}"/>
    <cellStyle name="Normal 39 5 2 4" xfId="6092" xr:uid="{8A92F9D1-11BB-4C2A-8935-819323DBF8F4}"/>
    <cellStyle name="Normal 39 5 2 5" xfId="7124" xr:uid="{B769BE35-17E9-40D9-9342-C2952B876B5B}"/>
    <cellStyle name="Normal 39 5 3" xfId="2017" xr:uid="{9BDB0C8F-264C-4925-9295-8CFA6D606841}"/>
    <cellStyle name="Normal 39 5 3 2" xfId="5208" xr:uid="{B84C26D9-A57C-4846-B566-1CFB0E69A6B4}"/>
    <cellStyle name="Normal 39 5 3 2 2" xfId="8024" xr:uid="{D9D80C35-36AC-496F-89C9-68F38E0BA8BF}"/>
    <cellStyle name="Normal 39 5 3 3" xfId="6294" xr:uid="{5C46EC81-E7D2-4F8A-A77D-E12A5BBC0330}"/>
    <cellStyle name="Normal 39 5 3 4" xfId="5729" xr:uid="{41DEE764-66C5-4C93-9847-5812DD31FE19}"/>
    <cellStyle name="Normal 39 5 4" xfId="4206" xr:uid="{4EFC35F2-75C7-4F8F-AF9D-D8CF3D2463A1}"/>
    <cellStyle name="Normal 39 5 4 2" xfId="7610" xr:uid="{A9ED4ED9-7096-4776-9D8C-49F73869C321}"/>
    <cellStyle name="Normal 39 5 4 3" xfId="11108" xr:uid="{6AE74789-182B-428A-B933-F41932E12365}"/>
    <cellStyle name="Normal 39 5 5" xfId="5915" xr:uid="{F81F1D59-ED8B-442B-A2E5-4B008DB9DEA0}"/>
    <cellStyle name="Normal 39 5 6" xfId="10772" xr:uid="{5BA73663-E760-46E0-8BB0-E97A1156FFFC}"/>
    <cellStyle name="Normal 39 6" xfId="1650" xr:uid="{48A300B9-4AD4-43E0-A8D2-BD6E802722BA}"/>
    <cellStyle name="Normal 39 6 2" xfId="4715" xr:uid="{38312A23-E980-4F51-AE2F-77DFF571E51C}"/>
    <cellStyle name="Normal 39 6 2 2" xfId="9062" xr:uid="{2123D539-4ACA-420E-AAF7-B1E077C5A541}"/>
    <cellStyle name="Normal 39 6 2 3" xfId="11543" xr:uid="{469E8277-6925-40D4-9F4E-7CE3542B4BC3}"/>
    <cellStyle name="Normal 39 6 3" xfId="4271" xr:uid="{1FEE4892-6F50-4205-96FD-1D14EE0C5951}"/>
    <cellStyle name="Normal 39 6 3 2" xfId="4960" xr:uid="{12390C8D-D13C-4855-ADD7-D49AA1B49AE5}"/>
    <cellStyle name="Normal 39 6 3 3" xfId="11156" xr:uid="{7C601325-7789-4356-BB70-BBB0DA105277}"/>
    <cellStyle name="Normal 39 7" xfId="1690" xr:uid="{9C4CE4D4-AD84-4E6B-9CB0-22C5635A6682}"/>
    <cellStyle name="Normal 39 7 2" xfId="2094" xr:uid="{4C9672F1-2B01-4091-A362-BAF223C2BFF8}"/>
    <cellStyle name="Normal 39 7 2 2" xfId="5255" xr:uid="{E29E9479-D60E-4EF6-9DF4-BB163DBF2D7E}"/>
    <cellStyle name="Normal 39 7 2 2 2" xfId="8101" xr:uid="{031B6F19-371F-4CE4-A755-5F73F76440A7}"/>
    <cellStyle name="Normal 39 7 2 3" xfId="6370" xr:uid="{1363C101-7B7B-4A7A-B869-6AC15D85F99A}"/>
    <cellStyle name="Normal 39 7 2 4" xfId="10477" xr:uid="{DF7D3005-ECD3-4804-AAF7-195238FF2CFA}"/>
    <cellStyle name="Normal 39 7 3" xfId="4988" xr:uid="{91970AF6-18FC-4D8F-AEA3-E506971272E1}"/>
    <cellStyle name="Normal 39 7 3 2" xfId="7718" xr:uid="{EC637B62-7308-44C2-9B65-1200B5FBA842}"/>
    <cellStyle name="Normal 39 7 4" xfId="6020" xr:uid="{459398F4-43CE-455C-A4F9-23E1F9DFD19D}"/>
    <cellStyle name="Normal 39 7 5" xfId="6147" xr:uid="{0E9C7F4E-C573-4D8E-9224-EA4D9DB12927}"/>
    <cellStyle name="Normal 39 8" xfId="1410" xr:uid="{2105191D-54DB-4502-AA9E-804E661EB79D}"/>
    <cellStyle name="Normal 39 8 2" xfId="4833" xr:uid="{A2751A69-77EA-4D55-A628-BB6DE1DA84DF}"/>
    <cellStyle name="Normal 39 8 2 2" xfId="7527" xr:uid="{21F21E4C-DF05-4FEE-8D72-8735AB89A3C8}"/>
    <cellStyle name="Normal 39 8 3" xfId="5827" xr:uid="{ABE1E3EE-94CD-494D-AB42-0E21A0E6DB68}"/>
    <cellStyle name="Normal 39 8 4" xfId="6786" xr:uid="{E66FD46A-604A-4740-9A2F-FAB208FD475D}"/>
    <cellStyle name="Normal 39 9" xfId="1945" xr:uid="{48F65231-DC79-46D9-84B6-58120B7DAB59}"/>
    <cellStyle name="Normal 39 9 2" xfId="5139" xr:uid="{8C0C8256-B737-4202-B460-38BDB1D1FF46}"/>
    <cellStyle name="Normal 39 9 2 2" xfId="7952" xr:uid="{B45EB92B-B910-4BDF-B405-ABCAAD7C23EE}"/>
    <cellStyle name="Normal 39 9 3" xfId="6222" xr:uid="{43FF79B3-2FC2-4AE1-A6EF-4BBD4AF33885}"/>
    <cellStyle name="Normal 39 9 4" xfId="10592" xr:uid="{08EE8ACB-DA99-4ED3-B4E6-600B2EF589D2}"/>
    <cellStyle name="Normal 4" xfId="378" xr:uid="{5342156A-34A9-4C4D-8EA7-0B6A6385BFD5}"/>
    <cellStyle name="Normal 4 2" xfId="379" xr:uid="{AA266110-B577-4994-A779-89969E9337A6}"/>
    <cellStyle name="Normal 4 2 2" xfId="664" xr:uid="{3AEBCB41-307A-4F3A-A1A6-0E622C5E3040}"/>
    <cellStyle name="Normal 4 2 2 10" xfId="5860" xr:uid="{95AB299F-1CD3-4F88-AE40-D1822EDA8784}"/>
    <cellStyle name="Normal 4 2 2 2" xfId="1517" xr:uid="{5DB62A7A-F0DA-4F0E-BAA7-E2F499FA4E19}"/>
    <cellStyle name="Normal 4 2 2 2 2" xfId="1565" xr:uid="{89D3641F-F99A-4660-9E89-54BE5C87724F}"/>
    <cellStyle name="Normal 4 2 2 2 2 2" xfId="1580" xr:uid="{030802C6-2640-4D27-8948-9C6D0CEDB8CE}"/>
    <cellStyle name="Normal 4 2 2 2 2 2 2" xfId="1803" xr:uid="{743601C5-C93D-4851-9672-DDC752B566B8}"/>
    <cellStyle name="Normal 4 2 2 2 2 2 2 2" xfId="2206" xr:uid="{55A8BE1D-9191-447E-BB29-7B269DB434D8}"/>
    <cellStyle name="Normal 4 2 2 2 2 2 2 2 2" xfId="4800" xr:uid="{4D2DC61D-D6AE-46CC-BEB5-031C22CE0113}"/>
    <cellStyle name="Normal 4 2 2 2 2 2 2 2 2 2" xfId="8213" xr:uid="{1468A89E-DB00-4ADB-9B0A-1D8F1A259066}"/>
    <cellStyle name="Normal 4 2 2 2 2 2 2 2 2 3" xfId="11621" xr:uid="{E9617732-F917-4EF2-ABE6-21417611B019}"/>
    <cellStyle name="Normal 4 2 2 2 2 2 2 2 3" xfId="6482" xr:uid="{8AFA7540-98B3-45BC-8520-60893307827A}"/>
    <cellStyle name="Normal 4 2 2 2 2 2 2 2 4" xfId="5703" xr:uid="{3D8FCF19-1D6C-48C1-A7FE-7324EF40CE57}"/>
    <cellStyle name="Normal 4 2 2 2 2 2 2 3" xfId="4401" xr:uid="{84B34F0C-6EB9-4D2C-9FCF-D52287B06F77}"/>
    <cellStyle name="Normal 4 2 2 2 2 2 2 3 2" xfId="7831" xr:uid="{F4BED207-DB37-4E4F-89F9-1C3B36B8EF25}"/>
    <cellStyle name="Normal 4 2 2 2 2 2 2 3 3" xfId="11242" xr:uid="{D1FE7E11-C991-41C4-A657-C63DDEE8E1FC}"/>
    <cellStyle name="Normal 4 2 2 2 2 2 2 4" xfId="6132" xr:uid="{0B7811F3-9D83-48F7-AED1-4C3C123B4B29}"/>
    <cellStyle name="Normal 4 2 2 2 2 2 2 5" xfId="10690" xr:uid="{303E17C1-59FF-4C11-BE26-159942596BCB}"/>
    <cellStyle name="Normal 4 2 2 2 2 2 3" xfId="2057" xr:uid="{92C41279-37AA-4DDD-88EE-0CFC70D1CC2C}"/>
    <cellStyle name="Normal 4 2 2 2 2 2 3 2" xfId="4711" xr:uid="{46191979-B5DF-4C7D-B05D-64F6150601C8}"/>
    <cellStyle name="Normal 4 2 2 2 2 2 3 2 2" xfId="8064" xr:uid="{83DB2A8A-727C-4D59-A345-B258CD5A224F}"/>
    <cellStyle name="Normal 4 2 2 2 2 2 3 2 3" xfId="11540" xr:uid="{7B11B70D-E9FF-4C0A-997A-17D5860935A1}"/>
    <cellStyle name="Normal 4 2 2 2 2 2 3 3" xfId="6334" xr:uid="{E5F77DE8-6D88-4504-A891-710068406788}"/>
    <cellStyle name="Normal 4 2 2 2 2 2 3 4" xfId="10119" xr:uid="{C1023ADD-EA3B-48A5-B7EB-900151339111}"/>
    <cellStyle name="Normal 4 2 2 2 2 2 4" xfId="4802" xr:uid="{B1042B20-C86D-4BF4-9AB8-18F8C26554F0}"/>
    <cellStyle name="Normal 4 2 2 2 2 2 4 2" xfId="7650" xr:uid="{ABA69BDD-E1BA-4207-BBB5-8D0BAE2A5B9D}"/>
    <cellStyle name="Normal 4 2 2 2 2 2 4 3" xfId="11623" xr:uid="{E9CD431E-DEE0-41C1-9C8D-F847E15440F0}"/>
    <cellStyle name="Normal 4 2 2 2 2 2 5" xfId="4266" xr:uid="{30C21D50-5E79-49CB-B9B2-3FFD96286C1C}"/>
    <cellStyle name="Normal 4 2 2 2 2 2 5 2" xfId="11153" xr:uid="{3498EA38-0E81-45DF-B747-BA590049E3CA}"/>
    <cellStyle name="Normal 4 2 2 2 2 2 5 3" xfId="9951" xr:uid="{F5404FFC-F03C-4922-9C60-730D8595F092}"/>
    <cellStyle name="Normal 4 2 2 2 2 2 6" xfId="5956" xr:uid="{9E3A735E-49DB-4712-AED1-BBCAC21FCF3D}"/>
    <cellStyle name="Normal 4 2 2 2 2 2 7" xfId="10382" xr:uid="{EB1F1638-50E8-448D-B1D0-48821007F442}"/>
    <cellStyle name="Normal 4 2 2 2 2 3" xfId="1793" xr:uid="{C36BEA7A-F711-438C-AE7D-D0C17241E676}"/>
    <cellStyle name="Normal 4 2 2 2 2 3 2" xfId="2196" xr:uid="{B23A1CA8-DA68-47B3-B51E-7159A4473882}"/>
    <cellStyle name="Normal 4 2 2 2 2 3 2 2" xfId="5352" xr:uid="{3B3900FF-409A-48F2-910F-FC2D8D1A8F36}"/>
    <cellStyle name="Normal 4 2 2 2 2 3 2 2 2" xfId="8203" xr:uid="{9991593E-6643-4FDF-82C2-DF19011037E7}"/>
    <cellStyle name="Normal 4 2 2 2 2 3 2 3" xfId="6472" xr:uid="{B8EA42E2-C59A-4A3F-93BA-AB762ED67DFD}"/>
    <cellStyle name="Normal 4 2 2 2 2 3 2 4" xfId="10686" xr:uid="{2871C084-E206-4D72-A6F7-687194E66818}"/>
    <cellStyle name="Normal 4 2 2 2 2 3 3" xfId="5083" xr:uid="{D97B50BF-B21E-428A-8872-E3F557A821DD}"/>
    <cellStyle name="Normal 4 2 2 2 2 3 3 2" xfId="7821" xr:uid="{D22667D0-D544-40CA-9B7F-1FD1EC4FC998}"/>
    <cellStyle name="Normal 4 2 2 2 2 3 4" xfId="6122" xr:uid="{F9F8EAD8-7F86-4E04-983E-32BCC9739DC5}"/>
    <cellStyle name="Normal 4 2 2 2 2 3 5" xfId="6873" xr:uid="{123D0729-15E5-4BDA-AC6C-FA564AE3ECF0}"/>
    <cellStyle name="Normal 4 2 2 2 2 4" xfId="2047" xr:uid="{E8C7756C-6254-4647-866B-83F0A0B6AB2D}"/>
    <cellStyle name="Normal 4 2 2 2 2 4 2" xfId="5236" xr:uid="{B43D65CF-CF54-4A7F-A965-7678894A2EDC}"/>
    <cellStyle name="Normal 4 2 2 2 2 4 2 2" xfId="8054" xr:uid="{349DC22D-F394-41F1-8E72-E828AFCF2687}"/>
    <cellStyle name="Normal 4 2 2 2 2 4 3" xfId="6324" xr:uid="{B16E004A-D203-4869-AB6C-FA65D69B2692}"/>
    <cellStyle name="Normal 4 2 2 2 2 4 4" xfId="7282" xr:uid="{DFC88B42-CE56-426C-9A8E-5D1CDC97C201}"/>
    <cellStyle name="Normal 4 2 2 2 2 5" xfId="7640" xr:uid="{A3973698-B76E-4DC7-8840-F5C024879752}"/>
    <cellStyle name="Normal 4 2 2 2 2 6" xfId="7661" xr:uid="{D67E7C88-82AE-4BD6-9028-FABD2BF96DA1}"/>
    <cellStyle name="Normal 4 2 2 2 2 7" xfId="5945" xr:uid="{592295EF-77D1-407C-B4D7-CCCAF5967BE4}"/>
    <cellStyle name="Normal 4 2 2 2 2 8" xfId="7283" xr:uid="{2DC17B56-B09E-4274-A152-526F1526E988}"/>
    <cellStyle name="Normal 4 2 2 2 3" xfId="1746" xr:uid="{AF712858-3503-47E3-91D8-3750E2A66669}"/>
    <cellStyle name="Normal 4 2 2 2 3 2" xfId="2149" xr:uid="{5978B26F-C68C-485A-A080-E8BEDF939F2F}"/>
    <cellStyle name="Normal 4 2 2 2 3 2 2" xfId="5306" xr:uid="{F2C8A46C-F351-4EA1-80A9-EAA74E2326A1}"/>
    <cellStyle name="Normal 4 2 2 2 3 2 2 2" xfId="8156" xr:uid="{E38F1D87-39C2-4BF8-A488-5889355D8711}"/>
    <cellStyle name="Normal 4 2 2 2 3 2 3" xfId="6425" xr:uid="{00A38211-5707-4191-9247-0E280D3D1785}"/>
    <cellStyle name="Normal 4 2 2 2 3 2 4" xfId="9988" xr:uid="{4C6FEFB2-E56F-4865-8C77-2B46F7815630}"/>
    <cellStyle name="Normal 4 2 2 2 3 3" xfId="5039" xr:uid="{6AC95B57-E414-4E92-A370-1DBDEB538674}"/>
    <cellStyle name="Normal 4 2 2 2 3 3 2" xfId="7774" xr:uid="{E8D337C0-B343-4093-AA3F-DD6300934B41}"/>
    <cellStyle name="Normal 4 2 2 2 3 4" xfId="6075" xr:uid="{7D79230C-769E-420E-B8BD-78914FD096D5}"/>
    <cellStyle name="Normal 4 2 2 2 3 5" xfId="5675" xr:uid="{F5497B52-6F6F-411A-81F5-EAC7A4C79AE9}"/>
    <cellStyle name="Normal 4 2 2 2 4" xfId="2000" xr:uid="{E25C8B01-835D-459F-A424-B68DA73DD20B}"/>
    <cellStyle name="Normal 4 2 2 2 4 2" xfId="5191" xr:uid="{C601E9FE-4B37-4368-A8AC-8945EE3431BC}"/>
    <cellStyle name="Normal 4 2 2 2 4 2 2" xfId="8007" xr:uid="{4555B113-8798-4A12-B479-63439BC52196}"/>
    <cellStyle name="Normal 4 2 2 2 4 3" xfId="6277" xr:uid="{EFF60E3C-A666-439C-B1FB-3B578462C87A}"/>
    <cellStyle name="Normal 4 2 2 2 4 4" xfId="5721" xr:uid="{E40E636F-2E12-42C9-8852-D33496B93BB8}"/>
    <cellStyle name="Normal 4 2 2 2 5" xfId="3733" xr:uid="{FF90FE04-F93E-4D2D-980E-36DB7999AAD5}"/>
    <cellStyle name="Normal 4 2 2 2 5 2" xfId="5632" xr:uid="{1AB38919-2858-4677-B3B8-59F8564901B8}"/>
    <cellStyle name="Normal 4 2 2 2 5 2 2" xfId="8991" xr:uid="{7EF67426-C821-44E1-A9AB-FB0325CEFA06}"/>
    <cellStyle name="Normal 4 2 2 2 5 3" xfId="7353" xr:uid="{6AB5C0AA-F748-4B9C-8ED2-C9A167AAB1D4}"/>
    <cellStyle name="Normal 4 2 2 2 5 4" xfId="10768" xr:uid="{7CE33FE9-8EEF-4E89-B912-75932C2A90A0}"/>
    <cellStyle name="Normal 4 2 2 2 6" xfId="7593" xr:uid="{56D6C7A4-135B-41AB-AAD1-BF7E31350B31}"/>
    <cellStyle name="Normal 4 2 2 2 7" xfId="8591" xr:uid="{A6B35543-F1C1-4EFB-8608-991C24497129}"/>
    <cellStyle name="Normal 4 2 2 2 8" xfId="5898" xr:uid="{91965BFB-572B-424C-BF33-686963E91B5C}"/>
    <cellStyle name="Normal 4 2 2 2 9" xfId="6782" xr:uid="{9E32DC6B-3BB2-4E6E-8CDE-98A79A2F7419}"/>
    <cellStyle name="Normal 4 2 2 3" xfId="1554" xr:uid="{79A33380-721F-4B8E-8532-145698EE6E5D}"/>
    <cellStyle name="Normal 4 2 2 3 2" xfId="1782" xr:uid="{B15DC6A0-6FDE-4343-A8F1-74DCD59EE58B}"/>
    <cellStyle name="Normal 4 2 2 3 2 2" xfId="2185" xr:uid="{43F6BC5C-6FA5-44C8-B11D-A9DBCFC7C68D}"/>
    <cellStyle name="Normal 4 2 2 3 2 2 2" xfId="5341" xr:uid="{0E9E2E1A-7962-49C8-A5FB-4558468D5142}"/>
    <cellStyle name="Normal 4 2 2 3 2 2 2 2" xfId="8192" xr:uid="{D9553238-288F-4FA8-99DA-7644935BB2DC}"/>
    <cellStyle name="Normal 4 2 2 3 2 2 3" xfId="6461" xr:uid="{487FDBB1-E05A-4B95-8ADE-4BE1B6FC49D8}"/>
    <cellStyle name="Normal 4 2 2 3 2 2 4" xfId="6815" xr:uid="{EFAF64AF-45F0-40E1-A851-1E440CA0A135}"/>
    <cellStyle name="Normal 4 2 2 3 2 3" xfId="5072" xr:uid="{E4FEDB56-30AF-448B-8B88-817A050D02A6}"/>
    <cellStyle name="Normal 4 2 2 3 2 3 2" xfId="7810" xr:uid="{63B22CCD-59FC-4B84-9225-D9B577AB0F01}"/>
    <cellStyle name="Normal 4 2 2 3 2 4" xfId="6111" xr:uid="{173C9199-605C-4A61-B0C9-8112B048AB9C}"/>
    <cellStyle name="Normal 4 2 2 3 2 5" xfId="10209" xr:uid="{0C408AD4-B122-44FE-8678-836646545524}"/>
    <cellStyle name="Normal 4 2 2 3 3" xfId="2036" xr:uid="{52113FBF-FF07-46FB-8A1E-625834FFE1CE}"/>
    <cellStyle name="Normal 4 2 2 3 3 2" xfId="5226" xr:uid="{BA338267-4D3D-46FA-90A6-554844C53563}"/>
    <cellStyle name="Normal 4 2 2 3 3 2 2" xfId="8043" xr:uid="{4D98B9C8-9196-480B-8F86-16DA2E629A30}"/>
    <cellStyle name="Normal 4 2 2 3 3 3" xfId="6313" xr:uid="{52AB4D23-CA67-4E7B-876F-93C07C52B635}"/>
    <cellStyle name="Normal 4 2 2 3 3 4" xfId="6868" xr:uid="{C294566E-4977-4C49-9FE1-FFEE22747361}"/>
    <cellStyle name="Normal 4 2 2 3 4" xfId="3646" xr:uid="{30A5C869-12D0-4006-8081-8E89A421D08E}"/>
    <cellStyle name="Normal 4 2 2 3 4 2" xfId="5613" xr:uid="{B336E4FD-F803-43F5-B3B0-AACAE1B13A51}"/>
    <cellStyle name="Normal 4 2 2 3 4 2 2" xfId="8918" xr:uid="{F363CF2B-213E-4FB7-AAE5-FCB2C162D497}"/>
    <cellStyle name="Normal 4 2 2 3 4 3" xfId="7278" xr:uid="{CCE7D835-FC39-49C8-A484-74B25BEFCCD1}"/>
    <cellStyle name="Normal 4 2 2 3 4 4" xfId="10816" xr:uid="{6AD06F8B-1C03-4DD6-8D83-58134D94C030}"/>
    <cellStyle name="Normal 4 2 2 3 5" xfId="4926" xr:uid="{8F2A447A-FA05-41C3-BA6F-A88DE5F0B136}"/>
    <cellStyle name="Normal 4 2 2 3 5 2" xfId="7629" xr:uid="{AE34060E-0A98-49D7-8410-FD7D77E20052}"/>
    <cellStyle name="Normal 4 2 2 3 6" xfId="9444" xr:uid="{90B9B5C1-32C6-497B-8E79-F313C91AE9D6}"/>
    <cellStyle name="Normal 4 2 2 3 7" xfId="5934" xr:uid="{C06862D2-0121-4DDA-A02D-C253773F1186}"/>
    <cellStyle name="Normal 4 2 2 3 8" xfId="9969" xr:uid="{BFD40E88-2E84-4770-AC87-4CF19CDDB684}"/>
    <cellStyle name="Normal 4 2 2 4" xfId="1710" xr:uid="{B7507B0B-B23B-4C28-A9AA-FBE32D51622D}"/>
    <cellStyle name="Normal 4 2 2 4 2" xfId="2113" xr:uid="{B67F5FCD-4BE1-4AC7-8D14-E576D1F6CF85}"/>
    <cellStyle name="Normal 4 2 2 4 2 2" xfId="5273" xr:uid="{145A77F1-670B-4F0B-98C2-9F01EBA9C2E0}"/>
    <cellStyle name="Normal 4 2 2 4 2 2 2" xfId="8120" xr:uid="{484E5FDB-BCCF-43A9-89BD-B2B910A4A7C6}"/>
    <cellStyle name="Normal 4 2 2 4 2 3" xfId="6389" xr:uid="{64EDC4CA-C84E-4B74-ADB3-3F611DC67ECA}"/>
    <cellStyle name="Normal 4 2 2 4 2 4" xfId="10491" xr:uid="{21E71BE2-67A7-4D15-8FB4-F33B3E097C2B}"/>
    <cellStyle name="Normal 4 2 2 4 3" xfId="5006" xr:uid="{64672E9C-780B-41F7-9DBC-D10E5CE72832}"/>
    <cellStyle name="Normal 4 2 2 4 3 2" xfId="7738" xr:uid="{C9450BD8-8AFD-42AA-8B9A-2F1C883E6527}"/>
    <cellStyle name="Normal 4 2 2 4 4" xfId="9562" xr:uid="{5EDC1A61-ACC1-421F-B116-A834DDEC977F}"/>
    <cellStyle name="Normal 4 2 2 4 5" xfId="6039" xr:uid="{0CE2A14E-1F32-44B4-ACEF-2BC2CB49955C}"/>
    <cellStyle name="Normal 4 2 2 4 6" xfId="7081" xr:uid="{BCDF4BC6-07C2-4EE8-A2AB-69300D82CD02}"/>
    <cellStyle name="Normal 4 2 2 5" xfId="2326" xr:uid="{E1DE3A24-2DAC-4051-8567-69487C09D5DF}"/>
    <cellStyle name="Normal 4 2 2 5 2" xfId="5384" xr:uid="{16001F35-5332-47A9-9305-F542AB98020F}"/>
    <cellStyle name="Normal 4 2 2 5 2 2" xfId="8316" xr:uid="{8C1E44D5-376B-4B51-9951-53B1CE87791F}"/>
    <cellStyle name="Normal 4 2 2 5 3" xfId="6590" xr:uid="{8613D12B-B157-4469-8C7E-E0A265A4D463}"/>
    <cellStyle name="Normal 4 2 2 5 4" xfId="10665" xr:uid="{C38EDFD9-F0F2-47B4-B908-F7ACA6B2820E}"/>
    <cellStyle name="Normal 4 2 2 6" xfId="1964" xr:uid="{FADD1EAC-D9BB-4244-8449-874265020BA2}"/>
    <cellStyle name="Normal 4 2 2 6 2" xfId="5157" xr:uid="{1515AA4D-2748-433B-9A33-118299D1A257}"/>
    <cellStyle name="Normal 4 2 2 6 2 2" xfId="7971" xr:uid="{344879BE-80FE-4936-A3B8-0A3709A0C5ED}"/>
    <cellStyle name="Normal 4 2 2 6 3" xfId="6241" xr:uid="{70EC8911-C7C3-49AA-9B88-F6E97D993A4B}"/>
    <cellStyle name="Normal 4 2 2 6 4" xfId="10813" xr:uid="{417B3804-A4F7-46AD-840C-6C562C019766}"/>
    <cellStyle name="Normal 4 2 2 7" xfId="2452" xr:uid="{AF3DC9C9-D68A-4BF6-8B18-DE7C49EE3602}"/>
    <cellStyle name="Normal 4 2 2 7 2" xfId="5427" xr:uid="{776099DD-2082-4F50-8A71-9DB0398B41D2}"/>
    <cellStyle name="Normal 4 2 2 7 2 2" xfId="8390" xr:uid="{041DA650-2542-4FB5-A977-30925E96E8CF}"/>
    <cellStyle name="Normal 4 2 2 7 3" xfId="6675" xr:uid="{FD2E5B62-0DAC-427B-9200-42E48C04D7C7}"/>
    <cellStyle name="Normal 4 2 2 7 4" xfId="10861" xr:uid="{4A18393A-19F8-4CB0-ADA9-E421B6E8D76C}"/>
    <cellStyle name="Normal 4 2 2 8" xfId="1473" xr:uid="{D5085DDB-0F97-4904-BC99-EFE302E45389}"/>
    <cellStyle name="Normal 4 2 2 8 2" xfId="4856" xr:uid="{6CB9F77B-F8BE-48E6-BD4C-ED2083A8F123}"/>
    <cellStyle name="Normal 4 2 2 8 2 2" xfId="11635" xr:uid="{B56E98D6-FD0B-4A6B-8012-88255512520A}"/>
    <cellStyle name="Normal 4 2 2 8 3" xfId="7556" xr:uid="{36EB30D1-434E-4E5D-A5CD-02F9711B143D}"/>
    <cellStyle name="Normal 4 2 2 8 4" xfId="6850" xr:uid="{EF87DBD6-3D6C-48C9-9317-F9423A605A3A}"/>
    <cellStyle name="Normal 4 2 2 9" xfId="9568" xr:uid="{9313E23F-DA9C-43F8-8282-E7FE04AB4044}"/>
    <cellStyle name="Normal 4 2 3" xfId="1500" xr:uid="{AB3554F7-1932-4894-A8B3-2FCA21A5CFBE}"/>
    <cellStyle name="Normal 4 2 3 2" xfId="1729" xr:uid="{5B43DC3A-B31F-427C-8DF8-2E50B21106CE}"/>
    <cellStyle name="Normal 4 2 3 2 2" xfId="2132" xr:uid="{0D1DF9EC-8A10-44E1-9416-D4273EFBC266}"/>
    <cellStyle name="Normal 4 2 3 2 2 2" xfId="5290" xr:uid="{E2721AFB-4DC6-4B05-A88B-E346468972A7}"/>
    <cellStyle name="Normal 4 2 3 2 2 2 2" xfId="8139" xr:uid="{08E44BD6-A1DE-42C9-8B52-E60D4FB9F63C}"/>
    <cellStyle name="Normal 4 2 3 2 2 3" xfId="6408" xr:uid="{A1FFFB37-53C8-40EF-89FD-69C687CE7CB7}"/>
    <cellStyle name="Normal 4 2 3 2 2 4" xfId="10679" xr:uid="{C822D503-3CCF-4630-B9FC-DC6249E8A815}"/>
    <cellStyle name="Normal 4 2 3 2 3" xfId="5023" xr:uid="{80DE7D03-C010-4FC0-959C-28E198E02E3F}"/>
    <cellStyle name="Normal 4 2 3 2 3 2" xfId="7757" xr:uid="{0F324CA2-99A9-4465-8355-E5E1031FB523}"/>
    <cellStyle name="Normal 4 2 3 2 4" xfId="6058" xr:uid="{46B3E54C-9D12-46EF-8700-5917E60CB7E7}"/>
    <cellStyle name="Normal 4 2 3 2 5" xfId="10192" xr:uid="{DF5B3BA6-477A-486E-98C2-C741354855AB}"/>
    <cellStyle name="Normal 4 2 3 3" xfId="2345" xr:uid="{9CDB6325-3168-4FD5-8193-B8A283731AA2}"/>
    <cellStyle name="Normal 4 2 3 4" xfId="1983" xr:uid="{C16694B6-53C3-4AE1-B437-3043D4897575}"/>
    <cellStyle name="Normal 4 2 3 4 2" xfId="5175" xr:uid="{6280C577-97FB-47A1-8AB6-2DF3FDF3228D}"/>
    <cellStyle name="Normal 4 2 3 4 2 2" xfId="7990" xr:uid="{D9631C04-A4C5-4330-8881-8F1BCBA25A29}"/>
    <cellStyle name="Normal 4 2 3 4 3" xfId="6260" xr:uid="{CEC3847A-833B-421A-98BA-28174C47D8CB}"/>
    <cellStyle name="Normal 4 2 3 4 4" xfId="10859" xr:uid="{B1D6EA77-6D22-4DE8-BF09-1FA952EBFD12}"/>
    <cellStyle name="Normal 4 2 3 5" xfId="4877" xr:uid="{7D92F874-9FCC-4956-9734-4ED0662CDB2C}"/>
    <cellStyle name="Normal 4 2 3 5 2" xfId="7576" xr:uid="{D1C40AB0-DF66-46B2-8451-E38CDF7DD42E}"/>
    <cellStyle name="Normal 4 2 3 5 3" xfId="11641" xr:uid="{19AE008A-E00F-4019-97FA-80B4FD5B1EC6}"/>
    <cellStyle name="Normal 4 2 3 6" xfId="9272" xr:uid="{4DE13713-720B-4510-A12F-8C30BBA85CAA}"/>
    <cellStyle name="Normal 4 2 3 7" xfId="7388" xr:uid="{5644C549-91F1-4B90-8466-2594C5C5731A}"/>
    <cellStyle name="Normal 4 2 3 8" xfId="5880" xr:uid="{412C6CA5-B02E-44E5-BA70-D105EB88F096}"/>
    <cellStyle name="Normal 4 2 3 9" xfId="6749" xr:uid="{1F6A364A-B838-45CF-A521-F54561B3681A}"/>
    <cellStyle name="Normal 4 2 4" xfId="1537" xr:uid="{D3339E98-4F76-4DB7-9A8D-4D2638599340}"/>
    <cellStyle name="Normal 4 2 4 2" xfId="1765" xr:uid="{2FAC8DB0-BE6D-4B36-9368-D9ABF20FA260}"/>
    <cellStyle name="Normal 4 2 4 2 2" xfId="2168" xr:uid="{54D853A9-0D49-4C16-B938-A358CE7C6FBA}"/>
    <cellStyle name="Normal 4 2 4 2 2 2" xfId="5325" xr:uid="{5C2E8171-5C9C-4378-AFAC-770D55797142}"/>
    <cellStyle name="Normal 4 2 4 2 2 2 2" xfId="8175" xr:uid="{3627385D-E4CE-4BE2-BE42-25A28A976C6F}"/>
    <cellStyle name="Normal 4 2 4 2 2 3" xfId="8543" xr:uid="{F491A85B-6360-4755-A22B-509721EDBC95}"/>
    <cellStyle name="Normal 4 2 4 2 2 4" xfId="6444" xr:uid="{403FAFC7-BC06-4474-860F-DF206267C43E}"/>
    <cellStyle name="Normal 4 2 4 2 2 5" xfId="7084" xr:uid="{81AA5324-F52F-4362-B5C4-DC17097412E2}"/>
    <cellStyle name="Normal 4 2 4 2 3" xfId="3729" xr:uid="{78CDB7FD-5E67-4455-B577-EC573A534DF0}"/>
    <cellStyle name="Normal 4 2 4 2 3 2" xfId="5628" xr:uid="{CA494512-9F9A-4C25-A9A3-72621C7ADA16}"/>
    <cellStyle name="Normal 4 2 4 2 3 2 2" xfId="8987" xr:uid="{575CE522-C1A1-4F52-B6C6-6807F5A993AB}"/>
    <cellStyle name="Normal 4 2 4 2 3 3" xfId="7349" xr:uid="{5DABD4B8-B79E-47A9-B640-6FC377C21423}"/>
    <cellStyle name="Normal 4 2 4 2 3 4" xfId="10569" xr:uid="{B17F97F3-BEA1-43D3-8361-D72ED19C5F49}"/>
    <cellStyle name="Normal 4 2 4 2 4" xfId="4762" xr:uid="{0D26FE53-827F-416B-889C-673AE004CE83}"/>
    <cellStyle name="Normal 4 2 4 2 4 2" xfId="7793" xr:uid="{B9CCB02C-7CD8-4841-A1E8-3A21F646E68D}"/>
    <cellStyle name="Normal 4 2 4 2 4 3" xfId="11586" xr:uid="{DF639A60-F3E9-441E-B325-B58C63FB5D20}"/>
    <cellStyle name="Normal 4 2 4 2 5" xfId="8605" xr:uid="{2066333D-F7A0-42E2-8083-1C64BC2030A9}"/>
    <cellStyle name="Normal 4 2 4 2 6" xfId="6094" xr:uid="{B04ABFAE-2B1E-45FC-8B37-C715CDB55DB5}"/>
    <cellStyle name="Normal 4 2 4 2 7" xfId="7239" xr:uid="{99141E32-5900-44E8-B05A-C09EB150B6FE}"/>
    <cellStyle name="Normal 4 2 4 3" xfId="2319" xr:uid="{B492D9CE-3F22-40DD-8A1F-DB46FF278D04}"/>
    <cellStyle name="Normal 4 2 4 3 2" xfId="3639" xr:uid="{304BBACF-AC0F-4B03-839E-01BB44960DB9}"/>
    <cellStyle name="Normal 4 2 4 3 2 2" xfId="5612" xr:uid="{3B66A7AC-B19C-4542-8253-B87EABC3B879}"/>
    <cellStyle name="Normal 4 2 4 3 2 2 2" xfId="8914" xr:uid="{DD017866-4B0B-49D5-80AF-9195AF5E08C5}"/>
    <cellStyle name="Normal 4 2 4 3 2 3" xfId="7273" xr:uid="{1FE20701-4CCD-4D75-8932-4EABB842F261}"/>
    <cellStyle name="Normal 4 2 4 3 2 4" xfId="10613" xr:uid="{1CA7A5F6-E2E5-4F74-9D07-C82A889D206D}"/>
    <cellStyle name="Normal 4 2 4 3 3" xfId="5381" xr:uid="{6859A162-B667-444E-81D0-D7D68464B6A0}"/>
    <cellStyle name="Normal 4 2 4 3 3 2" xfId="8312" xr:uid="{71C6D83E-197D-4D28-B2BE-C2E2F0779133}"/>
    <cellStyle name="Normal 4 2 4 3 4" xfId="8421" xr:uid="{D673300B-9620-49D7-9BE0-9DD176D728D1}"/>
    <cellStyle name="Normal 4 2 4 3 5" xfId="6585" xr:uid="{84F93B0E-7131-450A-A28F-58E25DAE0644}"/>
    <cellStyle name="Normal 4 2 4 3 6" xfId="10421" xr:uid="{EB9A00E0-E911-4D90-A5D0-4C507B29E6DA}"/>
    <cellStyle name="Normal 4 2 4 4" xfId="2019" xr:uid="{DB706307-DB19-4F0B-A825-0162185805F6}"/>
    <cellStyle name="Normal 4 2 4 4 2" xfId="5210" xr:uid="{7799316C-F13B-4AE6-B6C0-8C2316974FA0}"/>
    <cellStyle name="Normal 4 2 4 4 2 2" xfId="8026" xr:uid="{EFE90484-8264-48B2-A7AC-DABA325AB2E3}"/>
    <cellStyle name="Normal 4 2 4 4 3" xfId="9516" xr:uid="{887AFD03-6CF8-419B-A19F-476497D4A5C6}"/>
    <cellStyle name="Normal 4 2 4 4 4" xfId="6296" xr:uid="{573FC0B6-E300-476F-9C6C-C11409C7401F}"/>
    <cellStyle name="Normal 4 2 4 4 5" xfId="6163" xr:uid="{27273695-498C-43BE-8C96-3E527025EC71}"/>
    <cellStyle name="Normal 4 2 4 5" xfId="2448" xr:uid="{874AA37D-FC47-40DB-9EA3-A194C23646B7}"/>
    <cellStyle name="Normal 4 2 4 5 2" xfId="5423" xr:uid="{C4CE7136-161E-43B1-9B7E-BA2309056867}"/>
    <cellStyle name="Normal 4 2 4 5 2 2" xfId="8386" xr:uid="{68AA8DA6-FAFA-49B9-AEF7-531015E7D1E3}"/>
    <cellStyle name="Normal 4 2 4 5 3" xfId="6671" xr:uid="{F60F1E69-6A7B-43EE-B66A-C3623B8AC65E}"/>
    <cellStyle name="Normal 4 2 4 5 4" xfId="5715" xr:uid="{19DCA38C-D52D-477D-B67B-C81A3E9FFF7C}"/>
    <cellStyle name="Normal 4 2 4 6" xfId="4345" xr:uid="{52C93B76-0483-41A5-9853-7A38FE8990AA}"/>
    <cellStyle name="Normal 4 2 4 6 2" xfId="7612" xr:uid="{8635EAA5-3EDE-42AD-8F27-A8562634B89A}"/>
    <cellStyle name="Normal 4 2 4 6 3" xfId="11202" xr:uid="{FDF9A8EE-0E88-4392-9F82-CC2017CC3506}"/>
    <cellStyle name="Normal 4 2 4 7" xfId="9303" xr:uid="{1373946D-B67E-46CA-B8BC-416F15ECD0BB}"/>
    <cellStyle name="Normal 4 2 4 8" xfId="5917" xr:uid="{1E7FA614-1A37-41A3-B91A-CBB67645AA72}"/>
    <cellStyle name="Normal 4 2 4 9" xfId="10404" xr:uid="{8CCA6C04-F03D-4412-B170-278E13C79887}"/>
    <cellStyle name="Normal 4 2 5" xfId="1633" xr:uid="{1FF2E781-CE0D-401D-A6F0-19289EA91D82}"/>
    <cellStyle name="Normal 4 2 6" xfId="1692" xr:uid="{91F523CE-DAFF-45B4-B607-EADEAB6BC259}"/>
    <cellStyle name="Normal 4 2 6 2" xfId="2096" xr:uid="{76C19C66-FC9F-44CE-9807-DFB6CF6EC43C}"/>
    <cellStyle name="Normal 4 2 6 2 2" xfId="5257" xr:uid="{89098214-44EA-43FD-A006-2482738B18C5}"/>
    <cellStyle name="Normal 4 2 6 2 2 2" xfId="8103" xr:uid="{525BB5E9-4957-4861-943F-46F807DF342B}"/>
    <cellStyle name="Normal 4 2 6 2 3" xfId="6372" xr:uid="{215EC16C-5C23-4247-89F4-940E91EADEC6}"/>
    <cellStyle name="Normal 4 2 6 2 4" xfId="10731" xr:uid="{8C533972-8AA5-4BB1-8773-DCC7612CEC84}"/>
    <cellStyle name="Normal 4 2 6 3" xfId="4990" xr:uid="{A6F511C2-A6EE-4715-B493-31B5A7C9CE96}"/>
    <cellStyle name="Normal 4 2 6 3 2" xfId="7720" xr:uid="{FEF37E2F-98DA-4A76-B10B-8A677AABBE18}"/>
    <cellStyle name="Normal 4 2 6 4" xfId="6022" xr:uid="{1D6402CD-AFFA-4DE5-9789-B23E92254702}"/>
    <cellStyle name="Normal 4 2 6 5" xfId="10312" xr:uid="{DFD2DA14-2892-4C9D-BECE-75406F55A485}"/>
    <cellStyle name="Normal 4 2 7" xfId="1419" xr:uid="{76F88CC8-11D0-4343-A583-668ACE2F727C}"/>
    <cellStyle name="Normal 4 2 7 2" xfId="4838" xr:uid="{942576E9-653A-4130-BF1C-660DC79AD154}"/>
    <cellStyle name="Normal 4 2 7 2 2" xfId="7531" xr:uid="{EE936C97-92AE-48C3-99E3-5C9748D925DC}"/>
    <cellStyle name="Normal 4 2 7 3" xfId="5831" xr:uid="{8AB40929-3D5A-4C48-AEB9-6D7665FFA50D}"/>
    <cellStyle name="Normal 4 2 7 4" xfId="10446" xr:uid="{4DF71E2B-A677-443A-AA9D-9CE7CD0B6290}"/>
    <cellStyle name="Normal 4 2 8" xfId="1947" xr:uid="{6D899CA2-8D64-4393-B3B5-DD32E59D705C}"/>
    <cellStyle name="Normal 4 2 8 2" xfId="5141" xr:uid="{0C25D406-3CF0-4576-A27C-9FF7655614A8}"/>
    <cellStyle name="Normal 4 2 8 2 2" xfId="7954" xr:uid="{0330578F-13E0-44E8-AA0D-18BC5167DD46}"/>
    <cellStyle name="Normal 4 2 8 3" xfId="6224" xr:uid="{346F7106-EB43-4AFA-9040-0C80427C7D8F}"/>
    <cellStyle name="Normal 4 2 8 4" xfId="10760" xr:uid="{3001852D-58E4-4482-841C-B4993E1DDA06}"/>
    <cellStyle name="Normal 4 3" xfId="702" xr:uid="{F202E016-FA38-43B7-B04A-7029749E7649}"/>
    <cellStyle name="Normal 4 3 2" xfId="1071" xr:uid="{4718CFAE-B676-415E-BD4C-6DF0064DA31A}"/>
    <cellStyle name="Normal 4 3 3" xfId="2501" xr:uid="{0790E5CA-66C2-41BD-9227-1F052C90A1E3}"/>
    <cellStyle name="Normal 4 3 3 2" xfId="4330" xr:uid="{CD42605D-0353-42AE-8D7A-42C5DE95139B}"/>
    <cellStyle name="Normal 4 3 3 2 2" xfId="4750" xr:uid="{A0F38B0A-14FE-4640-AC9A-E0BCF12A4030}"/>
    <cellStyle name="Normal 4 3 3 2 2 2" xfId="11575" xr:uid="{69B5C6F5-703A-4DD7-B500-0DCB5CC35639}"/>
    <cellStyle name="Normal 4 3 3 2 2 3" xfId="6968" xr:uid="{5495EFDF-C771-49BC-98CF-90F527F622AA}"/>
    <cellStyle name="Normal 4 3 3 2 3" xfId="9115" xr:uid="{6AF9EE4C-BF87-4E5A-BD46-E1AF32DCDF50}"/>
    <cellStyle name="Normal 4 3 3 2 4" xfId="11189" xr:uid="{1B66E2A0-769F-4299-B1BB-1BD050F32FAE}"/>
    <cellStyle name="Normal 4 3 3 2 5" xfId="5788" xr:uid="{FE22A9A2-FF01-40AB-8B94-645037CB8DAC}"/>
    <cellStyle name="Normal 4 3 3 3" xfId="4676" xr:uid="{00306618-D295-4C71-BC83-FC058DE4EBFA}"/>
    <cellStyle name="Normal 4 3 3 3 2" xfId="9090" xr:uid="{87DAD94A-E3C3-4497-957F-201DEF406381}"/>
    <cellStyle name="Normal 4 3 3 3 3" xfId="11506" xr:uid="{B7ACCDC3-F11F-4870-925D-BDF627B56D72}"/>
    <cellStyle name="Normal 4 3 3 4" xfId="4205" xr:uid="{32E8777B-0440-438F-96FC-C82F7BBC829F}"/>
    <cellStyle name="Normal 4 3 3 4 2" xfId="5464" xr:uid="{C2590A63-3F64-4A1F-AE3B-D8B82FA158F0}"/>
    <cellStyle name="Normal 4 3 3 4 3" xfId="11107" xr:uid="{5DD9D0D5-93EC-4992-93AE-EDAFB1D0D3FB}"/>
    <cellStyle name="Normal 4 3 4" xfId="1466" xr:uid="{F8CAECEF-F2BC-4FD3-918D-7514153FBFEE}"/>
    <cellStyle name="Normal 4 3 4 2" xfId="4713" xr:uid="{337595F8-7A69-4C20-A25B-FDA4D732C3A4}"/>
    <cellStyle name="Normal 4 3 4 2 2" xfId="11541" xr:uid="{27BDA254-A768-4124-8BC1-60A5C0E04AB3}"/>
    <cellStyle name="Normal 4 3 4 2 3" xfId="10286" xr:uid="{1FB9BF30-85DF-4AE1-AFD6-EEBC9EF3F2ED}"/>
    <cellStyle name="Normal 4 3 4 3" xfId="4268" xr:uid="{7FC62769-E8B8-4A7C-890A-BF5D16292478}"/>
    <cellStyle name="Normal 4 3 4 3 2" xfId="11154" xr:uid="{DE7A33C7-8BF4-492B-B524-0075D3A00F7F}"/>
    <cellStyle name="Normal 4 3 4 4" xfId="9060" xr:uid="{F9204BAF-30B4-4013-BE8E-4902B28FD88E}"/>
    <cellStyle name="Normal 4 3 4 5" xfId="10241" xr:uid="{887934A7-1229-4FEB-BFB7-0F8E3ADE7A1C}"/>
    <cellStyle name="Normal 4 3 5" xfId="4850" xr:uid="{310ABA8F-C559-4C6D-BC77-1EA970F6D0A9}"/>
    <cellStyle name="Normal 4 3 6" xfId="8369" xr:uid="{A43BC6F7-6650-4AED-9E51-49FC9EEA9F6D}"/>
    <cellStyle name="Normal 4 4" xfId="1329" xr:uid="{E3109CF4-35EB-4CA1-9284-CB8ECA0A3648}"/>
    <cellStyle name="Normal 4 4 2" xfId="1758" xr:uid="{CB12AF85-0C02-430B-951C-D67BA4B9096F}"/>
    <cellStyle name="Normal 4 4 2 2" xfId="2161" xr:uid="{F3F45FED-2D66-4C5E-9BB2-EB423740FD19}"/>
    <cellStyle name="Normal 4 4 2 2 2" xfId="5318" xr:uid="{5A89ACA3-94E9-46B5-BB26-1387496ABB9B}"/>
    <cellStyle name="Normal 4 4 2 2 2 2" xfId="8168" xr:uid="{0C3E6827-5173-4E32-87CE-A944641F3004}"/>
    <cellStyle name="Normal 4 4 2 2 3" xfId="6437" xr:uid="{ED9299BC-C3AB-475B-BF9C-31E9E893F5CC}"/>
    <cellStyle name="Normal 4 4 2 2 4" xfId="10258" xr:uid="{8EE29C26-DC6A-4600-AD55-21D24D994D72}"/>
    <cellStyle name="Normal 4 4 2 3" xfId="4254" xr:uid="{831E3CA8-3BCE-40FA-91BC-B6D70EBBA5DC}"/>
    <cellStyle name="Normal 4 4 2 3 2" xfId="5050" xr:uid="{30B5C265-695B-46DC-98D7-2B85F24C44F8}"/>
    <cellStyle name="Normal 4 4 2 3 2 2" xfId="11682" xr:uid="{45EC4721-E729-4AFD-9249-9C817796C777}"/>
    <cellStyle name="Normal 4 4 2 3 3" xfId="7786" xr:uid="{30655027-7BA4-40F8-AF24-1FE7F16A9C2A}"/>
    <cellStyle name="Normal 4 4 2 3 4" xfId="11142" xr:uid="{B0C58969-E68B-4A63-AC9F-9287ABBF33A2}"/>
    <cellStyle name="Normal 4 4 2 4" xfId="9108" xr:uid="{83DAF8CE-D1F5-4181-81AF-8591C7DB5796}"/>
    <cellStyle name="Normal 4 4 2 5" xfId="6087" xr:uid="{767BD875-8BEE-45C8-A8CA-A0540D28F049}"/>
    <cellStyle name="Normal 4 4 2 6" xfId="10049" xr:uid="{A65DFC1F-26ED-44A3-949B-585F0383EE19}"/>
    <cellStyle name="Normal 4 4 3" xfId="2344" xr:uid="{0840317A-9D12-4A86-8A0D-8F5458212874}"/>
    <cellStyle name="Normal 4 4 3 2" xfId="9081" xr:uid="{8F4FB77E-FA8C-421A-A705-7C59F1828178}"/>
    <cellStyle name="Normal 4 4 3 3" xfId="11796" xr:uid="{6DE555EC-8F6D-4209-BB07-8F93F4EB4B95}"/>
    <cellStyle name="Normal 4 4 4" xfId="2012" xr:uid="{66A7D38C-E494-41A6-9443-DFF23F27F846}"/>
    <cellStyle name="Normal 4 4 4 2" xfId="5203" xr:uid="{AA37CF61-3319-4E9D-B3FE-0BD5FE4AC07A}"/>
    <cellStyle name="Normal 4 4 4 2 2" xfId="8019" xr:uid="{BBB7025E-0142-41EC-90A6-E7E9D82D4CAA}"/>
    <cellStyle name="Normal 4 4 4 3" xfId="6289" xr:uid="{18ED1ED4-C33B-4138-BE83-4118F83619BB}"/>
    <cellStyle name="Normal 4 4 4 4" xfId="6341" xr:uid="{EEE5487C-2B63-4C69-9334-619CF0379DF2}"/>
    <cellStyle name="Normal 4 4 5" xfId="1530" xr:uid="{CDDD88B9-DA94-42E1-8281-656EFF350B16}"/>
    <cellStyle name="Normal 4 4 5 2" xfId="4904" xr:uid="{E89BFA53-08FB-4409-8C32-26283A2F25DA}"/>
    <cellStyle name="Normal 4 4 5 2 2" xfId="11649" xr:uid="{39482ADA-5569-4A2B-9C5A-36079349F7EA}"/>
    <cellStyle name="Normal 4 4 5 3" xfId="7605" xr:uid="{FDA7B39A-69DB-48C0-B89F-C922DAFDD9D5}"/>
    <cellStyle name="Normal 4 4 5 4" xfId="10393" xr:uid="{3E5E55CB-C23C-4E88-AAF2-1AD7F9DC4C0A}"/>
    <cellStyle name="Normal 4 4 6" xfId="9281" xr:uid="{81EA1E66-9902-4D75-950B-8B5B5752C6FC}"/>
    <cellStyle name="Normal 4 4 7" xfId="9076" xr:uid="{B9EE1CAA-61A9-41D4-9A79-8FBDEDADBB3C}"/>
    <cellStyle name="Normal 4 4 8" xfId="5910" xr:uid="{30935C88-F608-4E13-BA1B-F2FD551E2788}"/>
    <cellStyle name="Normal 4 5" xfId="1632" xr:uid="{EF34571F-F8AE-4D51-801A-7D6667BE31DC}"/>
    <cellStyle name="Normal 4 5 2" xfId="2307" xr:uid="{91A2D2F7-5D19-47C4-9669-D3F33A20F1AB}"/>
    <cellStyle name="Normal 4 5 2 2" xfId="3722" xr:uid="{5C77DACC-8539-46BB-A4D0-6A2A4AAB85C2}"/>
    <cellStyle name="Normal 4 5 2 2 2" xfId="5623" xr:uid="{6BB80229-BBF3-434E-8102-3F5C25015C6E}"/>
    <cellStyle name="Normal 4 5 2 2 2 2" xfId="8980" xr:uid="{2AEFF46C-4EF9-4D5C-9C42-3BA32FCC46D8}"/>
    <cellStyle name="Normal 4 5 2 2 3" xfId="8533" xr:uid="{C30A3340-0B35-4F90-8168-FCC75690DEA7}"/>
    <cellStyle name="Normal 4 5 2 2 4" xfId="7342" xr:uid="{4019E55D-A5E9-467D-9DCE-7857AF08B111}"/>
    <cellStyle name="Normal 4 5 2 2 5" xfId="9950" xr:uid="{2042D576-B460-4484-8BB8-E5AC6DCE2750}"/>
    <cellStyle name="Normal 4 5 2 3" xfId="4755" xr:uid="{46E080BD-A9AB-4FC8-A443-E4FB43C461FE}"/>
    <cellStyle name="Normal 4 5 2 3 2" xfId="8305" xr:uid="{CD4D6B32-D2BE-4040-AA41-023970043383}"/>
    <cellStyle name="Normal 4 5 2 3 3" xfId="11579" xr:uid="{E6EAB6B2-1A6D-44DA-B11B-3C4839A8CEC2}"/>
    <cellStyle name="Normal 4 5 2 4" xfId="8700" xr:uid="{6C0B1A5F-305B-46A0-BDAF-D02A4341B913}"/>
    <cellStyle name="Normal 4 5 2 5" xfId="6576" xr:uid="{C90BEA9E-694B-4A0B-9376-8011DA5892AF}"/>
    <cellStyle name="Normal 4 5 2 6" xfId="6637" xr:uid="{FCDD12DB-A9BE-45EF-9F2E-58EFC80CF7C6}"/>
    <cellStyle name="Normal 4 5 3" xfId="3632" xr:uid="{469D03D0-2116-49E9-ACB2-1BEB450E9E68}"/>
    <cellStyle name="Normal 4 5 3 2" xfId="5609" xr:uid="{550E8A60-3A92-4B5E-821E-3170A3DCFD4A}"/>
    <cellStyle name="Normal 4 5 3 2 2" xfId="8907" xr:uid="{2729B8F2-111A-4DA0-AD55-DDFF91D7930C}"/>
    <cellStyle name="Normal 4 5 3 3" xfId="9691" xr:uid="{7767A942-F527-46B4-BF28-BA6912C747BB}"/>
    <cellStyle name="Normal 4 5 3 4" xfId="7266" xr:uid="{32A3A89E-6B28-4215-BE54-D71B787026FA}"/>
    <cellStyle name="Normal 4 5 3 5" xfId="10795" xr:uid="{6647C975-9813-48A9-8A53-1E12FFBFD171}"/>
    <cellStyle name="Normal 4 5 4" xfId="2441" xr:uid="{8350357B-131E-4474-8547-78830BEDC2F4}"/>
    <cellStyle name="Normal 4 5 4 2" xfId="5416" xr:uid="{265F45CC-C5B1-4C51-A13E-FA6B55870D2D}"/>
    <cellStyle name="Normal 4 5 4 2 2" xfId="8379" xr:uid="{1F068DD2-AC4C-4F7C-B835-7703306D27CC}"/>
    <cellStyle name="Normal 4 5 4 3" xfId="7408" xr:uid="{4CD0B908-650E-4125-B152-65664357B08D}"/>
    <cellStyle name="Normal 4 5 4 4" xfId="6664" xr:uid="{54EE20E4-525C-4AEA-B49A-A9DBB9DC3DB6}"/>
    <cellStyle name="Normal 4 5 4 5" xfId="10444" xr:uid="{CE70CD26-E826-4D92-9459-7A20B99582F0}"/>
    <cellStyle name="Normal 4 5 5" xfId="4336" xr:uid="{4E3CA938-AB86-4A97-8999-49B2B9B019D3}"/>
    <cellStyle name="Normal 4 5 5 2" xfId="4954" xr:uid="{3DAC5870-8A54-4F39-ABE1-51FF289E3EB9}"/>
    <cellStyle name="Normal 4 5 5 3" xfId="11194" xr:uid="{C1E120FE-E6CF-4FF0-B7F9-FC72663C74CE}"/>
    <cellStyle name="Normal 4 5 6" xfId="9653" xr:uid="{D7B3B861-125F-4990-9882-F8DBCFF4DB8E}"/>
    <cellStyle name="Normal 4 5 7" xfId="11798" xr:uid="{45E8AE49-80FB-4572-9D86-A43E2AD6822A}"/>
    <cellStyle name="Normal 4 6" xfId="1405" xr:uid="{889D6C69-6014-4B5A-A026-58347419A291}"/>
    <cellStyle name="Normal 4 6 2" xfId="9193" xr:uid="{22C565C6-5CAE-4EB6-9500-3B05B1681923}"/>
    <cellStyle name="Normal 4 6 3" xfId="11749" xr:uid="{75AB61B6-93F2-4844-A005-DFDCF86A526C}"/>
    <cellStyle name="Normal 40" xfId="380" xr:uid="{B267ECBB-18E2-4210-A751-F9785190351C}"/>
    <cellStyle name="Normal 40 10" xfId="3324" xr:uid="{6F1F0AD4-4CCD-4DC0-A39D-EF11CEC702CA}"/>
    <cellStyle name="Normal 40 11" xfId="3435" xr:uid="{DFB25197-0F14-441A-A3A0-A3FC237FBC85}"/>
    <cellStyle name="Normal 40 2" xfId="1073" xr:uid="{5BF62EB1-5D94-436B-B185-92A805164BAE}"/>
    <cellStyle name="Normal 40 3" xfId="1074" xr:uid="{49D1564D-A73B-45E6-930D-7AB33BA14563}"/>
    <cellStyle name="Normal 40 4" xfId="1072" xr:uid="{DBD87336-8AC5-4008-AAA6-02BFD673D892}"/>
    <cellStyle name="Normal 40 5" xfId="2798" xr:uid="{D7A6554C-790C-437F-8946-28114A0A7AC3}"/>
    <cellStyle name="Normal 40 5 2" xfId="4062" xr:uid="{984898CE-24A8-4E57-A87F-5C586C0456AA}"/>
    <cellStyle name="Normal 40 5 2 2" xfId="5490" xr:uid="{9AE480C5-33C9-4332-91C3-190FB125B01C}"/>
    <cellStyle name="Normal 40 5 2 3" xfId="10975" xr:uid="{DB1F99A0-0CC8-48C7-A7A2-B5B69BC8C783}"/>
    <cellStyle name="Normal 40 6" xfId="2799" xr:uid="{E58ED774-B6C8-4284-877C-F2CAD538A6CB}"/>
    <cellStyle name="Normal 40 7" xfId="2914" xr:uid="{3F227CF1-9DC9-4FBA-8AD5-BC95AC3489F6}"/>
    <cellStyle name="Normal 40 8" xfId="3005" xr:uid="{E403B4C5-C783-4094-9DDA-014B1C795AE3}"/>
    <cellStyle name="Normal 40 9" xfId="3224" xr:uid="{E8CE936E-8E74-40C4-88F7-55B584D136C6}"/>
    <cellStyle name="Normal 41" xfId="594" xr:uid="{A5995863-A32B-4364-9229-5CB7935A36B2}"/>
    <cellStyle name="Normal 41 10" xfId="1076" xr:uid="{F094D98C-9AC5-4CBA-903C-F9C16052E887}"/>
    <cellStyle name="Normal 41 11" xfId="1077" xr:uid="{194FA094-788A-428D-961E-49B301C4E425}"/>
    <cellStyle name="Normal 41 12" xfId="1078" xr:uid="{434266CB-D062-4DE8-87F8-34672CF69765}"/>
    <cellStyle name="Normal 41 13" xfId="1075" xr:uid="{934D159E-A3AC-47BF-8D0D-B6DB10F3BD3E}"/>
    <cellStyle name="Normal 41 13 2" xfId="3086" xr:uid="{97441A1C-1757-4400-9922-816157D47993}"/>
    <cellStyle name="Normal 41 14" xfId="1267" xr:uid="{A8F685A1-F3EB-4444-A992-8EBFEEB84671}"/>
    <cellStyle name="Normal 41 14 2" xfId="2506" xr:uid="{43CB35E8-5DE0-4A12-910D-41B2494CD7CA}"/>
    <cellStyle name="Normal 41 15" xfId="4064" xr:uid="{DD43DCC8-FD8C-4535-99F7-D7E701623D87}"/>
    <cellStyle name="Normal 41 2" xfId="1079" xr:uid="{A634C8BA-86DF-4067-BCFB-DD0C17289DBA}"/>
    <cellStyle name="Normal 41 3" xfId="1080" xr:uid="{8450F088-163E-4429-BD93-5EEFF0376805}"/>
    <cellStyle name="Normal 41 4" xfId="1081" xr:uid="{7D824CB3-701F-49BE-8AFD-53C684CCE5AA}"/>
    <cellStyle name="Normal 41 5" xfId="1082" xr:uid="{ED3DBF6C-5673-467F-9799-AB436E1E9ABA}"/>
    <cellStyle name="Normal 41 6" xfId="1083" xr:uid="{BEEC47ED-2373-431C-8884-D65846F482FA}"/>
    <cellStyle name="Normal 41 7" xfId="1084" xr:uid="{3DE3FDD5-C089-45F1-8757-CC00494EBDB8}"/>
    <cellStyle name="Normal 41 8" xfId="1085" xr:uid="{D8DF8A32-ED37-4B9E-AE2D-3D5EC4782B17}"/>
    <cellStyle name="Normal 41 9" xfId="1086" xr:uid="{589263B5-EFCB-4632-A91C-2C8E42C5FA73}"/>
    <cellStyle name="Normal 42" xfId="381" xr:uid="{42FCD86C-B3F1-4345-89FA-6DA8C1E53DBD}"/>
    <cellStyle name="Normal 43" xfId="1087" xr:uid="{207A8622-8E70-4E26-A82D-7EE4E92004C2}"/>
    <cellStyle name="Normal 43 10" xfId="9071" xr:uid="{C793CDAF-AFD7-4EEC-AC23-ADCE16C47CD8}"/>
    <cellStyle name="Normal 43 10 2" xfId="11801" xr:uid="{A8BC2D86-DEDC-4868-9674-B8A272E3CF44}"/>
    <cellStyle name="Normal 43 11" xfId="9219" xr:uid="{6044D432-6967-4037-98C4-BD6865385CAC}"/>
    <cellStyle name="Normal 43 11 2" xfId="11755" xr:uid="{CA92F7F2-B40A-4199-A964-24D816D3813A}"/>
    <cellStyle name="Normal 43 2" xfId="1088" xr:uid="{C785CC31-65E8-45A7-B8FE-57AB548070CD}"/>
    <cellStyle name="Normal 43 2 10" xfId="1675" xr:uid="{72E85861-B528-41B2-8345-EF46BEA9575A}"/>
    <cellStyle name="Normal 43 2 10 2" xfId="4977" xr:uid="{633CB047-06B5-40EC-A269-B13694C7B7E7}"/>
    <cellStyle name="Normal 43 2 10 2 2" xfId="9442" xr:uid="{EA286E32-B911-45C4-AD18-4A702B1A1623}"/>
    <cellStyle name="Normal 43 2 10 3" xfId="7706" xr:uid="{7CD4B3E9-C6DE-4F74-A7D7-166F8192D009}"/>
    <cellStyle name="Normal 43 2 10 4" xfId="5967" xr:uid="{81341800-B32B-4184-B075-3D63D1A2C4F0}"/>
    <cellStyle name="Normal 43 2 11" xfId="3817" xr:uid="{5A9DD09A-4161-435A-BAF5-4BCDC7108ECA}"/>
    <cellStyle name="Normal 43 2 11 2" xfId="9232" xr:uid="{5465E2EE-8D6D-4C76-8CE6-B30B06C28863}"/>
    <cellStyle name="Normal 43 2 12" xfId="7400" xr:uid="{9097C5AC-9A61-44BE-A33E-F270DA81267C}"/>
    <cellStyle name="Normal 43 2 13" xfId="6009" xr:uid="{6B893891-918E-43A8-A61A-BD4B740B82AE}"/>
    <cellStyle name="Normal 43 2 14" xfId="6787" xr:uid="{CD76E647-5B16-4733-8FD2-CBE8B2D4B775}"/>
    <cellStyle name="Normal 43 2 2" xfId="1284" xr:uid="{ED3CD1DB-96E4-44B6-A142-338E99FC91E8}"/>
    <cellStyle name="Normal 43 2 2 10" xfId="6181" xr:uid="{A17DAC3A-9152-443E-BA8B-4A76DEBE089C}"/>
    <cellStyle name="Normal 43 2 2 11" xfId="10249" xr:uid="{2A77291D-5C67-4247-8152-B39A728472B8}"/>
    <cellStyle name="Normal 43 2 2 2" xfId="2366" xr:uid="{A1762221-858F-4108-B35A-341C92D96710}"/>
    <cellStyle name="Normal 43 2 2 2 2" xfId="3535" xr:uid="{7249F86A-6DFC-430B-84DF-C26D235DB8D4}"/>
    <cellStyle name="Normal 43 2 2 2 2 2" xfId="4588" xr:uid="{6EECC123-9E79-474B-A58C-C3878881C9B3}"/>
    <cellStyle name="Normal 43 2 2 2 2 2 2" xfId="8820" xr:uid="{1B6D0B81-E88B-4E90-BDF8-146B41401B1D}"/>
    <cellStyle name="Normal 43 2 2 2 2 2 3" xfId="11418" xr:uid="{AB11908A-41D1-4600-BB62-16C4A3B7FB96}"/>
    <cellStyle name="Normal 43 2 2 2 2 3" xfId="9737" xr:uid="{9222F7E5-9FCF-4B5B-BC32-16478B7E0EB9}"/>
    <cellStyle name="Normal 43 2 2 2 2 4" xfId="7182" xr:uid="{EBB64CE9-7DAA-460C-8DE4-FA5655F6BE7C}"/>
    <cellStyle name="Normal 43 2 2 2 2 5" xfId="10828" xr:uid="{9A820660-BF60-479F-AB51-1024F9A77831}"/>
    <cellStyle name="Normal 43 2 2 2 3" xfId="4107" xr:uid="{CCB4C66A-BBEE-4BCF-A1D5-0E35922C5D48}"/>
    <cellStyle name="Normal 43 2 2 2 3 2" xfId="8341" xr:uid="{40FDB22D-A7F7-4A9F-898B-ECC27B5F37E0}"/>
    <cellStyle name="Normal 43 2 2 2 3 3" xfId="11019" xr:uid="{5B773E9A-BF17-4115-B290-6B060B9C15F5}"/>
    <cellStyle name="Normal 43 2 2 2 4" xfId="9034" xr:uid="{12B084E3-D49B-44F1-92CA-95EC607C3CE5}"/>
    <cellStyle name="Normal 43 2 2 2 5" xfId="6621" xr:uid="{162C787D-DD06-47B6-8562-C927E0ED2092}"/>
    <cellStyle name="Normal 43 2 2 2 6" xfId="6750" xr:uid="{28844E87-667C-4870-8F11-7395A6FE71A1}"/>
    <cellStyle name="Normal 43 2 2 3" xfId="2243" xr:uid="{F73E4CB0-8AE5-4339-91B5-8F8FEFA4B9F1}"/>
    <cellStyle name="Normal 43 2 2 3 2" xfId="3584" xr:uid="{E73588EB-720D-448A-AFF6-3168A9CC4A07}"/>
    <cellStyle name="Normal 43 2 2 3 2 2" xfId="4788" xr:uid="{7952997D-34DB-45E6-83F0-7C0CC13F0914}"/>
    <cellStyle name="Normal 43 2 2 3 2 2 2" xfId="8868" xr:uid="{8A668BAF-2F53-40E3-A6BF-08CFEA075833}"/>
    <cellStyle name="Normal 43 2 2 3 2 2 3" xfId="11612" xr:uid="{5D2EB459-3B4D-4E12-9DD3-85FB012105FA}"/>
    <cellStyle name="Normal 43 2 2 3 2 3" xfId="9165" xr:uid="{7E9574C8-1386-4A10-891F-8D41F82F2DBF}"/>
    <cellStyle name="Normal 43 2 2 3 2 4" xfId="7230" xr:uid="{1657410A-CBEB-4F8E-BE06-D769A7A00C35}"/>
    <cellStyle name="Normal 43 2 2 3 2 5" xfId="10502" xr:uid="{C0D8E8E1-A0E4-48F1-9350-FCF524938D3E}"/>
    <cellStyle name="Normal 43 2 2 3 3" xfId="4376" xr:uid="{CFD68CF0-4F32-4D6B-A6DE-B91693A61E59}"/>
    <cellStyle name="Normal 43 2 2 3 3 2" xfId="8245" xr:uid="{CE94EF19-8516-4871-B21A-5B706A91716C}"/>
    <cellStyle name="Normal 43 2 2 3 3 3" xfId="11231" xr:uid="{5BFC5DA4-4FFD-41C5-91C1-5F0AADCF3C1F}"/>
    <cellStyle name="Normal 43 2 2 3 4" xfId="9574" xr:uid="{065E42AE-8F5A-4408-B03B-682E8FD2D3D8}"/>
    <cellStyle name="Normal 43 2 2 3 5" xfId="6513" xr:uid="{A4CFD1D6-89DA-4DF9-A789-D38031B81D56}"/>
    <cellStyle name="Normal 43 2 2 3 6" xfId="10313" xr:uid="{F56F1B26-4F50-49EE-BDDD-3DB055C47A9F}"/>
    <cellStyle name="Normal 43 2 2 4" xfId="3675" xr:uid="{DDC77B32-68A2-45F5-A99B-1F25608D0287}"/>
    <cellStyle name="Normal 43 2 2 4 2" xfId="4455" xr:uid="{6880BEA9-D586-4DF6-9824-91A69B932EBA}"/>
    <cellStyle name="Normal 43 2 2 4 2 2" xfId="9876" xr:uid="{C4B12BDC-2AF2-4820-9F10-C516F06AF85A}"/>
    <cellStyle name="Normal 43 2 2 4 2 3" xfId="8942" xr:uid="{D950BC99-CE3B-474F-B707-9FE359332358}"/>
    <cellStyle name="Normal 43 2 2 4 2 4" xfId="11287" xr:uid="{CD3C5A68-E367-4172-ABFC-DDA091EE8672}"/>
    <cellStyle name="Normal 43 2 2 4 3" xfId="9636" xr:uid="{61E2406B-8D58-474A-AC84-886FC3BAB95C}"/>
    <cellStyle name="Normal 43 2 2 4 4" xfId="7305" xr:uid="{5DDD75A8-2870-4A46-8B30-7772FB78A6D6}"/>
    <cellStyle name="Normal 43 2 2 4 5" xfId="6714" xr:uid="{34A5D1B3-CAC5-4F54-B011-C5684AA9E124}"/>
    <cellStyle name="Normal 43 2 2 5" xfId="3757" xr:uid="{8D9A8D40-1AE9-469C-9649-24D67F33DC61}"/>
    <cellStyle name="Normal 43 2 2 5 2" xfId="5648" xr:uid="{081E9E0F-7E83-48D1-91F9-B2D7B695C235}"/>
    <cellStyle name="Normal 43 2 2 5 2 2" xfId="9921" xr:uid="{560229CE-8562-4135-9AC8-040CAB5501C5}"/>
    <cellStyle name="Normal 43 2 2 5 2 3" xfId="9015" xr:uid="{57D2100C-1CF0-41FD-B71A-D21DD95A2BFF}"/>
    <cellStyle name="Normal 43 2 2 5 3" xfId="8453" xr:uid="{83C2EAAB-F398-4AEC-A39E-C95FA5ED1F52}"/>
    <cellStyle name="Normal 43 2 2 5 4" xfId="7377" xr:uid="{D795B9B6-049F-4384-9889-4729E80E7462}"/>
    <cellStyle name="Normal 43 2 2 5 5" xfId="10137" xr:uid="{19BD53BA-10C6-45FB-87B6-09C5BD538B02}"/>
    <cellStyle name="Normal 43 2 2 6" xfId="3436" xr:uid="{EB0AF2F2-07D5-49CF-A976-4DDC5F7B965B}"/>
    <cellStyle name="Normal 43 2 2 6 2" xfId="5556" xr:uid="{3410CE2C-08AE-4688-9356-676480E7B9D1}"/>
    <cellStyle name="Normal 43 2 2 6 2 2" xfId="8759" xr:uid="{8161D15F-827A-47F9-A9B3-DC4C39F84E8C}"/>
    <cellStyle name="Normal 43 2 2 6 3" xfId="8617" xr:uid="{4C85076A-F229-4DC2-A5A8-A051C7671C0B}"/>
    <cellStyle name="Normal 43 2 2 6 4" xfId="7117" xr:uid="{6EFCDC88-653B-4C26-BEF8-CB516584C180}"/>
    <cellStyle name="Normal 43 2 2 6 5" xfId="10349" xr:uid="{F28EBD0E-AEFC-4E1B-9C8E-8F55C466E665}"/>
    <cellStyle name="Normal 43 2 2 7" xfId="2476" xr:uid="{2785A754-63AF-487E-A70A-C018DF32F7EE}"/>
    <cellStyle name="Normal 43 2 2 7 2" xfId="5450" xr:uid="{E6FA3C51-0185-4F5F-9BE2-E08E1AFEA37F}"/>
    <cellStyle name="Normal 43 2 2 7 2 2" xfId="8414" xr:uid="{40433FD2-7DD1-4DA8-9A67-33BB10E4C788}"/>
    <cellStyle name="Normal 43 2 2 7 3" xfId="8553" xr:uid="{7B8CF330-4CE7-4CCA-87D7-BD94815195B4}"/>
    <cellStyle name="Normal 43 2 2 7 4" xfId="6699" xr:uid="{0EB12617-6B2E-4C06-91E9-2E6EB56814CA}"/>
    <cellStyle name="Normal 43 2 2 7 5" xfId="9956" xr:uid="{24526E4D-24F0-40D1-BFAC-667860001CA4}"/>
    <cellStyle name="Normal 43 2 2 8" xfId="1900" xr:uid="{934CACB9-915B-4297-BAC6-44C123F20C73}"/>
    <cellStyle name="Normal 43 2 2 8 2" xfId="5117" xr:uid="{EE905840-35CB-48D9-9E78-AA93C89193AD}"/>
    <cellStyle name="Normal 43 2 2 8 2 2" xfId="8744" xr:uid="{ACCF173E-F525-4390-9512-F7C0CB081AD3}"/>
    <cellStyle name="Normal 43 2 2 8 3" xfId="7909" xr:uid="{6271A5C4-F39C-4F9C-876E-96D2472E3CC7}"/>
    <cellStyle name="Normal 43 2 2 8 4" xfId="10687" xr:uid="{22D25A71-34D0-471F-9757-9AEFCC2FEB22}"/>
    <cellStyle name="Normal 43 2 2 9" xfId="3840" xr:uid="{6609A52E-44BD-4883-866C-3A9FDC66646F}"/>
    <cellStyle name="Normal 43 2 2 9 2" xfId="8499" xr:uid="{5465BC84-788F-49FB-9524-9172BC8C3D74}"/>
    <cellStyle name="Normal 43 2 3" xfId="1933" xr:uid="{58E47482-60B9-4F25-97A4-2B1A505E1B18}"/>
    <cellStyle name="Normal 43 2 3 2" xfId="2273" xr:uid="{97820AFC-6A93-4142-8DD8-9103AF4F8923}"/>
    <cellStyle name="Normal 43 2 3 2 2" xfId="4669" xr:uid="{9F761017-6C32-4206-839D-F7894D13AC9C}"/>
    <cellStyle name="Normal 43 2 3 2 2 2" xfId="8274" xr:uid="{978B8785-F726-451C-A331-3AA01E948043}"/>
    <cellStyle name="Normal 43 2 3 2 2 3" xfId="11499" xr:uid="{239FB2B2-7ABF-40B3-B4D6-0BF62E9021DE}"/>
    <cellStyle name="Normal 43 2 3 2 3" xfId="4188" xr:uid="{96CC26BD-AC9A-4822-A9B0-C7E2E464A165}"/>
    <cellStyle name="Normal 43 2 3 2 3 2" xfId="8320" xr:uid="{D273B7CE-E0BF-456A-A151-6F01CC95460D}"/>
    <cellStyle name="Normal 43 2 3 2 3 3" xfId="11100" xr:uid="{58CB811B-B955-4C94-9452-A730C462D762}"/>
    <cellStyle name="Normal 43 2 3 2 4" xfId="6542" xr:uid="{9FDD6BF4-3556-4F05-982B-300A5BC4E0F7}"/>
    <cellStyle name="Normal 43 2 3 2 5" xfId="5871" xr:uid="{31DE6A5B-89C8-4B0F-9DAD-C4EED3D39411}"/>
    <cellStyle name="Normal 43 2 3 3" xfId="3122" xr:uid="{DB6488B2-8641-4F44-8FE6-21C3B89C4C88}"/>
    <cellStyle name="Normal 43 2 3 3 2" xfId="4536" xr:uid="{490A58F8-007A-4B15-BEE2-15B62508D2A1}"/>
    <cellStyle name="Normal 43 2 3 3 2 2" xfId="8664" xr:uid="{8D2DCDA3-FEB5-4B5E-BEF8-42B4E29C5003}"/>
    <cellStyle name="Normal 43 2 3 3 2 3" xfId="11367" xr:uid="{0F53DAA8-4ABE-4D0B-B98C-61AEFE8E08A6}"/>
    <cellStyle name="Normal 43 2 3 3 3" xfId="7016" xr:uid="{C5D11D2A-B2B2-40CB-BF7F-19DC12693E66}"/>
    <cellStyle name="Normal 43 2 3 3 4" xfId="5726" xr:uid="{A3E8ECC2-7D17-4A8B-9008-B3C3EA1C2E65}"/>
    <cellStyle name="Normal 43 2 3 4" xfId="3994" xr:uid="{416FEEFE-B6A6-476F-908B-E9578BF830FD}"/>
    <cellStyle name="Normal 43 2 3 4 2" xfId="7940" xr:uid="{2535D5DF-40D1-4ECA-B6DA-7F8D2E5B192B}"/>
    <cellStyle name="Normal 43 2 3 4 3" xfId="10956" xr:uid="{69E149CF-46C1-4F78-93DE-86DAE8D75E53}"/>
    <cellStyle name="Normal 43 2 3 5" xfId="8531" xr:uid="{86789FDE-3113-436B-9816-ECA8CFCEF2AA}"/>
    <cellStyle name="Normal 43 2 3 6" xfId="6211" xr:uid="{5F419F50-B19E-4DDA-BC9E-9F69026991BA}"/>
    <cellStyle name="Normal 43 2 3 7" xfId="9998" xr:uid="{DA39767C-5064-491F-A37F-D658DA4D0CBE}"/>
    <cellStyle name="Normal 43 2 4" xfId="2299" xr:uid="{95141B0B-0B5A-46D7-889F-C1E5CF9C8528}"/>
    <cellStyle name="Normal 43 2 4 2" xfId="3489" xr:uid="{CF7BCB43-52F1-47A0-B5DC-0760F45A8314}"/>
    <cellStyle name="Normal 43 2 4 2 2" xfId="4565" xr:uid="{4A3657B6-36FD-40E9-9854-2A1B51B8076A}"/>
    <cellStyle name="Normal 43 2 4 2 2 2" xfId="8781" xr:uid="{FE22DBF9-C374-4D39-B69C-714E8D40E4EE}"/>
    <cellStyle name="Normal 43 2 4 2 2 3" xfId="11395" xr:uid="{DB61323C-C9A5-4F8D-87FC-E8226654D425}"/>
    <cellStyle name="Normal 43 2 4 2 3" xfId="9426" xr:uid="{262AFE6D-82AF-4CD4-A19E-10ED7601241E}"/>
    <cellStyle name="Normal 43 2 4 2 4" xfId="7142" xr:uid="{F5AD5B07-31D4-4D48-AE87-4A08958B8221}"/>
    <cellStyle name="Normal 43 2 4 2 5" xfId="10498" xr:uid="{EB0D3A46-9DCE-4435-AC04-B8EACDAF8504}"/>
    <cellStyle name="Normal 43 2 4 3" xfId="4081" xr:uid="{EC20CE9C-6FBA-41B5-9582-0AB48EB61D51}"/>
    <cellStyle name="Normal 43 2 4 3 2" xfId="8300" xr:uid="{963F1E58-1F7A-4D49-8657-4F2BFD278643}"/>
    <cellStyle name="Normal 43 2 4 3 3" xfId="10993" xr:uid="{793C5BE5-A282-4130-A4F4-0E85876B7B5E}"/>
    <cellStyle name="Normal 43 2 4 4" xfId="7692" xr:uid="{6433EBEB-8793-4D78-B776-03E8A0AAFA07}"/>
    <cellStyle name="Normal 43 2 4 5" xfId="6568" xr:uid="{39614C14-37DF-4C15-9FEC-D4B20688A561}"/>
    <cellStyle name="Normal 43 2 4 6" xfId="10791" xr:uid="{CBE0D3C7-D9DA-4EEF-B6F8-2643895A7695}"/>
    <cellStyle name="Normal 43 2 5" xfId="2082" xr:uid="{AAC84765-2140-4A7E-995E-FBFB8BB2B0C5}"/>
    <cellStyle name="Normal 43 2 5 2" xfId="3549" xr:uid="{866EA7FD-7DED-4611-8F9D-755C4A84A655}"/>
    <cellStyle name="Normal 43 2 5 2 2" xfId="4701" xr:uid="{BCC7D355-06E6-404D-9E1F-97FB153E82CC}"/>
    <cellStyle name="Normal 43 2 5 2 2 2" xfId="8833" xr:uid="{963D1BB7-913F-4622-9A78-AF90C061D3DE}"/>
    <cellStyle name="Normal 43 2 5 2 2 3" xfId="11531" xr:uid="{DA00E415-ECC8-47BD-BFE6-E6E8444D24C4}"/>
    <cellStyle name="Normal 43 2 5 2 3" xfId="8510" xr:uid="{393B3F8B-072F-44D4-A157-A5E4BB2C4A2F}"/>
    <cellStyle name="Normal 43 2 5 2 4" xfId="7195" xr:uid="{AE05C946-C8A5-4ED6-9852-B037AE10E71D}"/>
    <cellStyle name="Normal 43 2 5 2 5" xfId="9974" xr:uid="{1CF190C1-506A-4DFF-8D58-C36E19E7AA2E}"/>
    <cellStyle name="Normal 43 2 5 3" xfId="4248" xr:uid="{22F93C58-5EA4-4530-8556-4DC5E4715C68}"/>
    <cellStyle name="Normal 43 2 5 3 2" xfId="8090" xr:uid="{889ABD26-3368-4A20-8DBA-D70C3515ABA8}"/>
    <cellStyle name="Normal 43 2 5 3 3" xfId="11136" xr:uid="{D73C4FAD-2647-4126-AE74-B819A9AE907F}"/>
    <cellStyle name="Normal 43 2 5 4" xfId="9697" xr:uid="{42C1FD47-70FA-431A-BFE8-95C853EE9087}"/>
    <cellStyle name="Normal 43 2 5 5" xfId="6359" xr:uid="{6733451B-2921-4054-B744-7050A4F0A4AA}"/>
    <cellStyle name="Normal 43 2 5 6" xfId="10107" xr:uid="{01FBC369-BAAF-46BD-A444-37A35CBEDC36}"/>
    <cellStyle name="Normal 43 2 6" xfId="3627" xr:uid="{4836599C-3431-42B4-83FE-E70C6FE2D177}"/>
    <cellStyle name="Normal 43 2 6 2" xfId="4744" xr:uid="{B54084AF-70A2-41FA-ACC6-9720C7C087FE}"/>
    <cellStyle name="Normal 43 2 6 2 2" xfId="9858" xr:uid="{3F2BFC89-72B6-4636-A5E2-E05CEBCBE0ED}"/>
    <cellStyle name="Normal 43 2 6 2 3" xfId="8902" xr:uid="{1223A5E1-8557-4E0D-BEC4-4B0B24943658}"/>
    <cellStyle name="Normal 43 2 6 2 4" xfId="11569" xr:uid="{D9E8E259-B103-41C9-8846-AB566B95B65D}"/>
    <cellStyle name="Normal 43 2 6 3" xfId="4322" xr:uid="{C286DE4A-8735-4F19-B841-6317A21E6492}"/>
    <cellStyle name="Normal 43 2 6 3 2" xfId="9624" xr:uid="{2ECF3AEE-EC0F-4493-97E1-110EC4FE8875}"/>
    <cellStyle name="Normal 43 2 6 3 3" xfId="11182" xr:uid="{DA86D450-CB34-4D3C-A930-F1DCD2ED1D6A}"/>
    <cellStyle name="Normal 43 2 6 4" xfId="7261" xr:uid="{3C639D57-7EB4-4B92-81C3-EE75C8365956}"/>
    <cellStyle name="Normal 43 2 6 5" xfId="10495" xr:uid="{F4E721A2-6315-4EC2-A28B-0AAE751636AA}"/>
    <cellStyle name="Normal 43 2 7" xfId="3717" xr:uid="{56AE9ED7-EF6C-46E5-95F2-96B282E51ECE}"/>
    <cellStyle name="Normal 43 2 7 2" xfId="4431" xr:uid="{021E7679-CB9F-4CCA-9F45-F4C2454AEE21}"/>
    <cellStyle name="Normal 43 2 7 2 2" xfId="9896" xr:uid="{DE109670-7C81-43DD-BA7B-93752343F471}"/>
    <cellStyle name="Normal 43 2 7 2 3" xfId="8975" xr:uid="{934ACA2F-4DCB-40F8-B855-2245A424278C}"/>
    <cellStyle name="Normal 43 2 7 2 4" xfId="11265" xr:uid="{88EB017A-A754-4CC3-B560-38D4BDD4EED0}"/>
    <cellStyle name="Normal 43 2 7 3" xfId="9668" xr:uid="{F527CFFB-B91F-4BC0-B80B-7B04158ACB3F}"/>
    <cellStyle name="Normal 43 2 7 4" xfId="7337" xr:uid="{CB0E0F1B-2C11-4832-9ABC-6AEEB5108E4F}"/>
    <cellStyle name="Normal 43 2 7 5" xfId="6870" xr:uid="{E88FF0B1-3AB3-41AF-8F44-74A48BCEE58B}"/>
    <cellStyle name="Normal 43 2 8" xfId="2502" xr:uid="{101CFAA6-8BA1-4DD1-9F6F-7CF1EDE7532F}"/>
    <cellStyle name="Normal 43 2 8 2" xfId="5465" xr:uid="{C293BED1-7BFB-431E-9D79-59FAA1BC0681}"/>
    <cellStyle name="Normal 43 2 8 2 2" xfId="8429" xr:uid="{D435C9AD-7B65-451E-9940-6C226A75C3FE}"/>
    <cellStyle name="Normal 43 2 8 3" xfId="9052" xr:uid="{F6AB5072-C7CA-4DBD-8146-50ED86F244BF}"/>
    <cellStyle name="Normal 43 2 8 4" xfId="6715" xr:uid="{32524D49-E3C7-4137-A0A4-57C390229E6E}"/>
    <cellStyle name="Normal 43 2 8 5" xfId="10282" xr:uid="{4F52E05E-2E4D-4F13-86CC-DCE6E00C00F3}"/>
    <cellStyle name="Normal 43 2 9" xfId="2436" xr:uid="{BCE79743-07D0-4A7C-94AE-E1A7E175E9AA}"/>
    <cellStyle name="Normal 43 2 9 2" xfId="5411" xr:uid="{B88BFBE9-2299-48E5-BE82-BB6C2373C86D}"/>
    <cellStyle name="Normal 43 2 9 2 2" xfId="8374" xr:uid="{F8C6DA1E-86D3-424B-8E29-F259E5652488}"/>
    <cellStyle name="Normal 43 2 9 3" xfId="9741" xr:uid="{6ABD72C5-524F-471D-BA41-E2CB557028F8}"/>
    <cellStyle name="Normal 43 2 9 4" xfId="6659" xr:uid="{BD6CE215-3DAF-4A74-A313-3CB0147D28E1}"/>
    <cellStyle name="Normal 43 2 9 5" xfId="10248" xr:uid="{A7C21912-FA6A-4E4E-BCAF-FA0B86F4B902}"/>
    <cellStyle name="Normal 43 3" xfId="1308" xr:uid="{0716B772-AB8A-4785-90A2-CCA8D5082D29}"/>
    <cellStyle name="Normal 43 3 2" xfId="2353" xr:uid="{73E721FB-3476-4BA6-9ACE-85181A4C6C94}"/>
    <cellStyle name="Normal 43 3 2 2" xfId="3662" xr:uid="{CD3ECC5F-107B-4537-9CFD-1442898EE97A}"/>
    <cellStyle name="Normal 43 3 2 2 2" xfId="4601" xr:uid="{A41F8884-B5B2-443B-AE3C-864C5BC95DC9}"/>
    <cellStyle name="Normal 43 3 2 2 2 2" xfId="8929" xr:uid="{3BC95209-A984-43C9-82EE-9FAAE2A09ABD}"/>
    <cellStyle name="Normal 43 3 2 2 2 3" xfId="11431" xr:uid="{E78CC707-2925-406D-9DEE-E177840E4CC5}"/>
    <cellStyle name="Normal 43 3 2 2 3" xfId="9634" xr:uid="{9D24DB19-8DC6-4B65-9BE7-CD9B31210A17}"/>
    <cellStyle name="Normal 43 3 2 2 4" xfId="7292" xr:uid="{EF2FEB28-3AA1-46F7-A806-82DB5FB6B8D5}"/>
    <cellStyle name="Normal 43 3 2 2 5" xfId="10673" xr:uid="{5A750724-362F-49A0-AFA2-9829CBE9BC3C}"/>
    <cellStyle name="Normal 43 3 2 3" xfId="4120" xr:uid="{9C6E3439-F3CE-4B35-A700-172E63192865}"/>
    <cellStyle name="Normal 43 3 2 3 2" xfId="8328" xr:uid="{7E56497C-4C1B-4548-8096-E067FC247F88}"/>
    <cellStyle name="Normal 43 3 2 3 3" xfId="11032" xr:uid="{FE9F3A87-091A-4271-BCA9-1C818C051EE0}"/>
    <cellStyle name="Normal 43 3 2 4" xfId="9606" xr:uid="{ED20BBD8-EDA0-473B-9797-955BBAF731A3}"/>
    <cellStyle name="Normal 43 3 2 5" xfId="6608" xr:uid="{80657A60-4BEB-4639-A984-9099160E849B}"/>
    <cellStyle name="Normal 43 3 2 6" xfId="10562" xr:uid="{441F70D8-A138-4D67-8478-D75A083E4CCC}"/>
    <cellStyle name="Normal 43 3 3" xfId="2230" xr:uid="{939AE7D5-E343-40F3-96E3-F28C24E5221B}"/>
    <cellStyle name="Normal 43 3 3 2" xfId="3744" xr:uid="{E01D9C12-6147-4A9A-B1D4-1EB56A0E6331}"/>
    <cellStyle name="Normal 43 3 3 2 2" xfId="4776" xr:uid="{5F5A3918-D607-4D77-B67B-A3E51F2CDA3C}"/>
    <cellStyle name="Normal 43 3 3 2 2 2" xfId="9002" xr:uid="{F9E6C31F-F6BC-42B5-9B30-684BADF053AD}"/>
    <cellStyle name="Normal 43 3 3 2 2 3" xfId="11600" xr:uid="{AF0274D2-3B2E-47F7-8C05-3F51C7D913C7}"/>
    <cellStyle name="Normal 43 3 3 2 3" xfId="9103" xr:uid="{0D46D392-AEC2-401B-A219-29AE020D0D72}"/>
    <cellStyle name="Normal 43 3 3 2 4" xfId="7364" xr:uid="{FF4E673F-0F05-49C8-9150-EE065F0E4779}"/>
    <cellStyle name="Normal 43 3 3 2 5" xfId="9944" xr:uid="{6A5EA520-02D8-4A8C-A49B-3E51831CE23E}"/>
    <cellStyle name="Normal 43 3 3 3" xfId="4364" xr:uid="{F544C8D4-7F76-449B-A30D-16F3DC9232D7}"/>
    <cellStyle name="Normal 43 3 3 3 2" xfId="8232" xr:uid="{F8BFC38B-33B0-4B0D-AFA8-875E3AE6237E}"/>
    <cellStyle name="Normal 43 3 3 3 3" xfId="11219" xr:uid="{B5059F28-64E3-4F89-B8B1-1EE0A4B604A1}"/>
    <cellStyle name="Normal 43 3 3 4" xfId="8486" xr:uid="{67614E4E-BCCB-4563-90F5-BC9CEE3F45D2}"/>
    <cellStyle name="Normal 43 3 3 5" xfId="6500" xr:uid="{F5272110-6D34-4F5C-AE3F-BE2DDA400197}"/>
    <cellStyle name="Normal 43 3 3 6" xfId="5782" xr:uid="{3E352A27-B1C3-4ADC-B33A-813B4EB9A1FB}"/>
    <cellStyle name="Normal 43 3 4" xfId="3225" xr:uid="{1A82703A-4DAF-4273-B55D-518F6F355FAB}"/>
    <cellStyle name="Normal 43 3 4 2" xfId="4468" xr:uid="{63E0C8BC-A25D-43C8-9158-603664F137D1}"/>
    <cellStyle name="Normal 43 3 4 2 2" xfId="5540" xr:uid="{E785C9A5-A2B9-4BD3-8A45-3F55051BB67E}"/>
    <cellStyle name="Normal 43 3 4 2 3" xfId="11300" xr:uid="{305966AA-34A5-4730-A8D7-16250EE39261}"/>
    <cellStyle name="Normal 43 3 4 3" xfId="5810" xr:uid="{785CDA90-A9FC-45BE-BBC4-2681371865EA}"/>
    <cellStyle name="Normal 43 3 5" xfId="2463" xr:uid="{2855943D-128F-4E75-A796-AC0B5FFC3660}"/>
    <cellStyle name="Normal 43 3 5 2" xfId="5437" xr:uid="{3C2F9F3B-DBCE-4390-9D65-E98FA56F915B}"/>
    <cellStyle name="Normal 43 3 5 2 2" xfId="8401" xr:uid="{C9FCF461-B97B-4CBD-9420-F3EC377DE5B7}"/>
    <cellStyle name="Normal 43 3 5 3" xfId="9761" xr:uid="{8FBBDF39-59E8-459B-B11E-03AAF8219E10}"/>
    <cellStyle name="Normal 43 3 5 4" xfId="6686" xr:uid="{317AB2B2-C71F-4059-A308-CAB7AD413C3F}"/>
    <cellStyle name="Normal 43 3 5 5" xfId="6801" xr:uid="{C6C96710-3F38-422A-9A18-2E1DE3E6F8F9}"/>
    <cellStyle name="Normal 43 3 6" xfId="1887" xr:uid="{B01336D9-4A12-407C-8A74-3049758CE213}"/>
    <cellStyle name="Normal 43 3 6 2" xfId="5109" xr:uid="{AF52B377-5F60-4777-AC70-B23D8F23C0B7}"/>
    <cellStyle name="Normal 43 3 6 2 2" xfId="11692" xr:uid="{2A2989B3-2C4F-454B-8020-42DCBA838837}"/>
    <cellStyle name="Normal 43 3 6 3" xfId="7896" xr:uid="{238B1797-EC6A-4FBF-8C89-75F74CF92C1E}"/>
    <cellStyle name="Normal 43 3 6 4" xfId="5812" xr:uid="{A1015DF1-4C38-45F4-9261-043E90C01127}"/>
    <cellStyle name="Normal 43 3 7" xfId="3853" xr:uid="{D3F59F93-D11B-408D-8584-559B67A61B8B}"/>
    <cellStyle name="Normal 43 3 7 2" xfId="9577" xr:uid="{C734B043-F64B-4759-8B2C-529AA125CE50}"/>
    <cellStyle name="Normal 43 3 8" xfId="6168" xr:uid="{CF4B6F88-23DA-41BF-97CD-4223EDA13CB5}"/>
    <cellStyle name="Normal 43 3 9" xfId="10847" xr:uid="{9B9FA327-CAAE-45F6-9049-6F4B48E8BAAA}"/>
    <cellStyle name="Normal 43 4" xfId="1920" xr:uid="{FFD9D18D-F65E-436C-9340-C0B1CB988A33}"/>
    <cellStyle name="Normal 43 4 2" xfId="2260" xr:uid="{3A1476D4-62DB-427F-BA06-3DDBE39DB140}"/>
    <cellStyle name="Normal 43 4 2 2" xfId="4656" xr:uid="{D0716FCA-6861-48BA-B5F9-5D10AF18B78F}"/>
    <cellStyle name="Normal 43 4 2 2 2" xfId="8261" xr:uid="{EDC5CE8C-E6C2-4739-B8E8-399566046C80}"/>
    <cellStyle name="Normal 43 4 2 2 3" xfId="11486" xr:uid="{255C60F7-9518-4AE3-9ECB-3BEC06A6FF9C}"/>
    <cellStyle name="Normal 43 4 2 3" xfId="4175" xr:uid="{6969B062-418C-47C8-9E21-F92BC5793BC6}"/>
    <cellStyle name="Normal 43 4 2 3 2" xfId="11087" xr:uid="{6C78F234-AB81-4195-A322-18FA113C34F1}"/>
    <cellStyle name="Normal 43 4 2 3 3" xfId="9947" xr:uid="{AF4A3682-3870-4C21-95CE-C741046CDB14}"/>
    <cellStyle name="Normal 43 4 2 4" xfId="6529" xr:uid="{849DC239-AB8F-4FEF-B72D-FFA72075FE3A}"/>
    <cellStyle name="Normal 43 4 2 5" xfId="10827" xr:uid="{6080A8AA-C4ED-4BE1-BDA7-9F8A5324F441}"/>
    <cellStyle name="Normal 43 4 3" xfId="3325" xr:uid="{485023F3-33D8-4A87-A2F7-1A9519E771D9}"/>
    <cellStyle name="Normal 43 4 3 2" xfId="4523" xr:uid="{095FD2F4-22DC-41B2-BF1F-15FCB6E5E041}"/>
    <cellStyle name="Normal 43 4 3 2 2" xfId="5545" xr:uid="{8987E83E-EE51-43DF-BF1F-D6B2BF1BABB4}"/>
    <cellStyle name="Normal 43 4 3 2 3" xfId="11354" xr:uid="{2E0B8AD0-5B7F-42FD-848C-3EB0743381A5}"/>
    <cellStyle name="Normal 43 4 3 3" xfId="9991" xr:uid="{0250AE89-3750-4B69-A734-B212D2CD51A9}"/>
    <cellStyle name="Normal 43 4 4" xfId="3974" xr:uid="{39994E77-9F29-4C13-83CE-383B0A2C1217}"/>
    <cellStyle name="Normal 43 4 4 2" xfId="7927" xr:uid="{255EE9BE-1A10-438C-A476-1E961E5610C0}"/>
    <cellStyle name="Normal 43 4 4 3" xfId="10943" xr:uid="{11C4C968-D871-4F75-B1FE-241ADEF0DDC9}"/>
    <cellStyle name="Normal 43 4 5" xfId="9381" xr:uid="{3CB2EFD5-FD0B-4BCB-9E78-8C19425D4D01}"/>
    <cellStyle name="Normal 43 4 6" xfId="8550" xr:uid="{42C78CA7-9CE7-49EF-8A2E-B060D31EC8CE}"/>
    <cellStyle name="Normal 43 4 7" xfId="6198" xr:uid="{B67AC363-EDA6-4A28-A859-AA8AC8F3EC3F}"/>
    <cellStyle name="Normal 43 4 8" xfId="10558" xr:uid="{CFB4E3C5-6CBE-4A72-A08E-5F85F0519051}"/>
    <cellStyle name="Normal 43 5" xfId="1654" xr:uid="{D7C3AAE5-3ECD-4383-BB2D-EF8FA8942494}"/>
    <cellStyle name="Normal 43 5 2" xfId="2286" xr:uid="{CFBDFDB6-E7C4-4B9F-AC7C-3F55713ED842}"/>
    <cellStyle name="Normal 43 5 2 2" xfId="3536" xr:uid="{40AB7223-0BC3-4135-86F6-578AC0CC0D0D}"/>
    <cellStyle name="Normal 43 5 2 2 2" xfId="5582" xr:uid="{9C5E229A-BBB0-46F9-A4C2-48F35F20FFD9}"/>
    <cellStyle name="Normal 43 5 2 2 2 2" xfId="8821" xr:uid="{DEE405DC-9442-4AE7-8CB2-B6C86C96E6B5}"/>
    <cellStyle name="Normal 43 5 2 2 3" xfId="9768" xr:uid="{62CBB0ED-C265-44F9-8143-D597DE4E6FCA}"/>
    <cellStyle name="Normal 43 5 2 2 4" xfId="7183" xr:uid="{F63BB2E8-C98B-42DC-8D2B-072018C8D9E9}"/>
    <cellStyle name="Normal 43 5 2 2 5" xfId="9379" xr:uid="{53F2F6BE-EE3A-4777-BB5C-ADE8220278F4}"/>
    <cellStyle name="Normal 43 5 2 3" xfId="4688" xr:uid="{892D0A0E-338C-42F0-A039-B76BBE7DBBA0}"/>
    <cellStyle name="Normal 43 5 2 3 2" xfId="8287" xr:uid="{7726D019-A91E-4FF0-A4E3-06BB58263F18}"/>
    <cellStyle name="Normal 43 5 2 3 3" xfId="11518" xr:uid="{7ACC63AD-135A-488A-8F3D-764A26098249}"/>
    <cellStyle name="Normal 43 5 2 4" xfId="9694" xr:uid="{E358EF6E-45C5-48FC-BEB0-93C1C2E50173}"/>
    <cellStyle name="Normal 43 5 2 5" xfId="6555" xr:uid="{55C99F69-8ABA-4FBD-974D-BD6717449A6B}"/>
    <cellStyle name="Normal 43 5 2 6" xfId="10494" xr:uid="{DFA76315-9C0D-4359-AC03-AFEDF73A5247}"/>
    <cellStyle name="Normal 43 5 3" xfId="3585" xr:uid="{79474CF1-82F2-4447-847E-A5A185DDB031}"/>
    <cellStyle name="Normal 43 5 3 2" xfId="5603" xr:uid="{B73E0755-EE6E-41B9-A169-539F2B879F72}"/>
    <cellStyle name="Normal 43 5 3 2 2" xfId="9846" xr:uid="{37A92A9A-7047-4255-9EC3-DB124D5F3F4B}"/>
    <cellStyle name="Normal 43 5 3 2 3" xfId="8869" xr:uid="{7A701D7B-ED45-49BF-AFF4-01C180EE42B5}"/>
    <cellStyle name="Normal 43 5 3 3" xfId="9513" xr:uid="{55EA8F98-B31E-45D8-92AC-67DD46530E95}"/>
    <cellStyle name="Normal 43 5 3 4" xfId="7231" xr:uid="{63D21ECC-12D9-4D57-A509-3E90A4E92D9D}"/>
    <cellStyle name="Normal 43 5 3 5" xfId="10038" xr:uid="{AB07D485-DE43-4A60-9B43-4428211E5965}"/>
    <cellStyle name="Normal 43 5 4" xfId="3437" xr:uid="{2EAEADFE-53DD-49E0-AFF7-CE17B0AB564D}"/>
    <cellStyle name="Normal 43 5 4 2" xfId="5557" xr:uid="{D4A2BD6A-89FB-43EE-843E-0481B76406DD}"/>
    <cellStyle name="Normal 43 5 4 2 2" xfId="8760" xr:uid="{5FF37D18-34E6-4892-A26B-7240882420C0}"/>
    <cellStyle name="Normal 43 5 4 3" xfId="9759" xr:uid="{68B787EC-F72A-4153-A5F2-3A1868327111}"/>
    <cellStyle name="Normal 43 5 4 4" xfId="7118" xr:uid="{7A797FE6-FC86-4BFA-A143-5E63B7ED88BF}"/>
    <cellStyle name="Normal 43 5 4 5" xfId="10420" xr:uid="{91C27D0C-DAEC-49B4-A183-C36B0302FBFE}"/>
    <cellStyle name="Normal 43 5 5" xfId="4234" xr:uid="{5EF4B876-DE3D-4DD4-B9F3-3884C8C62A5F}"/>
    <cellStyle name="Normal 43 5 5 2" xfId="8439" xr:uid="{E89C951F-F9F6-4915-A1B5-1E345D7E5443}"/>
    <cellStyle name="Normal 43 5 5 3" xfId="7680" xr:uid="{FF0BE101-EEAB-4FB2-8033-BAA5367E34D6}"/>
    <cellStyle name="Normal 43 5 5 4" xfId="11122" xr:uid="{BA581868-A922-4EBA-BDFB-BF5DAE3199C7}"/>
    <cellStyle name="Normal 43 5 6" xfId="9435" xr:uid="{4EF4E597-0A1B-457B-9843-19E3001A600C}"/>
    <cellStyle name="Normal 43 5 7" xfId="5987" xr:uid="{0917B7D6-0C5B-47CC-BA66-15120E6F1B63}"/>
    <cellStyle name="Normal 43 5 8" xfId="7046" xr:uid="{9B2CC548-BD1C-4356-9191-C8B9426A98CC}"/>
    <cellStyle name="Normal 43 6" xfId="2068" xr:uid="{27F7065F-67C8-4F1E-AA51-B477C8882FD5}"/>
    <cellStyle name="Normal 43 6 2" xfId="3614" xr:uid="{3D96B14A-A112-4C91-A9A6-252989219B62}"/>
    <cellStyle name="Normal 43 6 2 2" xfId="4731" xr:uid="{8F53F263-FD97-431C-B8A5-18C7C825A41B}"/>
    <cellStyle name="Normal 43 6 2 2 2" xfId="8889" xr:uid="{BF28BC7E-9144-4F9E-B01D-104FCC023FE8}"/>
    <cellStyle name="Normal 43 6 2 2 3" xfId="11556" xr:uid="{94186C57-3448-4B1E-9732-6314A76D0D61}"/>
    <cellStyle name="Normal 43 6 2 3" xfId="9672" xr:uid="{B976F8DB-84BD-44DB-8087-499B1EB44E08}"/>
    <cellStyle name="Normal 43 6 2 4" xfId="7248" xr:uid="{1CC2578E-A039-4433-A78B-692FB53623AB}"/>
    <cellStyle name="Normal 43 6 2 5" xfId="6863" xr:uid="{E2F0AF29-6928-4379-98BF-D4D84BBC0987}"/>
    <cellStyle name="Normal 43 6 3" xfId="4305" xr:uid="{D15E6D82-2A23-4A14-A63F-2D3B8144ED0E}"/>
    <cellStyle name="Normal 43 6 3 2" xfId="8076" xr:uid="{72F829D3-5A46-450F-8A7C-B92EAD334304}"/>
    <cellStyle name="Normal 43 6 3 3" xfId="11169" xr:uid="{AF5F4848-35F5-4807-9A96-3129083BA1A0}"/>
    <cellStyle name="Normal 43 6 4" xfId="9149" xr:uid="{736E560E-FE43-48F7-8330-CFEAF92ABF98}"/>
    <cellStyle name="Normal 43 6 5" xfId="9331" xr:uid="{4FF21B99-C359-40B8-A2DE-7CC4E29750AF}"/>
    <cellStyle name="Normal 43 6 6" xfId="6346" xr:uid="{0232D3A2-431E-4B0A-9398-4D4E011048D1}"/>
    <cellStyle name="Normal 43 6 7" xfId="10132" xr:uid="{725692E0-6978-4D12-B51F-0055167B9A05}"/>
    <cellStyle name="Normal 43 7" xfId="3704" xr:uid="{8F0B141D-9F57-4C99-B3CD-888D383593C5}"/>
    <cellStyle name="Normal 43 7 2" xfId="5620" xr:uid="{E39D5B4C-9070-452D-AD31-420C0866D40A}"/>
    <cellStyle name="Normal 43 7 2 2" xfId="9887" xr:uid="{5EE1C004-FFB5-4B3A-A899-9BE332A71AAE}"/>
    <cellStyle name="Normal 43 7 2 3" xfId="8962" xr:uid="{2A8E0DDE-A4CE-4B51-A620-E93186E91208}"/>
    <cellStyle name="Normal 43 7 3" xfId="8546" xr:uid="{6483CB19-C7AC-4CBA-8C7D-8777E88B0344}"/>
    <cellStyle name="Normal 43 7 4" xfId="7324" xr:uid="{D9ACB69B-8A40-470D-A924-F9B9E0D182CB}"/>
    <cellStyle name="Normal 43 7 5" xfId="5806" xr:uid="{7CCBB488-C816-4B48-84EB-55F4CEFEA99C}"/>
    <cellStyle name="Normal 43 8" xfId="2511" xr:uid="{0C7808A0-F420-4505-9F33-2067EC0B8EC5}"/>
    <cellStyle name="Normal 43 9" xfId="2422" xr:uid="{8508D1DF-6B2B-40B6-8B06-FAB676A682ED}"/>
    <cellStyle name="Normal 43 9 2" xfId="5398" xr:uid="{B7153BD7-B4C9-471F-B277-F13CD95B7475}"/>
    <cellStyle name="Normal 43 9 2 2" xfId="8360" xr:uid="{404BDF69-BE8F-4463-BDA2-6CCB830AB693}"/>
    <cellStyle name="Normal 43 9 3" xfId="9603" xr:uid="{994C6E84-37A6-4D86-8F2F-DC73368CC202}"/>
    <cellStyle name="Normal 43 9 4" xfId="6645" xr:uid="{712EBEC3-78F1-42D7-B2F7-636A9268BFD6}"/>
    <cellStyle name="Normal 43 9 5" xfId="6869" xr:uid="{26A057EC-17C8-49D0-B7DA-A2B13394948B}"/>
    <cellStyle name="Normal 44" xfId="1089" xr:uid="{06CEC386-958A-4E19-B7C2-CA73E2083552}"/>
    <cellStyle name="Normal 44 2" xfId="1286" xr:uid="{91BD679E-8ED2-48CF-85BA-4C8907C923A2}"/>
    <cellStyle name="Normal 44 2 2" xfId="3088" xr:uid="{62550CC1-373B-4DAB-972A-DB31C17E4AEA}"/>
    <cellStyle name="Normal 44 2 3" xfId="9310" xr:uid="{4220D75A-8EF9-4E41-9A73-62888DEC9621}"/>
    <cellStyle name="Normal 44 2 4" xfId="9284" xr:uid="{7B85B045-3DCD-4A35-8D85-D103239BE57C}"/>
    <cellStyle name="Normal 44 3" xfId="1268" xr:uid="{A34D4AFD-E938-44DD-B0C4-14061451ED99}"/>
    <cellStyle name="Normal 44 4" xfId="3438" xr:uid="{FFEF0DC1-03F2-4FA0-9769-9B460B29FE99}"/>
    <cellStyle name="Normal 44 5" xfId="2512" xr:uid="{85863402-C281-415D-8FE1-0326B9B30CE7}"/>
    <cellStyle name="Normal 45" xfId="1090" xr:uid="{947C1717-8235-45DA-AA7C-4B3D0D48207F}"/>
    <cellStyle name="Normal 45 2" xfId="1293" xr:uid="{2CB86526-A021-4542-8EFC-4EE9603FB004}"/>
    <cellStyle name="Normal 45 3" xfId="3124" xr:uid="{91D51D10-C144-43A0-A3ED-C3D64249AD18}"/>
    <cellStyle name="Normal 45 4" xfId="2515" xr:uid="{AD4FDAFD-5694-4A69-AFA9-DEB7F73DA3C8}"/>
    <cellStyle name="Normal 46" xfId="1091" xr:uid="{6A728568-F59C-44DD-A403-73ECD0FE747F}"/>
    <cellStyle name="Normal 46 2" xfId="3439" xr:uid="{D512A5DE-3C63-4D55-9DB8-9D5F42176A62}"/>
    <cellStyle name="Normal 46 3" xfId="2519" xr:uid="{989DF8F9-DAF2-41FD-84D5-5BDD12F0C592}"/>
    <cellStyle name="Normal 46 4" xfId="1661" xr:uid="{C6C4D267-D810-49FE-BC20-A14556CF560F}"/>
    <cellStyle name="Normal 47" xfId="1092" xr:uid="{9B6DB54A-D20F-4009-BCC2-F42F3412718B}"/>
    <cellStyle name="Normal 47 2" xfId="3440" xr:uid="{211ACA45-31A3-4EBB-9777-FD010DD66607}"/>
    <cellStyle name="Normal 47 3" xfId="2520" xr:uid="{9342121A-DA19-404F-9D4D-36E6B214D478}"/>
    <cellStyle name="Normal 47 4" xfId="1680" xr:uid="{73C4DFDE-0221-4CF4-9DF9-77423C3D0DC8}"/>
    <cellStyle name="Normal 48" xfId="1093" xr:uid="{62CE9E45-B0AD-409F-94E6-CD062255576E}"/>
    <cellStyle name="Normal 48 2" xfId="1805" xr:uid="{1EDBE661-177A-4956-B19D-6C70DB08B930}"/>
    <cellStyle name="Normal 48 2 2" xfId="3125" xr:uid="{95D37FE7-8438-489E-A5B0-ADCB988788BC}"/>
    <cellStyle name="Normal 48 2 3" xfId="4253" xr:uid="{12AF35EF-ACA4-4C70-819A-5190D027BAC7}"/>
    <cellStyle name="Normal 48 2 3 2" xfId="5093" xr:uid="{939FB5CA-B885-482D-8A3C-C7AD4588A40D}"/>
    <cellStyle name="Normal 48 2 3 3" xfId="11141" xr:uid="{BFBC8330-BDD7-4962-B7C4-666B30569183}"/>
    <cellStyle name="Normal 48 2 4" xfId="8449" xr:uid="{4508F857-F7C3-4050-BBDB-B71CFB3C5E68}"/>
    <cellStyle name="Normal 48 3" xfId="2304" xr:uid="{ABECAEE4-63BC-4716-B127-376BCB34DC86}"/>
    <cellStyle name="Normal 48 4" xfId="2521" xr:uid="{E268EE6D-E76C-4615-97A2-ACC866F65100}"/>
    <cellStyle name="Normal 48 5" xfId="1590" xr:uid="{FCA98077-46B8-43CB-845B-02636B86E466}"/>
    <cellStyle name="Normal 48 5 2" xfId="9099" xr:uid="{DE462799-C694-40DB-BBF3-DB96BF50C9AF}"/>
    <cellStyle name="Normal 48 6" xfId="9080" xr:uid="{C4DF1989-4E05-454B-B07F-1ADF78E14288}"/>
    <cellStyle name="Normal 48 7" xfId="9300" xr:uid="{E51D1461-8DCE-4DC0-8D91-7E849A44B7C8}"/>
    <cellStyle name="Normal 48 8" xfId="9180" xr:uid="{45FAFE15-894E-4582-B87A-EA50CDA2789D}"/>
    <cellStyle name="Normal 49" xfId="1094" xr:uid="{6FE7D91F-9A31-44A3-A2FC-10FEB0A2A455}"/>
    <cellStyle name="Normal 49 2" xfId="1905" xr:uid="{C2A62E1C-3A42-4915-A0D5-6BA6C74BA6F1}"/>
    <cellStyle name="Normal 49 2 2" xfId="2248" xr:uid="{4979205A-A75A-4D6E-A802-13C48C01110C}"/>
    <cellStyle name="Normal 49 2 2 2" xfId="5372" xr:uid="{9C0E35EA-9337-4704-BBE7-0A4D2070AD87}"/>
    <cellStyle name="Normal 49 2 2 2 2" xfId="8250" xr:uid="{972FE7D5-AFD8-4107-9987-C2869A4080DE}"/>
    <cellStyle name="Normal 49 2 2 3" xfId="6518" xr:uid="{D17B5C6E-3E35-4721-B168-8E668A3B219E}"/>
    <cellStyle name="Normal 49 2 2 4" xfId="10510" xr:uid="{8D95854A-DC19-4904-97E5-DB20565DB0A6}"/>
    <cellStyle name="Normal 49 2 3" xfId="3126" xr:uid="{2CF03485-430B-4DF1-96BA-D343B0409CE0}"/>
    <cellStyle name="Normal 49 2 4" xfId="4255" xr:uid="{E4EA7FEF-F371-40A4-801A-45479A7900B4}"/>
    <cellStyle name="Normal 49 2 4 2" xfId="5121" xr:uid="{490CFDEC-B031-4C1A-8470-4469626D2252}"/>
    <cellStyle name="Normal 49 2 4 2 2" xfId="11695" xr:uid="{DD3ACAE9-B391-40DE-9781-A9D0A0039FDE}"/>
    <cellStyle name="Normal 49 2 4 3" xfId="7914" xr:uid="{5341CEBB-17FD-4FF4-8391-BCF3771673EE}"/>
    <cellStyle name="Normal 49 2 4 4" xfId="11143" xr:uid="{E3B830F2-C6A4-4542-AD6C-CEC4F899F490}"/>
    <cellStyle name="Normal 49 2 5" xfId="9377" xr:uid="{50A73A62-6F9F-400C-B6DF-FA8C08731767}"/>
    <cellStyle name="Normal 49 2 6" xfId="9254" xr:uid="{F8540D7B-0A49-4E3F-A09C-8A95E7BB3715}"/>
    <cellStyle name="Normal 49 2 7" xfId="6186" xr:uid="{44352A29-4F7C-4ABF-9A72-7A1F4E2A43A8}"/>
    <cellStyle name="Normal 49 2 8" xfId="10387" xr:uid="{1FA98122-9540-4B65-B6BE-DE5BEA7AAE07}"/>
    <cellStyle name="Normal 49 3" xfId="2349" xr:uid="{D79133CC-2D85-4CBD-BC7A-F593CFBC0084}"/>
    <cellStyle name="Normal 49 4" xfId="2524" xr:uid="{4C4A4905-F947-454A-B052-F1506917E546}"/>
    <cellStyle name="Normal 49 5" xfId="1682" xr:uid="{875EADE3-07A5-485B-BB98-C2410D1F1547}"/>
    <cellStyle name="Normal 49 5 2" xfId="9111" xr:uid="{535CE87B-6809-49A1-8B9C-4F543E3BD4A9}"/>
    <cellStyle name="Normal 49 6" xfId="9082" xr:uid="{43B7C18E-F897-4C3E-BC58-D8530E8E5ADD}"/>
    <cellStyle name="Normal 49 7" xfId="9314" xr:uid="{B91E3D2D-48BF-4C00-8D94-6A95D072A3D0}"/>
    <cellStyle name="Normal 49 8" xfId="9044" xr:uid="{BFE1E64A-5898-42E0-91C1-71B3C37BA09C}"/>
    <cellStyle name="Normal 5" xfId="382" xr:uid="{4609C3D8-8BF5-4443-9617-5512EC49D3B2}"/>
    <cellStyle name="Normal 5 10" xfId="1942" xr:uid="{FE8A9FBE-B242-4774-9598-3FC5CC392D52}"/>
    <cellStyle name="Normal 5 10 2" xfId="5136" xr:uid="{98D07E33-010A-4936-ADA3-23B68AC770DF}"/>
    <cellStyle name="Normal 5 10 2 2" xfId="7949" xr:uid="{96F66015-581C-46E5-951F-031C6050418F}"/>
    <cellStyle name="Normal 5 10 3" xfId="6219" xr:uid="{5E4355FB-FA48-4986-9FA6-F1C30A6ECE1E}"/>
    <cellStyle name="Normal 5 10 4" xfId="6954" xr:uid="{42344CC6-DBAB-4241-8E03-5899F525E366}"/>
    <cellStyle name="Normal 5 2" xfId="383" xr:uid="{57757951-FF63-482B-88B3-8D1813022701}"/>
    <cellStyle name="Normal 5 2 2" xfId="1095" xr:uid="{4C433AB7-66D0-483C-89DE-D69D2376712E}"/>
    <cellStyle name="Normal 5 2 3" xfId="1347" xr:uid="{BB09C069-F4A8-4C03-9A32-6AA99BC67593}"/>
    <cellStyle name="Normal 5 2 3 2" xfId="1635" xr:uid="{661DA361-5612-4637-A87F-EBDBCA41E266}"/>
    <cellStyle name="Normal 5 2 3 2 2" xfId="4629" xr:uid="{C6B87D91-5ED8-4635-9A6A-DDDCA111BAE8}"/>
    <cellStyle name="Normal 5 2 3 2 2 2" xfId="11459" xr:uid="{578639B1-E944-415F-9467-FBF6CF808621}"/>
    <cellStyle name="Normal 5 2 3 2 2 3" xfId="6862" xr:uid="{9076A6BE-411A-4595-93C8-0437879E3E23}"/>
    <cellStyle name="Normal 5 2 3 2 3" xfId="4148" xr:uid="{7B2BC22E-1A50-462B-ACD1-2635F19D6D64}"/>
    <cellStyle name="Normal 5 2 3 2 3 2" xfId="11060" xr:uid="{2F6CA106-913A-4623-942D-0657661AA7E3}"/>
    <cellStyle name="Normal 5 2 3 2 4" xfId="7065" xr:uid="{75BE90EE-3F14-4316-8BF2-57B38DCBEE36}"/>
    <cellStyle name="Normal 5 2 3 2 5" xfId="10301" xr:uid="{D8EB629C-42A3-49D2-9612-FB520467127A}"/>
    <cellStyle name="Normal 5 2 3 3" xfId="4496" xr:uid="{26618AEB-CC6D-4DE6-87F0-7D77468499D5}"/>
    <cellStyle name="Normal 5 2 3 3 2" xfId="11328" xr:uid="{9F0485A2-1670-43DB-A014-A6B90E103AAC}"/>
    <cellStyle name="Normal 5 2 3 3 3" xfId="10626" xr:uid="{AD11BA06-0F4D-47F2-99D3-D8CEA31493FC}"/>
    <cellStyle name="Normal 5 2 3 4" xfId="3881" xr:uid="{F4AF241D-0B31-4736-B641-4B96D0578B24}"/>
    <cellStyle name="Normal 5 2 3 4 2" xfId="4955" xr:uid="{19EAF9B4-6766-466F-8810-1223B0F7A6D6}"/>
    <cellStyle name="Normal 5 2 3 4 3" xfId="10911" xr:uid="{43388B29-98A3-4CED-B6CC-77F43A3840EC}"/>
    <cellStyle name="Normal 5 2 3 5" xfId="10150" xr:uid="{CFB0EF42-ACA0-42F1-9CE2-7DB11C1417F3}"/>
    <cellStyle name="Normal 5 2 3 6" xfId="10826" xr:uid="{74AECDAC-4CD4-4F2E-B0AD-5C050DDA59F8}"/>
    <cellStyle name="Normal 5 2 4" xfId="1423" xr:uid="{594D9986-EA7B-4FDB-8296-A4E9C5A9D219}"/>
    <cellStyle name="Normal 5 3" xfId="384" xr:uid="{5ADB120A-27A2-48EF-BF72-7CFDC328E36E}"/>
    <cellStyle name="Normal 5 3 2" xfId="1477" xr:uid="{77F63BCE-4E44-4F2C-8A3B-A1959E793A6A}"/>
    <cellStyle name="Normal 5 3 2 2" xfId="1521" xr:uid="{CEDAD9CD-2198-49E7-ADBC-0B18C97406F9}"/>
    <cellStyle name="Normal 5 3 2 2 2" xfId="1750" xr:uid="{512481E0-B06B-4C50-A7D6-2F6A9742C504}"/>
    <cellStyle name="Normal 5 3 2 2 2 2" xfId="2153" xr:uid="{A4D879AB-884C-45E2-A009-A32DDC85F687}"/>
    <cellStyle name="Normal 5 3 2 2 2 2 2" xfId="5310" xr:uid="{DB6AEEDA-481E-4924-98C7-ED3A77491DE6}"/>
    <cellStyle name="Normal 5 3 2 2 2 2 2 2" xfId="8160" xr:uid="{95F46CC4-0EDD-4F68-A38C-0BFBD10A540D}"/>
    <cellStyle name="Normal 5 3 2 2 2 2 3" xfId="6429" xr:uid="{3FC68A19-902B-4B65-9CFD-CF1DB4A9D33F}"/>
    <cellStyle name="Normal 5 3 2 2 2 2 4" xfId="10121" xr:uid="{2C909CE4-E977-4C91-8C48-2A00F386E030}"/>
    <cellStyle name="Normal 5 3 2 2 2 3" xfId="5043" xr:uid="{1A1E773E-CE83-41D4-BF81-7CA690DF46CA}"/>
    <cellStyle name="Normal 5 3 2 2 2 3 2" xfId="7778" xr:uid="{F6C6F256-F88F-4AA3-86BD-2CF7FB0A2257}"/>
    <cellStyle name="Normal 5 3 2 2 2 4" xfId="6079" xr:uid="{6908C47B-CFA8-452C-8E4E-DE583D8F564B}"/>
    <cellStyle name="Normal 5 3 2 2 2 5" xfId="10564" xr:uid="{22A538C1-FFC3-455F-A8B2-CC95CC44B896}"/>
    <cellStyle name="Normal 5 3 2 2 3" xfId="2004" xr:uid="{67535ED0-5851-4C89-A073-5B62C0813D02}"/>
    <cellStyle name="Normal 5 3 2 2 3 2" xfId="5195" xr:uid="{1ACBAE5E-D12D-4FDA-AACA-152D061CD054}"/>
    <cellStyle name="Normal 5 3 2 2 3 2 2" xfId="8011" xr:uid="{BEAEAFC6-D5E9-49F0-A1FB-5981F16D7E6A}"/>
    <cellStyle name="Normal 5 3 2 2 3 3" xfId="6281" xr:uid="{9A5FD2E2-CBD7-4D37-B9FF-8381304B8F63}"/>
    <cellStyle name="Normal 5 3 2 2 3 4" xfId="10434" xr:uid="{BC6CCB23-89A8-4A0A-BBEF-3D63D6DA26D5}"/>
    <cellStyle name="Normal 5 3 2 2 4" xfId="4896" xr:uid="{23CBEB3A-724D-40EE-9AC1-F8A1BE1C390C}"/>
    <cellStyle name="Normal 5 3 2 2 4 2" xfId="7597" xr:uid="{BA0EB121-D1A9-41C0-BCC8-0142EDE06638}"/>
    <cellStyle name="Normal 5 3 2 2 5" xfId="5902" xr:uid="{70730192-DF63-4C7D-ABA7-663E94D93E69}"/>
    <cellStyle name="Normal 5 3 2 2 6" xfId="5740" xr:uid="{4FD2712E-4A90-49E6-9F89-BAEF7C33D80D}"/>
    <cellStyle name="Normal 5 3 2 3" xfId="1558" xr:uid="{F77040B8-5932-499F-BB27-40DD3A9CC6FE}"/>
    <cellStyle name="Normal 5 3 2 3 2" xfId="1786" xr:uid="{8D89F9A4-C540-4763-8BC7-3CF9F7623D7E}"/>
    <cellStyle name="Normal 5 3 2 3 2 2" xfId="2189" xr:uid="{57D7394E-4D47-407E-8D81-D94C26EFB628}"/>
    <cellStyle name="Normal 5 3 2 3 2 2 2" xfId="5345" xr:uid="{C0B44E05-5BF6-4867-927D-C0BD7CD67949}"/>
    <cellStyle name="Normal 5 3 2 3 2 2 2 2" xfId="8196" xr:uid="{6D88EBDB-E3E4-4B3C-BD81-675D72652454}"/>
    <cellStyle name="Normal 5 3 2 3 2 2 3" xfId="6465" xr:uid="{AFCD0AE2-23D5-4693-9740-AB84779940D8}"/>
    <cellStyle name="Normal 5 3 2 3 2 2 4" xfId="10204" xr:uid="{D1DD9107-5972-481E-9270-37E8310C007A}"/>
    <cellStyle name="Normal 5 3 2 3 2 3" xfId="5076" xr:uid="{88E992A7-E86D-4DD1-8AF8-D9F6BC044B1A}"/>
    <cellStyle name="Normal 5 3 2 3 2 3 2" xfId="7814" xr:uid="{182C4400-49E3-4F9A-AC1B-DD8A77B67734}"/>
    <cellStyle name="Normal 5 3 2 3 2 4" xfId="6115" xr:uid="{BA46DE7E-1BB7-4536-9C27-2E19E8904C8F}"/>
    <cellStyle name="Normal 5 3 2 3 2 5" xfId="10019" xr:uid="{3585FF8D-5713-41EB-90F3-ADA402D4C4DB}"/>
    <cellStyle name="Normal 5 3 2 3 3" xfId="2040" xr:uid="{54BB3D3B-AA60-48C7-A2D0-ECD85F54F7D7}"/>
    <cellStyle name="Normal 5 3 2 3 3 2" xfId="5230" xr:uid="{A552ADA5-AA3B-4FFD-95EB-81F24043F9BF}"/>
    <cellStyle name="Normal 5 3 2 3 3 2 2" xfId="8047" xr:uid="{49B8E4A0-FB37-4970-BD15-167A5444A847}"/>
    <cellStyle name="Normal 5 3 2 3 3 3" xfId="6317" xr:uid="{F25D8E9F-98E7-4B23-A894-4200FB68BEFF}"/>
    <cellStyle name="Normal 5 3 2 3 3 4" xfId="10734" xr:uid="{F09212F8-8C4A-49B0-A3BE-0047589DBD8B}"/>
    <cellStyle name="Normal 5 3 2 3 4" xfId="4930" xr:uid="{A4470A66-2294-4F50-BA8E-FB3C94E7D129}"/>
    <cellStyle name="Normal 5 3 2 3 4 2" xfId="7633" xr:uid="{58BC47E1-720C-4B61-9E9B-7147C51D99A3}"/>
    <cellStyle name="Normal 5 3 2 3 5" xfId="5938" xr:uid="{06A43EF8-2ECE-42DD-991D-777A19D5D738}"/>
    <cellStyle name="Normal 5 3 2 3 6" xfId="7103" xr:uid="{88ED8D3A-EFB0-4464-9A43-5EB329C72DC7}"/>
    <cellStyle name="Normal 5 3 2 4" xfId="1714" xr:uid="{2F4B0D84-3615-4129-9536-81A97FEA116F}"/>
    <cellStyle name="Normal 5 3 2 4 2" xfId="2117" xr:uid="{1C6B864A-279F-4826-A13A-A71CE0FC2C8E}"/>
    <cellStyle name="Normal 5 3 2 4 2 2" xfId="5277" xr:uid="{30EB586A-0012-4096-9D86-F8B966619F38}"/>
    <cellStyle name="Normal 5 3 2 4 2 2 2" xfId="8124" xr:uid="{8DB795D2-9FF1-4F2F-B29C-F536354C505E}"/>
    <cellStyle name="Normal 5 3 2 4 2 3" xfId="6393" xr:uid="{A5391018-D279-4609-B962-6BE28BABA162}"/>
    <cellStyle name="Normal 5 3 2 4 2 4" xfId="10021" xr:uid="{A4266C6A-22D6-49D2-90BA-468EA9A833DA}"/>
    <cellStyle name="Normal 5 3 2 4 3" xfId="5010" xr:uid="{6949C295-E9A2-42A0-B037-0CC5A51AB8AC}"/>
    <cellStyle name="Normal 5 3 2 4 3 2" xfId="7742" xr:uid="{BEE91112-B89C-486F-949C-0B7A6785D149}"/>
    <cellStyle name="Normal 5 3 2 4 4" xfId="6043" xr:uid="{09B063AB-35BF-430C-A1EA-9AE283B7B634}"/>
    <cellStyle name="Normal 5 3 2 4 5" xfId="10401" xr:uid="{16A7F60A-52D3-421C-83F0-703F14ECF176}"/>
    <cellStyle name="Normal 5 3 2 5" xfId="1968" xr:uid="{456E9A94-5400-4E82-9A75-AFB594A9286A}"/>
    <cellStyle name="Normal 5 3 2 5 2" xfId="5161" xr:uid="{04AB3D5E-937D-4714-A491-DED535569E8D}"/>
    <cellStyle name="Normal 5 3 2 5 2 2" xfId="7975" xr:uid="{5E168CC7-1D85-4A30-B497-09AD9BFB69E1}"/>
    <cellStyle name="Normal 5 3 2 5 3" xfId="6245" xr:uid="{188B82F3-D587-407A-B16C-2915CAD6C3C1}"/>
    <cellStyle name="Normal 5 3 2 5 4" xfId="9946" xr:uid="{C39B9983-81EB-4CF6-8082-8725D078F1EA}"/>
    <cellStyle name="Normal 5 3 2 6" xfId="4860" xr:uid="{A4C9C5E0-E029-41B2-8D67-753DAF0FE7F9}"/>
    <cellStyle name="Normal 5 3 2 6 2" xfId="7560" xr:uid="{D970ED9E-3B5E-4C06-A525-FE2C36516748}"/>
    <cellStyle name="Normal 5 3 2 7" xfId="5864" xr:uid="{6EF09004-CF64-4A67-816B-02D9939B5019}"/>
    <cellStyle name="Normal 5 3 2 8" xfId="10485" xr:uid="{D06DBE51-4FBB-4276-AFD9-D3E01E4A41BE}"/>
    <cellStyle name="Normal 5 3 3" xfId="1504" xr:uid="{0A73436B-5A63-4BAC-AE8E-002C75214E06}"/>
    <cellStyle name="Normal 5 3 3 2" xfId="1733" xr:uid="{8DC9650A-48D0-4EC5-A03A-C1A43267C913}"/>
    <cellStyle name="Normal 5 3 3 2 2" xfId="2136" xr:uid="{2BE8929F-A64A-4A30-92B2-34A1EE8621FB}"/>
    <cellStyle name="Normal 5 3 3 2 2 2" xfId="5294" xr:uid="{2A936373-AE96-430D-9E88-E6D4BAD2B854}"/>
    <cellStyle name="Normal 5 3 3 2 2 2 2" xfId="8143" xr:uid="{A30F73B0-8298-4D9A-A549-570AD0A18448}"/>
    <cellStyle name="Normal 5 3 3 2 2 3" xfId="6412" xr:uid="{326E24D2-85CF-4F61-B44B-84FCC673F0B6}"/>
    <cellStyle name="Normal 5 3 3 2 2 4" xfId="5771" xr:uid="{8EEE91A6-BF31-467D-9A8E-477826FC26A9}"/>
    <cellStyle name="Normal 5 3 3 2 3" xfId="5027" xr:uid="{C698A6F7-6654-43A7-BC98-09C4DBAA33F3}"/>
    <cellStyle name="Normal 5 3 3 2 3 2" xfId="7761" xr:uid="{91725BF4-5DF2-4840-8D60-14264C35608F}"/>
    <cellStyle name="Normal 5 3 3 2 4" xfId="6062" xr:uid="{8E00280B-BDAE-4454-8871-B4ABB68421C0}"/>
    <cellStyle name="Normal 5 3 3 2 5" xfId="10484" xr:uid="{99BA12ED-66C8-407B-90F6-BB2C93EDDA0C}"/>
    <cellStyle name="Normal 5 3 3 3" xfId="1987" xr:uid="{C3B1DC58-624D-4FD6-B6D7-40D6302511E6}"/>
    <cellStyle name="Normal 5 3 3 3 2" xfId="5179" xr:uid="{A8F0E079-46D4-4A1C-AE0F-7653BBFA65E8}"/>
    <cellStyle name="Normal 5 3 3 3 2 2" xfId="7994" xr:uid="{486DC7A4-F40C-46B9-BD30-E92D8D8EDADA}"/>
    <cellStyle name="Normal 5 3 3 3 3" xfId="6264" xr:uid="{90B77F84-6236-4D41-AA53-4007C0F8BA69}"/>
    <cellStyle name="Normal 5 3 3 3 4" xfId="6138" xr:uid="{ECEAD9F2-EEF2-48DE-866F-26ED21ADE9A8}"/>
    <cellStyle name="Normal 5 3 3 4" xfId="4881" xr:uid="{1442A074-7B8D-40CE-AC1B-D8684C0C0BE8}"/>
    <cellStyle name="Normal 5 3 3 4 2" xfId="7580" xr:uid="{AA2CFCF3-56B1-4724-9108-33E779C77879}"/>
    <cellStyle name="Normal 5 3 3 5" xfId="5885" xr:uid="{8EEE69BB-3E66-4C34-AABB-73FEA020B3EE}"/>
    <cellStyle name="Normal 5 3 3 6" xfId="10319" xr:uid="{EB8DD340-5230-438D-97C5-7E5B2E8C3BA6}"/>
    <cellStyle name="Normal 5 3 4" xfId="1541" xr:uid="{73ABDA31-F0E9-497F-B31A-8104F411F245}"/>
    <cellStyle name="Normal 5 3 4 2" xfId="1769" xr:uid="{D82AF97B-5ED4-4161-AA8F-EB9F79A2C572}"/>
    <cellStyle name="Normal 5 3 4 2 2" xfId="2172" xr:uid="{02051B1B-8A49-48AF-AE4B-0E13D99D828C}"/>
    <cellStyle name="Normal 5 3 4 2 2 2" xfId="5329" xr:uid="{8B2B18F3-B814-4EA1-A534-CB7BDBA20B5A}"/>
    <cellStyle name="Normal 5 3 4 2 2 2 2" xfId="8179" xr:uid="{19C2893E-8AE6-494B-B6F4-1583C4C5470B}"/>
    <cellStyle name="Normal 5 3 4 2 2 3" xfId="6448" xr:uid="{550C3BD0-83B2-4903-8264-CDB4EF4C77C3}"/>
    <cellStyle name="Normal 5 3 4 2 2 4" xfId="9962" xr:uid="{30CD6054-F4E1-46B7-B7A4-85B959CD2164}"/>
    <cellStyle name="Normal 5 3 4 2 3" xfId="5059" xr:uid="{C7BD7612-C020-4C83-B4D4-A6D34BA3394C}"/>
    <cellStyle name="Normal 5 3 4 2 3 2" xfId="7797" xr:uid="{64CF7A6A-766A-4B4D-81BE-B006F8446F18}"/>
    <cellStyle name="Normal 5 3 4 2 4" xfId="6098" xr:uid="{FBCC3742-061D-4E75-8BF4-688B67E0DFEF}"/>
    <cellStyle name="Normal 5 3 4 2 5" xfId="6904" xr:uid="{9468EDE6-5398-4C55-84ED-1CD2F436DAF6}"/>
    <cellStyle name="Normal 5 3 4 3" xfId="2023" xr:uid="{65A8B500-0D38-4BE8-86D4-784162EC499A}"/>
    <cellStyle name="Normal 5 3 4 3 2" xfId="5214" xr:uid="{AEA5D9F4-FBBC-42B6-AE3E-41DD65F70482}"/>
    <cellStyle name="Normal 5 3 4 3 2 2" xfId="8030" xr:uid="{2436CE90-EA62-4CE3-BB69-A0268407F8C9}"/>
    <cellStyle name="Normal 5 3 4 3 3" xfId="6300" xr:uid="{48791B78-35B1-4A68-A7AA-515FB294A825}"/>
    <cellStyle name="Normal 5 3 4 3 4" xfId="10274" xr:uid="{6E46C8C0-9B5F-466E-99C8-1135DD0A7D7C}"/>
    <cellStyle name="Normal 5 3 4 4" xfId="4913" xr:uid="{6553AAB7-E3D9-4330-BFD2-EA75864146C2}"/>
    <cellStyle name="Normal 5 3 4 4 2" xfId="7616" xr:uid="{5D32F4BB-C0A4-460F-B890-E6736A5544F5}"/>
    <cellStyle name="Normal 5 3 4 5" xfId="5921" xr:uid="{8B3BE7D0-83F2-4E34-A70C-A5AA2C7B1834}"/>
    <cellStyle name="Normal 5 3 4 6" xfId="5699" xr:uid="{B4FEC01D-C6F9-4225-9345-AA0BBE49A861}"/>
    <cellStyle name="Normal 5 3 5" xfId="1636" xr:uid="{F2C709C2-C3BA-406C-8761-7344ECE70AD4}"/>
    <cellStyle name="Normal 5 3 6" xfId="1697" xr:uid="{2F0FD4C1-8AAA-4639-A437-37E45D4E4CFD}"/>
    <cellStyle name="Normal 5 3 6 2" xfId="2100" xr:uid="{844E7804-0C44-43E6-9B6B-D0B7D8B530EF}"/>
    <cellStyle name="Normal 5 3 6 2 2" xfId="5261" xr:uid="{4989DA8B-04AE-4FBD-8C53-3D983915D3DB}"/>
    <cellStyle name="Normal 5 3 6 2 2 2" xfId="8107" xr:uid="{EE7EF650-3404-4B91-A0FA-5514AA3D1A86}"/>
    <cellStyle name="Normal 5 3 6 2 3" xfId="6376" xr:uid="{AEBAFE7B-66AA-40C7-B346-5A4695D37891}"/>
    <cellStyle name="Normal 5 3 6 2 4" xfId="10619" xr:uid="{82333CAA-45AB-45D6-A9C4-A8980F0AC84C}"/>
    <cellStyle name="Normal 5 3 6 3" xfId="4994" xr:uid="{42C1B218-9A04-45CC-AFC7-F7E3576627D4}"/>
    <cellStyle name="Normal 5 3 6 3 2" xfId="7725" xr:uid="{6DE8A5EA-DA2B-4F47-827A-A5E2C2F6DE16}"/>
    <cellStyle name="Normal 5 3 6 4" xfId="6026" xr:uid="{EF165117-966A-4859-8C4F-C09DDB654823}"/>
    <cellStyle name="Normal 5 3 6 5" xfId="7062" xr:uid="{1DFA9665-AA2D-4564-AB6E-26E9B92D5FF2}"/>
    <cellStyle name="Normal 5 3 7" xfId="1458" xr:uid="{D1070EDB-9AF2-439F-BC7B-6402DB2B502F}"/>
    <cellStyle name="Normal 5 3 7 2" xfId="4843" xr:uid="{E06434C3-01FA-4498-98A6-FE64775CF407}"/>
    <cellStyle name="Normal 5 3 7 2 2" xfId="7543" xr:uid="{96E9BF75-963F-4509-A4EF-6D9E0482427B}"/>
    <cellStyle name="Normal 5 3 7 3" xfId="5846" xr:uid="{9859E868-628F-41E3-8BC3-A39D1613C0EC}"/>
    <cellStyle name="Normal 5 3 7 4" xfId="5688" xr:uid="{700E6576-CD74-4CFD-80A3-55EB6909D30C}"/>
    <cellStyle name="Normal 5 3 8" xfId="1951" xr:uid="{7BE415D9-3E5C-4194-8B06-FF46750545F5}"/>
    <cellStyle name="Normal 5 3 8 2" xfId="5145" xr:uid="{1080D02B-0553-4BCD-9CFC-BB533932B288}"/>
    <cellStyle name="Normal 5 3 8 2 2" xfId="7958" xr:uid="{F07E065F-B170-47E9-A94D-58F45AB5F856}"/>
    <cellStyle name="Normal 5 3 8 3" xfId="6228" xr:uid="{43E58C09-F20C-4494-A333-1334936BCAC3}"/>
    <cellStyle name="Normal 5 3 8 4" xfId="10195" xr:uid="{4DCD0387-1A90-4896-8109-FB2CC3D3DDE7}"/>
    <cellStyle name="Normal 5 4" xfId="1096" xr:uid="{59F67080-7AD8-45BD-A2D2-22DBCA37BF42}"/>
    <cellStyle name="Normal 5 4 10" xfId="5854" xr:uid="{FB18E2A7-FF8B-4C87-82B4-1907F17AFA6E}"/>
    <cellStyle name="Normal 5 4 2" xfId="1512" xr:uid="{64A1737F-0371-4F1D-A966-BF42B5AA502B}"/>
    <cellStyle name="Normal 5 4 2 2" xfId="1741" xr:uid="{43571EEE-5449-4231-BDF5-70217EE3BB42}"/>
    <cellStyle name="Normal 5 4 2 2 2" xfId="2144" xr:uid="{912453D4-1584-4909-B43B-82BA5BFE35A6}"/>
    <cellStyle name="Normal 5 4 2 2 2 2" xfId="5301" xr:uid="{A01FBA76-950B-4C9B-B3A9-B7C6D9E89335}"/>
    <cellStyle name="Normal 5 4 2 2 2 2 2" xfId="8151" xr:uid="{61AFAAA9-9774-4CFA-A9DC-47F5DAA75AC4}"/>
    <cellStyle name="Normal 5 4 2 2 2 3" xfId="6420" xr:uid="{06D8F9DF-CE84-4835-A3C7-E008D8B44FB3}"/>
    <cellStyle name="Normal 5 4 2 2 2 4" xfId="6742" xr:uid="{BD2F626A-DCDA-4CA4-AD2C-45C0C0F482AB}"/>
    <cellStyle name="Normal 5 4 2 2 3" xfId="5034" xr:uid="{089D4E63-A53F-49E9-B232-3FB89C0C80FC}"/>
    <cellStyle name="Normal 5 4 2 2 3 2" xfId="7769" xr:uid="{7E2F9A4D-E42F-40F9-B6C6-2EE00F32EC08}"/>
    <cellStyle name="Normal 5 4 2 2 4" xfId="6070" xr:uid="{44264101-BDE2-42EC-9B02-7AFC6C23BC77}"/>
    <cellStyle name="Normal 5 4 2 2 5" xfId="10218" xr:uid="{A231E9EE-4011-4750-997B-E14198E79EE6}"/>
    <cellStyle name="Normal 5 4 2 3" xfId="1995" xr:uid="{423336DD-E295-4778-BD03-A93F52621DF7}"/>
    <cellStyle name="Normal 5 4 2 3 2" xfId="5186" xr:uid="{76BB115D-88C4-4DA7-80D7-C934D7D4C589}"/>
    <cellStyle name="Normal 5 4 2 3 2 2" xfId="8002" xr:uid="{69FC96F2-88DC-4C79-B8CB-3DD96B617F1E}"/>
    <cellStyle name="Normal 5 4 2 3 3" xfId="6272" xr:uid="{FEDEFC96-EA34-447F-8630-1F37053D3C4F}"/>
    <cellStyle name="Normal 5 4 2 3 4" xfId="9982" xr:uid="{EB863D0F-5501-42DA-9197-F3CBE8F04FF7}"/>
    <cellStyle name="Normal 5 4 2 4" xfId="4888" xr:uid="{09C445E2-F325-49EF-9728-6FF4B03B679E}"/>
    <cellStyle name="Normal 5 4 2 4 2" xfId="7588" xr:uid="{FF923899-23D8-4F54-8E88-CBF0A08DF229}"/>
    <cellStyle name="Normal 5 4 2 5" xfId="5893" xr:uid="{20456C3B-8C90-4EA8-AB11-FB1BEEC4BDD5}"/>
    <cellStyle name="Normal 5 4 2 6" xfId="7055" xr:uid="{F691616D-E5E7-4738-BC21-C94329F86ADD}"/>
    <cellStyle name="Normal 5 4 3" xfId="1549" xr:uid="{5B5000F0-6EB6-44CB-ACD5-689ABB2542DF}"/>
    <cellStyle name="Normal 5 4 3 2" xfId="1777" xr:uid="{EB107BE5-FDA8-4233-8389-12FCEA54983D}"/>
    <cellStyle name="Normal 5 4 3 2 2" xfId="2180" xr:uid="{41C86EA3-92C5-42B3-A2DB-F85FC5089604}"/>
    <cellStyle name="Normal 5 4 3 2 2 2" xfId="5336" xr:uid="{E5A1C996-8766-40C2-A06A-E34088F41FE0}"/>
    <cellStyle name="Normal 5 4 3 2 2 2 2" xfId="8187" xr:uid="{5E84F8A1-43C1-48C4-B4EA-557B78F2605B}"/>
    <cellStyle name="Normal 5 4 3 2 2 3" xfId="6456" xr:uid="{3E7042EB-E34F-4EB4-9642-AA1F6451C73C}"/>
    <cellStyle name="Normal 5 4 3 2 2 4" xfId="10554" xr:uid="{D1EC34E2-7F40-4DED-9ED4-DCD0218AE940}"/>
    <cellStyle name="Normal 5 4 3 2 3" xfId="5067" xr:uid="{34D4AA25-9907-46E3-8D5F-02E02D5E68D2}"/>
    <cellStyle name="Normal 5 4 3 2 3 2" xfId="7805" xr:uid="{19F206F7-8D7E-4339-AB21-FD8A298FF012}"/>
    <cellStyle name="Normal 5 4 3 2 4" xfId="6106" xr:uid="{AAC058DC-6547-4645-A2BE-07699095D9C2}"/>
    <cellStyle name="Normal 5 4 3 2 5" xfId="10602" xr:uid="{07ACC6C4-406E-4017-8790-0939B7A5B5C3}"/>
    <cellStyle name="Normal 5 4 3 3" xfId="2031" xr:uid="{6ADA84FC-4EE1-4B7A-852C-35763F3DCDB6}"/>
    <cellStyle name="Normal 5 4 3 3 2" xfId="5221" xr:uid="{B30341C5-5D94-4EA1-90F4-D12D421A7969}"/>
    <cellStyle name="Normal 5 4 3 3 2 2" xfId="8038" xr:uid="{0455A049-FC51-4CE6-B9A3-BBA7F913DBA8}"/>
    <cellStyle name="Normal 5 4 3 3 3" xfId="6308" xr:uid="{EA1EC911-7279-4E98-A4C8-9BE938DA2431}"/>
    <cellStyle name="Normal 5 4 3 3 4" xfId="5975" xr:uid="{D9AF0CE3-A1DA-4340-80BD-7A8181DD76E6}"/>
    <cellStyle name="Normal 5 4 3 4" xfId="4921" xr:uid="{F7C10AD7-DAE2-4501-BF82-5A1749B1CF05}"/>
    <cellStyle name="Normal 5 4 3 4 2" xfId="7624" xr:uid="{B1CEDB42-F4FB-4C82-80D8-7C377A50B9A6}"/>
    <cellStyle name="Normal 5 4 3 5" xfId="5929" xr:uid="{44C334D7-7A0D-4FB6-8D79-0FA331A859E2}"/>
    <cellStyle name="Normal 5 4 3 6" xfId="6724" xr:uid="{71E78F69-5AC6-4D5A-B656-C130B7D13AE1}"/>
    <cellStyle name="Normal 5 4 4" xfId="1670" xr:uid="{74A95392-562A-482A-9AFE-5D40B2E40ED1}"/>
    <cellStyle name="Normal 5 4 5" xfId="1705" xr:uid="{0BC94092-536A-4CB6-8DF4-CC74858C4010}"/>
    <cellStyle name="Normal 5 4 5 2" xfId="2108" xr:uid="{189E1A70-F24B-4367-8F92-056F274AC371}"/>
    <cellStyle name="Normal 5 4 5 2 2" xfId="5268" xr:uid="{5493375E-B6EE-4A2A-BF2B-8FBCC675FBA3}"/>
    <cellStyle name="Normal 5 4 5 2 2 2" xfId="8115" xr:uid="{43B742A9-D0F9-48E4-982F-AA24D6F054D2}"/>
    <cellStyle name="Normal 5 4 5 2 3" xfId="6384" xr:uid="{DC2ED911-4F34-4DCA-8189-07ABE4BFC61F}"/>
    <cellStyle name="Normal 5 4 5 2 4" xfId="6837" xr:uid="{278FCE82-5AA5-4A54-B463-93125A2EEC32}"/>
    <cellStyle name="Normal 5 4 5 3" xfId="5001" xr:uid="{AFA50E24-64E2-48E7-BDE1-9A0D0E2864B4}"/>
    <cellStyle name="Normal 5 4 5 3 2" xfId="7733" xr:uid="{A324E4D9-8BFD-4A88-AFB1-C09AA63CF962}"/>
    <cellStyle name="Normal 5 4 5 4" xfId="6034" xr:uid="{57CF5468-7A41-4E68-A28C-24AC6A089953}"/>
    <cellStyle name="Normal 5 4 5 5" xfId="9976" xr:uid="{00892DE1-B38C-4EFC-8F17-10B77235FCCB}"/>
    <cellStyle name="Normal 5 4 6" xfId="1959" xr:uid="{5725DFFB-9B06-46A2-A15B-BCCB8FABDAD0}"/>
    <cellStyle name="Normal 5 4 6 2" xfId="5152" xr:uid="{814682C9-9919-4A50-8E5E-AF4D3CE95E8D}"/>
    <cellStyle name="Normal 5 4 6 2 2" xfId="7966" xr:uid="{F326B278-5F8C-42AD-8041-3142F24580EA}"/>
    <cellStyle name="Normal 5 4 6 3" xfId="6236" xr:uid="{B791501B-F685-4AF4-9983-CC02CAADE8B0}"/>
    <cellStyle name="Normal 5 4 6 4" xfId="7110" xr:uid="{29841258-31D5-46CD-ADE7-0430CD42F4F4}"/>
    <cellStyle name="Normal 5 4 7" xfId="1467" xr:uid="{DF942C71-FA2E-4423-AC67-973F7A07D8B6}"/>
    <cellStyle name="Normal 5 4 7 2" xfId="4851" xr:uid="{2BD66B0A-95D1-4BD8-BC39-ADA0D7958BE5}"/>
    <cellStyle name="Normal 5 4 7 2 2" xfId="11633" xr:uid="{971B888D-BAF3-4EF7-B5A6-2BCF192EFE1B}"/>
    <cellStyle name="Normal 5 4 7 3" xfId="7551" xr:uid="{32322780-A001-420C-82EA-553B8FD1C8DE}"/>
    <cellStyle name="Normal 5 4 7 4" xfId="10365" xr:uid="{4B74FAF5-9BDC-4DCF-814B-275F60D11E30}"/>
    <cellStyle name="Normal 5 4 8" xfId="9258" xr:uid="{232170CD-6A73-4C47-9A6A-DEE9DFD3D6D6}"/>
    <cellStyle name="Normal 5 4 9" xfId="8562" xr:uid="{CCD80FF0-2FC3-43FA-B846-B0428A392818}"/>
    <cellStyle name="Normal 5 5" xfId="1330" xr:uid="{CDF56818-18EE-42CD-9A7B-9EEF13F39D4F}"/>
    <cellStyle name="Normal 5 5 2" xfId="1568" xr:uid="{6D31CA6B-A5BF-4009-A6FD-AE7532720D58}"/>
    <cellStyle name="Normal 5 5 2 2" xfId="1796" xr:uid="{A6B32EAA-18BE-4E41-A1C2-6B0ECB6B90CD}"/>
    <cellStyle name="Normal 5 5 2 2 2" xfId="2199" xr:uid="{D181C19B-A823-47F5-8BCE-4F5A88475A31}"/>
    <cellStyle name="Normal 5 5 2 2 2 2" xfId="5355" xr:uid="{F42FEB55-9430-42FA-B918-92AB25455C86}"/>
    <cellStyle name="Normal 5 5 2 2 2 2 2" xfId="8206" xr:uid="{D520E134-8ABE-4BF1-B9D3-37183B6432A7}"/>
    <cellStyle name="Normal 5 5 2 2 2 3" xfId="6475" xr:uid="{08EE27C3-9E39-47E7-96F7-3309BA5E0730}"/>
    <cellStyle name="Normal 5 5 2 2 2 4" xfId="10609" xr:uid="{2C823DD2-68D8-4DEE-897F-2C2D526B8CDE}"/>
    <cellStyle name="Normal 5 5 2 2 3" xfId="4614" xr:uid="{2DE02D47-7024-40AD-9633-C3838E69AF48}"/>
    <cellStyle name="Normal 5 5 2 2 3 2" xfId="7824" xr:uid="{E10C11F7-F3A5-438B-801B-575B0F3D4F02}"/>
    <cellStyle name="Normal 5 5 2 2 3 3" xfId="11444" xr:uid="{8FE21FEF-3C53-4304-9867-0E0BCDE75772}"/>
    <cellStyle name="Normal 5 5 2 2 4" xfId="6125" xr:uid="{915156B0-44C0-4808-BB3E-1A9522AFDA40}"/>
    <cellStyle name="Normal 5 5 2 2 5" xfId="10438" xr:uid="{31A2861E-8FDF-4342-8E37-5BB62A272649}"/>
    <cellStyle name="Normal 5 5 2 3" xfId="2050" xr:uid="{3F34243A-D1C8-46D5-81F2-E540D945AF03}"/>
    <cellStyle name="Normal 5 5 2 3 2" xfId="5239" xr:uid="{BC26C61E-56C4-4311-9E1B-F06E6E4074F1}"/>
    <cellStyle name="Normal 5 5 2 3 2 2" xfId="8057" xr:uid="{0F109046-B627-4578-B58B-14DB45B344DB}"/>
    <cellStyle name="Normal 5 5 2 3 3" xfId="6327" xr:uid="{BE340813-465D-4F5A-8FBC-863599CB21E7}"/>
    <cellStyle name="Normal 5 5 2 3 4" xfId="9989" xr:uid="{2BB0F5D5-AD2F-41A0-B3D6-9D168CB84FE6}"/>
    <cellStyle name="Normal 5 5 2 4" xfId="4133" xr:uid="{E4694638-513C-48FD-9B94-42050C75802A}"/>
    <cellStyle name="Normal 5 5 2 4 2" xfId="7643" xr:uid="{215FB8BF-61DC-47F8-9C31-59EA51EC45BF}"/>
    <cellStyle name="Normal 5 5 2 4 3" xfId="11045" xr:uid="{55E215E2-562E-4676-8D99-010C21F0D53E}"/>
    <cellStyle name="Normal 5 5 2 5" xfId="5948" xr:uid="{38168F7F-EE64-4571-9459-99949A9183BD}"/>
    <cellStyle name="Normal 5 5 2 6" xfId="10004" xr:uid="{B4086449-7466-4E3E-872B-C1E123E8C16D}"/>
    <cellStyle name="Normal 5 5 3" xfId="1724" xr:uid="{D4DF837C-A4B4-4606-BD50-DD85CA0DA0CD}"/>
    <cellStyle name="Normal 5 5 3 2" xfId="2127" xr:uid="{61902161-392F-4E61-8E78-787C6E6FB4C5}"/>
    <cellStyle name="Normal 5 5 3 2 2" xfId="5286" xr:uid="{F2DEDB3A-186C-4663-8BDA-EB166089A178}"/>
    <cellStyle name="Normal 5 5 3 2 2 2" xfId="8134" xr:uid="{5F0818D1-4FBA-48AB-AEAB-546E9F24E7ED}"/>
    <cellStyle name="Normal 5 5 3 2 3" xfId="6403" xr:uid="{88D9A935-D42D-468D-A4DD-E125A19105EA}"/>
    <cellStyle name="Normal 5 5 3 2 4" xfId="10366" xr:uid="{CA2F2161-BD67-4889-881E-3698165CF64D}"/>
    <cellStyle name="Normal 5 5 3 3" xfId="4481" xr:uid="{16D3068D-96EA-4D68-9380-917CF658280A}"/>
    <cellStyle name="Normal 5 5 3 3 2" xfId="7752" xr:uid="{84DB43D3-67E9-4F1C-9CD3-407398FADCEA}"/>
    <cellStyle name="Normal 5 5 3 3 3" xfId="11313" xr:uid="{178B4684-4AB3-4606-8F26-BDFA00705A30}"/>
    <cellStyle name="Normal 5 5 3 4" xfId="6053" xr:uid="{83BFE739-8041-47E2-B85B-091C14AFB1F2}"/>
    <cellStyle name="Normal 5 5 3 5" xfId="10550" xr:uid="{89A43EFE-392E-44AF-BDC1-4EF9632A0141}"/>
    <cellStyle name="Normal 5 5 4" xfId="1978" xr:uid="{47447C23-2812-46F9-90C3-03AA8586653A}"/>
    <cellStyle name="Normal 5 5 4 2" xfId="5170" xr:uid="{31CDAE73-C424-42C5-9C00-34AA49FB4700}"/>
    <cellStyle name="Normal 5 5 4 2 2" xfId="7985" xr:uid="{CB1D2118-486E-4925-AA22-7505317F0812}"/>
    <cellStyle name="Normal 5 5 4 3" xfId="6255" xr:uid="{CF9281AE-51FB-49CE-B891-97B9DCECBB2F}"/>
    <cellStyle name="Normal 5 5 4 4" xfId="7036" xr:uid="{E0E8A443-8C4A-4717-84F1-A1AB92EE8149}"/>
    <cellStyle name="Normal 5 5 5" xfId="1495" xr:uid="{3C111232-3698-4FF2-9227-DF5B414C0D10}"/>
    <cellStyle name="Normal 5 5 5 2" xfId="4872" xr:uid="{32CCCFE2-3429-43F6-8F5C-BDE4DADA9DC5}"/>
    <cellStyle name="Normal 5 5 5 2 2" xfId="11638" xr:uid="{AED6B69F-2CA2-4A48-8963-8B502FE14CDF}"/>
    <cellStyle name="Normal 5 5 5 3" xfId="7571" xr:uid="{62D8AD43-9A8E-48B4-999A-1B63772E767E}"/>
    <cellStyle name="Normal 5 5 5 4" xfId="6773" xr:uid="{94F2A0B0-D86C-45B2-9100-A924DB49F657}"/>
    <cellStyle name="Normal 5 5 6" xfId="3866" xr:uid="{628B7B6C-0A10-48A4-A96E-0975F766C521}"/>
    <cellStyle name="Normal 5 5 6 2" xfId="9195" xr:uid="{F4E68F22-0863-448D-B854-148C937DD655}"/>
    <cellStyle name="Normal 5 5 6 3" xfId="10896" xr:uid="{CB1F9C46-CD7B-4A99-BDAC-94170DACAF8F}"/>
    <cellStyle name="Normal 5 5 7" xfId="5875" xr:uid="{008A0608-8E4B-4F17-A0B2-9B636F880EAA}"/>
    <cellStyle name="Normal 5 5 8" xfId="10868" xr:uid="{2424F1F6-1048-474C-823E-3A2B9E0DDA03}"/>
    <cellStyle name="Normal 5 6" xfId="1533" xr:uid="{D35BA395-4A6A-459C-825E-6CD0205BAFD0}"/>
    <cellStyle name="Normal 5 6 2" xfId="1761" xr:uid="{1A0DA04F-CADE-4D6B-9C46-B537B192E29A}"/>
    <cellStyle name="Normal 5 6 2 2" xfId="2164" xr:uid="{6E466099-8C0B-4A9D-B9DF-6D383A70E414}"/>
    <cellStyle name="Normal 5 6 2 2 2" xfId="5321" xr:uid="{7E129127-976A-48DF-8B68-BB5A769E5AE2}"/>
    <cellStyle name="Normal 5 6 2 2 2 2" xfId="8171" xr:uid="{E29CE757-393F-4DB2-AD29-FDEA5CB44F50}"/>
    <cellStyle name="Normal 5 6 2 2 3" xfId="6440" xr:uid="{4325632B-55A9-468E-B45B-949704E220B7}"/>
    <cellStyle name="Normal 5 6 2 2 4" xfId="10062" xr:uid="{9E85DD9A-0EBE-428C-9F02-CBB075663115}"/>
    <cellStyle name="Normal 5 6 2 3" xfId="5053" xr:uid="{78099CB3-827E-4045-AD10-A18F0ACBC2E1}"/>
    <cellStyle name="Normal 5 6 2 3 2" xfId="7789" xr:uid="{286F927F-A8FF-4088-A1E1-1F0E63470D81}"/>
    <cellStyle name="Normal 5 6 2 4" xfId="6090" xr:uid="{71A53887-E1CF-4449-89A3-0EFC9AB5215A}"/>
    <cellStyle name="Normal 5 6 2 5" xfId="10072" xr:uid="{F535FF9D-3A3C-4BC5-93A1-3E57BA06AD05}"/>
    <cellStyle name="Normal 5 6 3" xfId="2015" xr:uid="{2CAC5830-510A-42FA-BF39-08BE8400D340}"/>
    <cellStyle name="Normal 5 6 3 2" xfId="5206" xr:uid="{DB9C312F-FA90-46F4-A79E-DDBB8AC43949}"/>
    <cellStyle name="Normal 5 6 3 2 2" xfId="8022" xr:uid="{A63AA9A1-BE9D-4481-9F52-D7F8F12FD81B}"/>
    <cellStyle name="Normal 5 6 3 3" xfId="6292" xr:uid="{94D10E01-C5F9-4BA9-AAA5-DE36EE12A683}"/>
    <cellStyle name="Normal 5 6 3 4" xfId="10525" xr:uid="{61524B20-126C-4038-8453-4189EED45F2F}"/>
    <cellStyle name="Normal 5 6 4" xfId="4280" xr:uid="{1DC9D343-83B8-41C2-9D5D-B3D897A2F505}"/>
    <cellStyle name="Normal 5 6 4 2" xfId="4907" xr:uid="{5ED36F66-A301-4E84-9CA2-00C048452F9F}"/>
    <cellStyle name="Normal 5 6 4 2 2" xfId="11651" xr:uid="{B85CE2E5-1C54-4204-BAC3-4B54F2A865FC}"/>
    <cellStyle name="Normal 5 6 4 3" xfId="7608" xr:uid="{8B0FC869-C612-4A7C-B1DA-1FF5D5FAFF04}"/>
    <cellStyle name="Normal 5 6 4 4" xfId="11160" xr:uid="{708DF435-8387-4F14-8F00-4C88F8D10B07}"/>
    <cellStyle name="Normal 5 6 5" xfId="5913" xr:uid="{05CF9818-AA0F-4DCD-B302-3AF9CADB45B9}"/>
    <cellStyle name="Normal 5 6 6" xfId="5700" xr:uid="{32BCD68E-32AB-44B0-8CEC-53D6E29A5D32}"/>
    <cellStyle name="Normal 5 7" xfId="1634" xr:uid="{276EE8A2-8D4F-47DB-AB82-78F0318DA857}"/>
    <cellStyle name="Normal 5 8" xfId="1687" xr:uid="{7E9DD20F-AE93-436C-9022-7A452B32DECD}"/>
    <cellStyle name="Normal 5 8 2" xfId="2091" xr:uid="{880715B9-F928-43FA-8F5B-46B70BF8113B}"/>
    <cellStyle name="Normal 5 8 2 2" xfId="5252" xr:uid="{50B2F15E-1829-45FC-9D9B-E13359EBAB3A}"/>
    <cellStyle name="Normal 5 8 2 2 2" xfId="8098" xr:uid="{80916986-6524-4A3D-A444-69C7322B276E}"/>
    <cellStyle name="Normal 5 8 2 3" xfId="6367" xr:uid="{C2B05705-A2D8-440F-9576-0A65E64F7210}"/>
    <cellStyle name="Normal 5 8 2 4" xfId="10720" xr:uid="{1172492B-7F47-469C-92DD-BD6EEECFC332}"/>
    <cellStyle name="Normal 5 8 3" xfId="4985" xr:uid="{43DD9368-AB54-4646-BD75-53562DD1D2BF}"/>
    <cellStyle name="Normal 5 8 3 2" xfId="7715" xr:uid="{2C92ADFF-9F76-4086-B1D0-CD90A2FF433B}"/>
    <cellStyle name="Normal 5 8 4" xfId="6017" xr:uid="{3C3DC225-2BAD-40B7-9897-0284F3336C7A}"/>
    <cellStyle name="Normal 5 8 5" xfId="10880" xr:uid="{249725BF-9411-402D-B72E-AA5A4CF67FED}"/>
    <cellStyle name="Normal 5 9" xfId="1406" xr:uid="{B35D1950-1CE6-4F84-86F8-ABF1722119BD}"/>
    <cellStyle name="Normal 5 9 2" xfId="4831" xr:uid="{BB9F40D7-C8BA-4993-A843-D35670B7F79B}"/>
    <cellStyle name="Normal 5 9 2 2" xfId="7524" xr:uid="{5D5520B9-0FB1-48FA-87DE-F3DC699AA8DE}"/>
    <cellStyle name="Normal 5 9 3" xfId="5823" xr:uid="{9C3ED38A-68E4-48E3-A547-A5D726AF4370}"/>
    <cellStyle name="Normal 5 9 4" xfId="6632" xr:uid="{C36D8619-7EC1-4764-9116-7AC02E18F073}"/>
    <cellStyle name="Normal 50" xfId="1097" xr:uid="{DBA6B705-5E38-4214-8070-08A2CD7A792B}"/>
    <cellStyle name="Normal 50 2" xfId="2331" xr:uid="{84E39A8C-22D9-4ECE-B81D-186B95C10918}"/>
    <cellStyle name="Normal 50 2 2" xfId="3133" xr:uid="{A5D8B9E6-27B5-46A1-8E67-CE7A6EC543AF}"/>
    <cellStyle name="Normal 50 2 3" xfId="4257" xr:uid="{EA014787-4EAF-4EBF-BCE0-783CF369165D}"/>
    <cellStyle name="Normal 50 2 3 2" xfId="5386" xr:uid="{57282D0B-156E-4E00-9E23-771BB8611B58}"/>
    <cellStyle name="Normal 50 2 3 3" xfId="11145" xr:uid="{A81E0A3C-2540-44D0-A480-38FBCB31E26E}"/>
    <cellStyle name="Normal 50 2 4" xfId="9646" xr:uid="{BBFA1986-6F6F-4379-A4DE-E3C92564C915}"/>
    <cellStyle name="Normal 50 3" xfId="2087" xr:uid="{EFD7ABD0-9E3E-4628-B32D-98F49C0D392F}"/>
    <cellStyle name="Normal 50 3 2" xfId="3650" xr:uid="{CC678D92-4B34-4376-B482-DE0AA7AEE8BF}"/>
    <cellStyle name="Normal 50 3 3" xfId="5248" xr:uid="{4D13ED32-F3F2-4AFE-BD17-88D56BDA32A6}"/>
    <cellStyle name="Normal 50 3 4" xfId="9559" xr:uid="{80016BE9-E9B0-464A-916D-1084F1C6915A}"/>
    <cellStyle name="Normal 50 4" xfId="2558" xr:uid="{ACDD2E2E-95F6-4462-A378-B4C6FA276834}"/>
    <cellStyle name="Normal 50 5" xfId="1683" xr:uid="{84ADAAC0-1AB6-4BB6-A01D-FB840EF35B68}"/>
    <cellStyle name="Normal 50 5 2" xfId="9106" xr:uid="{25B79E59-0B0F-437B-92BD-DC5E41259A48}"/>
    <cellStyle name="Normal 50 6" xfId="9084" xr:uid="{724838FA-A3D1-49E1-92FA-9E638C687D88}"/>
    <cellStyle name="Normal 50 7" xfId="9315" xr:uid="{926F00DF-4F51-40F0-BAB4-CE2050ECBD9F}"/>
    <cellStyle name="Normal 50 8" xfId="9743" xr:uid="{1E172E5C-BF67-45C0-A88F-7C4969697298}"/>
    <cellStyle name="Normal 51" xfId="1098" xr:uid="{A70D5C34-AC00-4527-AD16-079FD40CF0B8}"/>
    <cellStyle name="Normal 51 2" xfId="2226" xr:uid="{B8EFF9F3-DD55-4CD4-89BB-C640F936C70E}"/>
    <cellStyle name="Normal 51 2 2" xfId="3134" xr:uid="{59B3EC51-AB31-4950-8755-6B48A93FC2E7}"/>
    <cellStyle name="Normal 51 2 3" xfId="4258" xr:uid="{D113E4A7-199E-4717-81D6-FB7A57C75E56}"/>
    <cellStyle name="Normal 51 2 3 2" xfId="5371" xr:uid="{539673C5-0F28-45A9-BECC-C31711A7EFED}"/>
    <cellStyle name="Normal 51 2 3 3" xfId="11146" xr:uid="{90FEA90B-DE75-4461-8878-2A87BC353914}"/>
    <cellStyle name="Normal 51 2 4" xfId="9189" xr:uid="{20550094-9C89-4292-9C9C-1BE97D5085C8}"/>
    <cellStyle name="Normal 51 3" xfId="2559" xr:uid="{7524309B-39F0-4633-9A51-C5C26DA1EA28}"/>
    <cellStyle name="Normal 51 4" xfId="1883" xr:uid="{4CEF0CBC-EC36-4845-9EB9-27EB02EE11A3}"/>
    <cellStyle name="Normal 51 4 2" xfId="9085" xr:uid="{56F59A7D-6AA9-44E0-8DB7-B816F5874A27}"/>
    <cellStyle name="Normal 51 5" xfId="9376" xr:uid="{811BFB1A-732A-4C4F-A754-7C656F7BB049}"/>
    <cellStyle name="Normal 51 6" xfId="9334" xr:uid="{92B37407-87BD-4335-AE99-174CE6205DAC}"/>
    <cellStyle name="Normal 52" xfId="1099" xr:uid="{C1C1DA5E-7A3A-4A82-A601-6C89A98A879F}"/>
    <cellStyle name="Normal 52 2" xfId="2218" xr:uid="{862AF387-257C-45DA-A054-47F40E0ACDDF}"/>
    <cellStyle name="Normal 52 2 2" xfId="3136" xr:uid="{8E3DF9A5-19B4-4BCE-BC1B-40F7CE9187F4}"/>
    <cellStyle name="Normal 52 2 3" xfId="4259" xr:uid="{AD75A38E-7D24-446E-BB3D-E4E78958E791}"/>
    <cellStyle name="Normal 52 2 3 2" xfId="5368" xr:uid="{78527323-9339-4B90-AB99-92DEC412AD47}"/>
    <cellStyle name="Normal 52 2 3 3" xfId="11147" xr:uid="{B23D0C1D-5D36-4DAA-9222-FABE4BC7D2E1}"/>
    <cellStyle name="Normal 52 2 4" xfId="9752" xr:uid="{B63DD7EC-B9BF-4F18-A72B-B1AE0BC5238B}"/>
    <cellStyle name="Normal 52 3" xfId="2571" xr:uid="{70A264D9-3273-4162-86A5-C56F33BA66F3}"/>
    <cellStyle name="Normal 52 4" xfId="1855" xr:uid="{73551DC0-904F-477A-9262-B4C5AE610174}"/>
    <cellStyle name="Normal 52 4 2" xfId="9086" xr:uid="{D3F69F34-E201-49AB-BAFD-2BF4A9B237FE}"/>
    <cellStyle name="Normal 52 5" xfId="9363" xr:uid="{51C330A3-AD87-4B9E-A3CB-163853D18F2A}"/>
    <cellStyle name="Normal 52 6" xfId="9631" xr:uid="{F20CD189-C5F2-4B44-BD76-294E094F99A0}"/>
    <cellStyle name="Normal 53" xfId="1100" xr:uid="{22F1E0E6-E649-42B4-9797-B3C2E6F8DC19}"/>
    <cellStyle name="Normal 53 2" xfId="1101" xr:uid="{AEDAE5B9-ED7D-440B-A270-4A18270ECD9B}"/>
    <cellStyle name="Normal 53 2 2" xfId="3138" xr:uid="{27D123C6-9667-43AB-B6CF-D174DFBAAA23}"/>
    <cellStyle name="Normal 53 2 2 2" xfId="4566" xr:uid="{2A5F0381-666F-4C41-B976-6187D7D0F43E}"/>
    <cellStyle name="Normal 53 2 2 2 2" xfId="9809" xr:uid="{7AB27B85-F1BE-48F6-8E51-40C5359C9245}"/>
    <cellStyle name="Normal 53 2 2 2 3" xfId="8674" xr:uid="{DF66886E-D9FF-4FE0-A42D-86C58B20B821}"/>
    <cellStyle name="Normal 53 2 2 2 4" xfId="11396" xr:uid="{3D3158AB-5C31-4121-8E30-F4A595A254EE}"/>
    <cellStyle name="Normal 53 2 2 3" xfId="4082" xr:uid="{8C82792F-3B9C-47AB-91C5-970EBCB5A0C7}"/>
    <cellStyle name="Normal 53 2 2 3 2" xfId="9723" xr:uid="{D97C091B-65BD-4434-884E-2DB02EDADE44}"/>
    <cellStyle name="Normal 53 2 2 3 3" xfId="10994" xr:uid="{BF407128-3CB6-45ED-AF88-817CDFB1C0AC}"/>
    <cellStyle name="Normal 53 2 2 4" xfId="7026" xr:uid="{8ECD2A8C-E85E-4CF2-9433-2C12683E2BB2}"/>
    <cellStyle name="Normal 53 2 2 5" xfId="10877" xr:uid="{E5A72EC3-5B3A-46C9-B1FA-7EDAAAF0E9D2}"/>
    <cellStyle name="Normal 53 2 3" xfId="3504" xr:uid="{D96D57EF-D9B4-4D1F-AA7D-FA3D1F2CB876}"/>
    <cellStyle name="Normal 53 2 3 2" xfId="4432" xr:uid="{1BE8D1B3-A5C7-427F-AB9D-484501362CB9}"/>
    <cellStyle name="Normal 53 2 3 2 2" xfId="9821" xr:uid="{C745DDEE-8E18-4B00-9C7D-52A278333DF8}"/>
    <cellStyle name="Normal 53 2 3 2 3" xfId="8793" xr:uid="{AF75EC6F-5DE2-4C95-9FA4-0ECC1999713F}"/>
    <cellStyle name="Normal 53 2 3 2 4" xfId="11266" xr:uid="{C8B3BED4-DD5A-479A-869B-AAA7660C6F61}"/>
    <cellStyle name="Normal 53 2 3 3" xfId="8448" xr:uid="{496C7D76-DF87-40B0-83C1-B3C4B02565EB}"/>
    <cellStyle name="Normal 53 2 3 4" xfId="7155" xr:uid="{EAF5ED3F-D595-42AC-A6F0-FE560882DEDD}"/>
    <cellStyle name="Normal 53 2 3 5" xfId="10323" xr:uid="{420461A0-6708-4256-AE9A-AD71650E6C8A}"/>
    <cellStyle name="Normal 53 2 4" xfId="3558" xr:uid="{805798B9-C2C1-4BCC-ABD9-07C9F3A006E1}"/>
    <cellStyle name="Normal 53 2 4 2" xfId="5588" xr:uid="{790B51A3-F5CA-4F4A-A2F1-942A26C36CC0}"/>
    <cellStyle name="Normal 53 2 4 2 2" xfId="9833" xr:uid="{D3F6ACF2-0557-49ED-A4B0-3A1C6BB16C3C}"/>
    <cellStyle name="Normal 53 2 4 2 3" xfId="8842" xr:uid="{ABC1F39F-14A9-4ADF-BA9C-E18E5E344453}"/>
    <cellStyle name="Normal 53 2 4 3" xfId="9428" xr:uid="{B248F014-A2BC-420D-A438-8CCDAE835377}"/>
    <cellStyle name="Normal 53 2 4 4" xfId="7204" xr:uid="{E74B08AD-C2C7-4B70-B284-41D076DEF37B}"/>
    <cellStyle name="Normal 53 2 4 5" xfId="10148" xr:uid="{13AA8FDA-CD84-4B07-8E2B-C4F68E136F40}"/>
    <cellStyle name="Normal 53 2 5" xfId="2573" xr:uid="{7C728BBB-AAB2-4BD2-8F1B-1FCCF326EDF6}"/>
    <cellStyle name="Normal 53 2 5 2" xfId="5473" xr:uid="{F43B3C65-4AC2-4062-8B7A-A7842B8336BA}"/>
    <cellStyle name="Normal 53 2 5 2 2" xfId="8493" xr:uid="{6F19E75D-0D84-4C5A-9764-FB9E81D77E4E}"/>
    <cellStyle name="Normal 53 2 5 3" xfId="7654" xr:uid="{43AFB3AA-64FF-4873-A737-C0A1EC0F2328}"/>
    <cellStyle name="Normal 53 2 5 4" xfId="6784" xr:uid="{03ED5B0C-AD3C-40BB-8818-0097C158B013}"/>
    <cellStyle name="Normal 53 2 5 5" xfId="5799" xr:uid="{E4D9326A-4056-4972-A7B2-5C70F45663AA}"/>
    <cellStyle name="Normal 53 2 6" xfId="1812" xr:uid="{0C228B75-E3C2-4A17-95A3-EE014E10553D}"/>
    <cellStyle name="Normal 53 2 6 2" xfId="9557" xr:uid="{915B37BF-3D1A-4B3D-B11A-2A7AF8696A39}"/>
    <cellStyle name="Normal 53 2 6 3" xfId="8480" xr:uid="{713A93A0-835A-4BB8-97A2-16323D7D8DCE}"/>
    <cellStyle name="Normal 53 2 6 4" xfId="9356" xr:uid="{7E82DE8C-BA20-43C5-9494-DBE7F5FA2C11}"/>
    <cellStyle name="Normal 53 2 7" xfId="3818" xr:uid="{801F0F43-2475-4CCF-A3F3-E01F52643A9E}"/>
    <cellStyle name="Normal 53 2 7 2" xfId="9354" xr:uid="{E4C6C106-2614-4090-B89C-490134DE86F9}"/>
    <cellStyle name="Normal 53 2 7 3" xfId="6817" xr:uid="{CA30E922-DD3B-4D54-97B9-BD04BB59524A}"/>
    <cellStyle name="Normal 53 2 8" xfId="8658" xr:uid="{1EDB5A48-769E-4944-A240-E9BA5509A9F3}"/>
    <cellStyle name="Normal 53 2 9" xfId="10685" xr:uid="{DD91025C-791B-4AA1-AE48-B8FC1961F6D2}"/>
    <cellStyle name="Normal 53 3" xfId="1265" xr:uid="{984CF074-769F-490C-A2A2-3C8085869635}"/>
    <cellStyle name="Normal 53 3 2" xfId="3226" xr:uid="{9A9369A8-F13F-4933-8EFF-4377129D5FDA}"/>
    <cellStyle name="Normal 53 3 3" xfId="3073" xr:uid="{080B01CC-933D-4133-8A7C-23C779D4B285}"/>
    <cellStyle name="Normal 53 3 3 2" xfId="5511" xr:uid="{45F167A9-FDFA-4DFB-91F9-EA1304E3BC52}"/>
    <cellStyle name="Normal 53 3 3 2 2" xfId="8631" xr:uid="{A2F2BAEB-14A5-4E4D-82A2-0D80EBF29034}"/>
    <cellStyle name="Normal 53 3 3 3" xfId="8697" xr:uid="{DFD94233-2BCD-46BE-87C0-DB1C01B58C32}"/>
    <cellStyle name="Normal 53 3 3 4" xfId="6983" xr:uid="{C54CE25A-D21D-4AAA-833B-1812BD73DBF2}"/>
    <cellStyle name="Normal 53 3 3 5" xfId="7319" xr:uid="{91EA5B17-5209-4E3B-8428-9C48B487A288}"/>
    <cellStyle name="Normal 53 3 4" xfId="2209" xr:uid="{45203B09-2303-4E30-9CE9-758ABF83B2A7}"/>
    <cellStyle name="Normal 53 3 5" xfId="7454" xr:uid="{9E178316-2A39-4A13-AB53-47E89C3AB0CD}"/>
    <cellStyle name="Normal 53 3 6" xfId="6917" xr:uid="{BF0F07ED-A099-4D20-8D05-E2C9E53299FE}"/>
    <cellStyle name="Normal 53 4" xfId="3084" xr:uid="{72B0F7FE-4E10-4B7A-847D-18F27478FE21}"/>
    <cellStyle name="Normal 53 5" xfId="3137" xr:uid="{8A15DF24-CE5E-45D9-8962-F96B9598EEEB}"/>
    <cellStyle name="Normal 53 6" xfId="2572" xr:uid="{AE003146-55E5-4026-9C50-F67EE4F752AE}"/>
    <cellStyle name="Normal 54" xfId="1102" xr:uid="{F3AD4A77-BA76-4E11-8A36-BA142B520929}"/>
    <cellStyle name="Normal 54 2" xfId="2222" xr:uid="{FD192254-9FAF-431F-AB1F-0D4C1A12D3C8}"/>
    <cellStyle name="Normal 54 2 2" xfId="3140" xr:uid="{FCEAD7AC-1611-4D62-8FBD-32B7D9C5F2BF}"/>
    <cellStyle name="Normal 54 2 3" xfId="9448" xr:uid="{BFC78DC0-0C5A-4ADD-8FCD-5FF32D3137E2}"/>
    <cellStyle name="Normal 54 2 4" xfId="9137" xr:uid="{5A0FFA54-83E5-4E01-9B31-7EC5799526B3}"/>
    <cellStyle name="Normal 54 3" xfId="2575" xr:uid="{24825F45-3C15-452B-B777-87C06F79DAD4}"/>
    <cellStyle name="Normal 54 4" xfId="1869" xr:uid="{E6CCAB43-B651-4852-921B-0E110752CF01}"/>
    <cellStyle name="Normal 54 4 2" xfId="9091" xr:uid="{ECD86EEF-CE92-4BEA-B191-C9553F75C7C4}"/>
    <cellStyle name="Normal 54 5" xfId="9367" xr:uid="{7A7A91B6-A005-4A6A-9182-471ADB215C34}"/>
    <cellStyle name="Normal 54 6" xfId="9521" xr:uid="{873CA2D0-C771-4D38-BBF1-E30AA48CCE6F}"/>
    <cellStyle name="Normal 55" xfId="1103" xr:uid="{969033D0-6FE5-415B-950A-2842A3BCEAD1}"/>
    <cellStyle name="Normal 55 2" xfId="1879" xr:uid="{DFA2F4BF-9846-463D-AD8F-1655D4492859}"/>
    <cellStyle name="Normal 55 2 2" xfId="3227" xr:uid="{1D94514A-1A4C-4A55-9358-E716BB50AEAC}"/>
    <cellStyle name="Normal 55 2 3" xfId="7892" xr:uid="{FB61AEF7-D959-437C-9131-2586DFFFE7C6}"/>
    <cellStyle name="Normal 55 2 4" xfId="9373" xr:uid="{B8164779-2E35-4600-B79F-DBD91779F6BF}"/>
    <cellStyle name="Normal 55 2 5" xfId="9546" xr:uid="{F9E685B5-204C-4DED-A83D-BBE41FE07297}"/>
    <cellStyle name="Normal 55 3" xfId="2225" xr:uid="{0BCE6E28-65D6-41F8-943A-9B1A306B9E67}"/>
    <cellStyle name="Normal 55 3 2" xfId="3326" xr:uid="{67EFF1BF-D34A-4BE0-AADB-6F133801FFC9}"/>
    <cellStyle name="Normal 55 3 3" xfId="9450" xr:uid="{FD738DC7-E2DA-479B-B464-1C8D4C2C0EBD}"/>
    <cellStyle name="Normal 55 3 4" xfId="9615" xr:uid="{31CCE66B-CF47-41B3-B2FE-6B726B090035}"/>
    <cellStyle name="Normal 56" xfId="1104" xr:uid="{2D327883-02FA-47A0-9DAF-487D5B3D9CCA}"/>
    <cellStyle name="Normal 56 2" xfId="2221" xr:uid="{DE41C55F-003C-4798-ADA6-20556463CD14}"/>
    <cellStyle name="Normal 56 2 2" xfId="9447" xr:uid="{2F785C4F-B2C7-4400-B586-FB956851F71F}"/>
    <cellStyle name="Normal 56 2 3" xfId="7425" xr:uid="{8A157FBB-A1BE-4BDA-8C74-1E473C5A1CE7}"/>
    <cellStyle name="Normal 56 3" xfId="2526" xr:uid="{5A797C49-A2DE-4382-896D-D45E5035F75B}"/>
    <cellStyle name="Normal 56 3 2" xfId="9481" xr:uid="{89BDA08E-37F3-423B-9E4F-90D654F31EE0}"/>
    <cellStyle name="Normal 56 4" xfId="1867" xr:uid="{9E2A3120-968B-4FC0-97F1-9FF8B23C2C04}"/>
    <cellStyle name="Normal 56 4 2" xfId="7410" xr:uid="{336FA9A7-CEB1-480A-A6E3-8A67302F1D98}"/>
    <cellStyle name="Normal 56 5" xfId="9366" xr:uid="{DB93FD82-F23E-4BA8-8FC0-40B3927D0462}"/>
    <cellStyle name="Normal 56 6" xfId="9345" xr:uid="{FF287CF1-46BB-4893-8ABA-C7E2472B5637}"/>
    <cellStyle name="Normal 57" xfId="1105" xr:uid="{CE326D10-7EE1-4342-9059-01495AFD033C}"/>
    <cellStyle name="Normal 57 2" xfId="2224" xr:uid="{5F1C2864-5774-41F5-B5EB-B48C40DB07B3}"/>
    <cellStyle name="Normal 57 2 2" xfId="9449" xr:uid="{7D6D0CD9-4F47-4C81-AA5E-D8562CBFFC8C}"/>
    <cellStyle name="Normal 57 2 3" xfId="9182" xr:uid="{197122EB-9F21-452C-B72D-CEE94B1C8736}"/>
    <cellStyle name="Normal 57 3" xfId="2527" xr:uid="{7273757E-357C-4326-A6BC-276E582BBA36}"/>
    <cellStyle name="Normal 57 3 2" xfId="9482" xr:uid="{9D8BA861-9881-4753-A0C9-9107044B948F}"/>
    <cellStyle name="Normal 57 4" xfId="1876" xr:uid="{08413AB7-F114-4586-8B22-413210DFB815}"/>
    <cellStyle name="Normal 57 4 2" xfId="7488" xr:uid="{31C7184A-B564-4F0A-9EAE-90E49C8DE499}"/>
    <cellStyle name="Normal 57 5" xfId="9370" xr:uid="{D09FADEE-19DC-4645-AEF1-0BE2F3571EFF}"/>
    <cellStyle name="Normal 57 6" xfId="9541" xr:uid="{3203C186-5468-4AE5-86FD-EB36AA5AAC3F}"/>
    <cellStyle name="Normal 58" xfId="1106" xr:uid="{2444B853-142D-4ED1-8E29-691B69492F0F}"/>
    <cellStyle name="Normal 58 2" xfId="2525" xr:uid="{9F5E82E7-C26C-4B76-816D-1BAFE970BD34}"/>
    <cellStyle name="Normal 58 2 2" xfId="9480" xr:uid="{A7BAE95A-D57A-4933-95DB-93DB05889412}"/>
    <cellStyle name="Normal 58 3" xfId="1880" xr:uid="{B2E3FAAD-FF47-47E8-88DC-393F519B634D}"/>
    <cellStyle name="Normal 58 3 2" xfId="8680" xr:uid="{BFABF519-3593-4C04-8BC9-814C2773E846}"/>
    <cellStyle name="Normal 58 4" xfId="9121" xr:uid="{20360B06-D036-405A-B0DF-5FF49EA90607}"/>
    <cellStyle name="Normal 58 5" xfId="9374" xr:uid="{A5EAA138-A037-46A5-9329-E15D3A794420}"/>
    <cellStyle name="Normal 58 6" xfId="9621" xr:uid="{AF993329-3FE4-4B0F-85E0-CBBC96B5A4CE}"/>
    <cellStyle name="Normal 59" xfId="1107" xr:uid="{3C7F1BB1-1037-41CF-B441-E494B2589FE9}"/>
    <cellStyle name="Normal 59 2" xfId="1865" xr:uid="{F964A849-C9B8-428A-B951-8643ECB8D284}"/>
    <cellStyle name="Normal 59 2 2" xfId="3228" xr:uid="{A42ACB5D-437B-41B8-A418-4A832EE5A43A}"/>
    <cellStyle name="Normal 59 2 3" xfId="9364" xr:uid="{8CD02F91-F5E2-45EF-8253-D756DFF8F9E0}"/>
    <cellStyle name="Normal 59 2 4" xfId="9622" xr:uid="{4684F140-3B96-4A2B-B77E-651983EDEA9B}"/>
    <cellStyle name="Normal 59 3" xfId="3327" xr:uid="{D8F7B337-51A9-406C-A889-7AB23C4F3841}"/>
    <cellStyle name="Normal 6" xfId="385" xr:uid="{0472C96E-2D21-4D31-BB80-E53869B8A4A2}"/>
    <cellStyle name="Normal 6 2" xfId="386" xr:uid="{43DD8D06-7F6F-4977-B92D-FA7BA65185A1}"/>
    <cellStyle name="Normal 6 2 2" xfId="1343" xr:uid="{530D09CC-B732-438E-B429-E2903AC13077}"/>
    <cellStyle name="Normal 6 2 2 2" xfId="1637" xr:uid="{1D5CDF91-1B97-4C00-9F36-7FEC1A950505}"/>
    <cellStyle name="Normal 6 2 2 2 2" xfId="4625" xr:uid="{82C7B9E0-9DFB-4B84-83EF-F313DE2101F4}"/>
    <cellStyle name="Normal 6 2 2 2 2 2" xfId="11455" xr:uid="{464362AC-9A1B-4E5A-B170-968D58EF8E6E}"/>
    <cellStyle name="Normal 6 2 2 2 2 3" xfId="6747" xr:uid="{AA549BBC-19A9-45AF-8297-BBA67A9B404E}"/>
    <cellStyle name="Normal 6 2 2 2 3" xfId="4144" xr:uid="{CDA39B41-92AC-48BC-BA92-843F180075E6}"/>
    <cellStyle name="Normal 6 2 2 2 3 2" xfId="11056" xr:uid="{70E8957F-C0FC-4BF6-A6CA-F6722BDFC139}"/>
    <cellStyle name="Normal 6 2 2 2 4" xfId="10067" xr:uid="{166C9253-07DA-444C-B914-653FF23F0067}"/>
    <cellStyle name="Normal 6 2 2 2 5" xfId="10083" xr:uid="{C5F592AF-F1C3-470C-A6F0-D424C35345F1}"/>
    <cellStyle name="Normal 6 2 2 3" xfId="4492" xr:uid="{ED440488-18C7-4A04-968F-C677BC0E5159}"/>
    <cellStyle name="Normal 6 2 2 3 2" xfId="11324" xr:uid="{5F7DE0C7-290E-471A-86FF-85AD1C8E3042}"/>
    <cellStyle name="Normal 6 2 2 3 3" xfId="6593" xr:uid="{AE503947-CA3D-4337-B800-4032D50F55E0}"/>
    <cellStyle name="Normal 6 2 2 4" xfId="3877" xr:uid="{4525DC68-7DC2-4916-BA69-3ECABE99F543}"/>
    <cellStyle name="Normal 6 2 2 4 2" xfId="4956" xr:uid="{FCD77034-EA7D-4C63-A009-F6E2804D15A9}"/>
    <cellStyle name="Normal 6 2 2 4 3" xfId="10907" xr:uid="{1BA3AB22-6D07-4EE4-973C-780CFBA18828}"/>
    <cellStyle name="Normal 6 2 2 5" xfId="5670" xr:uid="{4E0765DE-AC43-453F-ADB6-18F3CBC203CE}"/>
    <cellStyle name="Normal 6 2 2 6" xfId="10332" xr:uid="{F479A3AA-302A-449C-958C-C0831170FE8B}"/>
    <cellStyle name="Normal 6 2 3" xfId="1434" xr:uid="{6700AF2C-3B78-4FE2-93AF-56B79556A7A2}"/>
    <cellStyle name="Normal 6 3" xfId="1108" xr:uid="{29974287-6B00-4A1A-8F31-E376980A2321}"/>
    <cellStyle name="Normal 6 4" xfId="1324" xr:uid="{730FE36D-305B-4C78-A540-8C7CD34C4BB8}"/>
    <cellStyle name="Normal 6 4 2" xfId="1415" xr:uid="{D8EB8A35-6D47-4114-A12E-073FE0655526}"/>
    <cellStyle name="Normal 6 4 2 2" xfId="4610" xr:uid="{6033D8AD-3E3E-44F0-BDA3-7A697FC885C1}"/>
    <cellStyle name="Normal 6 4 2 2 2" xfId="11440" xr:uid="{62B8B748-6D12-4457-9BD1-08014CE73E3A}"/>
    <cellStyle name="Normal 6 4 2 2 3" xfId="6723" xr:uid="{C770FB43-27B0-46E2-98E5-953B5166A827}"/>
    <cellStyle name="Normal 6 4 2 3" xfId="4129" xr:uid="{FB119C53-3D5B-4EE9-ABC3-C39D4EF2AD7E}"/>
    <cellStyle name="Normal 6 4 2 3 2" xfId="11041" xr:uid="{3BA95DCB-02AC-472A-88AC-D8E86B72D55A}"/>
    <cellStyle name="Normal 6 4 2 4" xfId="9196" xr:uid="{BD99EC0A-E4D3-4F6A-B1ED-2F7F914B8F54}"/>
    <cellStyle name="Normal 6 4 2 5" xfId="6148" xr:uid="{CE616F9B-76D3-4E24-90A2-0B7325AADD17}"/>
    <cellStyle name="Normal 6 4 2 6" xfId="6626" xr:uid="{3C9F2EF0-43A0-4F7A-95B4-A3C526D3A4F3}"/>
    <cellStyle name="Normal 6 4 3" xfId="4477" xr:uid="{524C6BD6-806D-4F3D-8F19-BA04DBEF4BB4}"/>
    <cellStyle name="Normal 6 4 3 2" xfId="11309" xr:uid="{4486CC84-517B-4AB4-9D02-FB3FFFA72127}"/>
    <cellStyle name="Normal 6 4 3 3" xfId="11787" xr:uid="{DAB5855B-E945-4B8C-B44A-87868CC2EEE6}"/>
    <cellStyle name="Normal 6 4 3 4" xfId="10867" xr:uid="{1EA07CEF-F567-4989-8C9E-04EB64B5C675}"/>
    <cellStyle name="Normal 6 4 4" xfId="3862" xr:uid="{C0997DA9-13E2-4564-9530-97FB0E2A1BA2}"/>
    <cellStyle name="Normal 6 4 4 2" xfId="4837" xr:uid="{F2832C23-37F3-4E2F-A01D-2E59B92C5F72}"/>
    <cellStyle name="Normal 6 4 4 3" xfId="10893" xr:uid="{D2C3BD04-CF85-4A0C-8A63-D82FBBBC4815}"/>
    <cellStyle name="Normal 6 4 5" xfId="5758" xr:uid="{0B602801-4EB4-4084-B1A2-06EE7240AC1D}"/>
    <cellStyle name="Normal 6 4 6" xfId="5968" xr:uid="{EAD9040B-6C3D-44FE-837F-A49EFEF484CA}"/>
    <cellStyle name="Normal 60" xfId="703" xr:uid="{4EF09A34-C77F-498C-BD13-46679C7A2B2D}"/>
    <cellStyle name="Normal 60 2" xfId="1910" xr:uid="{AE7868B3-807B-43FB-A6A5-80B80A2224D1}"/>
    <cellStyle name="Normal 60 2 2" xfId="3087" xr:uid="{F7D00A01-BD87-4E8D-8E64-908A699ECC77}"/>
    <cellStyle name="Normal 60 2 3" xfId="7918" xr:uid="{2D2C273F-9E9E-448D-86C3-BB8C327A7558}"/>
    <cellStyle name="Normal 60 2 4" xfId="9380" xr:uid="{A934AD00-9750-4CFD-8A69-CE69B7E7B2A2}"/>
    <cellStyle name="Normal 60 2 5" xfId="9307" xr:uid="{ED0618AF-B869-4590-B5BA-EC4DE2BC6B5C}"/>
    <cellStyle name="Normal 60 3" xfId="2251" xr:uid="{05F1C1FC-97BA-471E-BCF0-636A66FCC43A}"/>
    <cellStyle name="Normal 60 3 2" xfId="3328" xr:uid="{C582D5FF-EF8E-4941-9B7B-7240823886E2}"/>
    <cellStyle name="Normal 60 3 3" xfId="9458" xr:uid="{2C93717D-F40E-48C9-8090-42BDA6BEE4C1}"/>
    <cellStyle name="Normal 60 3 4" xfId="7479" xr:uid="{E50EA195-F24C-4127-A02A-3795AD47DDAB}"/>
    <cellStyle name="Normal 60 4" xfId="3141" xr:uid="{B24FA27B-BAE4-484E-B44A-EB3EE8B91534}"/>
    <cellStyle name="Normal 60 5" xfId="2594" xr:uid="{1B0C34BD-496A-4E6C-AD60-F8B3420FAD9F}"/>
    <cellStyle name="Normal 61" xfId="1245" xr:uid="{FCCC2E75-32AF-480C-ABED-9B33026E7E4E}"/>
    <cellStyle name="Normal 61 2" xfId="2654" xr:uid="{E6212EB1-A3A3-4362-AF78-6DC3D3C88E76}"/>
    <cellStyle name="Normal 61 3" xfId="1399" xr:uid="{CE3DDCDC-E432-44FA-B2E3-1724A4ECF062}"/>
    <cellStyle name="Normal 61 4" xfId="7657" xr:uid="{D9B83A49-FAD7-4B26-A002-0B0DC88BD57C}"/>
    <cellStyle name="Normal 62" xfId="1247" xr:uid="{7A8F78AA-E8BE-4141-B8F1-36D0837190FC}"/>
    <cellStyle name="Normal 62 2" xfId="2800" xr:uid="{9748E557-DB91-442C-9770-A1760B7F2CA2}"/>
    <cellStyle name="Normal 62 2 2" xfId="4570" xr:uid="{F00C476F-BFE8-4925-809B-704517702717}"/>
    <cellStyle name="Normal 62 2 2 2" xfId="11400" xr:uid="{40AAEBEF-4B58-44D1-B66C-1DBABA404F29}"/>
    <cellStyle name="Normal 62 2 2 3" xfId="10358" xr:uid="{E39B9456-0D18-4DD9-8479-668A551076AB}"/>
    <cellStyle name="Normal 62 2 3" xfId="4086" xr:uid="{188BA83E-3539-4215-B3DE-E7A75D20789D}"/>
    <cellStyle name="Normal 62 2 3 2" xfId="5491" xr:uid="{AB678F9B-3EA7-4A52-A260-42CFCC03BF1B}"/>
    <cellStyle name="Normal 62 2 3 3" xfId="10998" xr:uid="{67D53967-F2E1-41F1-8126-E849FF5F2BEE}"/>
    <cellStyle name="Normal 62 2 4" xfId="10662" xr:uid="{0287D8B7-7BFA-42DB-B324-EC09D05BEB4A}"/>
    <cellStyle name="Normal 62 3" xfId="1649" xr:uid="{8FE5C302-ECC1-461E-8467-7DA1B174AAD6}"/>
    <cellStyle name="Normal 62 3 2" xfId="4437" xr:uid="{6A39F496-1A1B-431B-8FF8-89909788D702}"/>
    <cellStyle name="Normal 62 3 2 2" xfId="11269" xr:uid="{1AEA286B-D79C-4760-9E1D-36726290C81E}"/>
    <cellStyle name="Normal 62 3 3" xfId="10879" xr:uid="{FDF0B65D-F168-4CB7-89EA-C898EE23F738}"/>
    <cellStyle name="Normal 62 3 4" xfId="10614" xr:uid="{F5F165B6-4BC5-4274-A340-CC4CB95C60ED}"/>
    <cellStyle name="Normal 62 4" xfId="3822" xr:uid="{27C984BC-DCA9-48F7-B038-A3371B2A7363}"/>
    <cellStyle name="Normal 62 4 2" xfId="4959" xr:uid="{B0D4E5E3-575E-4C91-B420-DFE5EA1F0D23}"/>
    <cellStyle name="Normal 62 4 3" xfId="10486" xr:uid="{5AF5E648-5CAC-4345-AB84-BCB06F61F4B6}"/>
    <cellStyle name="Normal 62 5" xfId="10661" xr:uid="{75A77D92-5E21-44B2-B5EF-4C112AA75DE4}"/>
    <cellStyle name="Normal 62 6" xfId="10187" xr:uid="{6BEE6BA1-CFB5-4925-9AF5-BCCF87A5A5E8}"/>
    <cellStyle name="Normal 63" xfId="1251" xr:uid="{297358B5-5F1D-4C5D-A442-B8D563D31D3E}"/>
    <cellStyle name="Normal 63 2" xfId="2801" xr:uid="{79AE53EF-CB3B-44E3-B368-17E3DC2C0CFD}"/>
    <cellStyle name="Normal 63 2 2" xfId="4090" xr:uid="{654A40A8-953F-4054-B4D7-597781C419DD}"/>
    <cellStyle name="Normal 63 2 2 2" xfId="5492" xr:uid="{05DD298B-4EA3-46B3-B569-EB67AC5355E7}"/>
    <cellStyle name="Normal 63 2 2 3" xfId="11002" xr:uid="{579927CA-482E-4FA1-9A23-83C176B65F44}"/>
    <cellStyle name="Normal 63 3" xfId="9383" xr:uid="{699E6F96-FB1F-418C-ABAA-7117D9D73291}"/>
    <cellStyle name="Normal 63 4" xfId="9532" xr:uid="{B001A31D-47B2-4536-8123-23B811DE44A0}"/>
    <cellStyle name="Normal 64" xfId="1264" xr:uid="{39CD1DA0-02FD-4E47-AB39-2D99EB0F5A4F}"/>
    <cellStyle name="Normal 64 2" xfId="2915" xr:uid="{508A595B-36E8-4B8C-8F9B-FA91CF98D15F}"/>
    <cellStyle name="Normal 64 2 2" xfId="4097" xr:uid="{EE9D2A7D-922E-4C6B-A53C-91D9B8443C78}"/>
    <cellStyle name="Normal 64 2 2 2" xfId="5494" xr:uid="{1FC1BD0F-DAD0-4F8D-9FBB-5DE007DC361A}"/>
    <cellStyle name="Normal 64 2 2 3" xfId="11009" xr:uid="{F7955634-0B2B-4835-9475-BAA56F183209}"/>
    <cellStyle name="Normal 64 3" xfId="9415" xr:uid="{0AB5AF4F-E68C-4673-AC8A-0C6ACFC64920}"/>
    <cellStyle name="Normal 64 4" xfId="7511" xr:uid="{533D3309-36EB-45AE-BD1C-45DF34F8C292}"/>
    <cellStyle name="Normal 65" xfId="1253" xr:uid="{9BE88092-A80A-444A-8A3E-7645CE734614}"/>
    <cellStyle name="Normal 65 2" xfId="3142" xr:uid="{8A2A84C6-E5E6-4EC2-98DC-8332A39DA900}"/>
    <cellStyle name="Normal 65 2 2" xfId="4091" xr:uid="{86BB504B-314D-4218-9986-D07DE28DA522}"/>
    <cellStyle name="Normal 65 2 2 2" xfId="5532" xr:uid="{69695503-D409-4A75-B3F5-862DA876DF7A}"/>
    <cellStyle name="Normal 65 2 2 3" xfId="11003" xr:uid="{09CAAAD4-9D46-4106-801F-223E0E3BFFD3}"/>
    <cellStyle name="Normal 65 3" xfId="2944" xr:uid="{09AFB528-FA78-48D2-A0E0-158DF86CF163}"/>
    <cellStyle name="Normal 66" xfId="1313" xr:uid="{3BE5FCB1-30E5-44CD-94E6-8A68439A6A2D}"/>
    <cellStyle name="Normal 66 2" xfId="3143" xr:uid="{4833F3ED-4F23-48E9-9A42-3FA993FC364A}"/>
    <cellStyle name="Normal 66 3" xfId="3035" xr:uid="{7E7EEBCB-4CEE-415A-AA88-95341FBCD9BC}"/>
    <cellStyle name="Normal 67" xfId="1315" xr:uid="{1D72F8CD-C1BA-4C7C-B566-9FAE9D0092E2}"/>
    <cellStyle name="Normal 67 2" xfId="3144" xr:uid="{BCB323F7-6C6C-43EB-AE08-08F636BD3DB1}"/>
    <cellStyle name="Normal 67 3" xfId="3040" xr:uid="{27FD093B-FEF2-47C6-B7E9-39DCA33690B6}"/>
    <cellStyle name="Normal 67 4" xfId="8492" xr:uid="{68E19C57-9691-44F4-B9D4-910C13ACAD8D}"/>
    <cellStyle name="Normal 68" xfId="1317" xr:uid="{7066E280-B936-435A-9227-8A798270605F}"/>
    <cellStyle name="Normal 68 2" xfId="3147" xr:uid="{C3A11328-99D3-4F11-BCFB-734D825703F2}"/>
    <cellStyle name="Normal 68 2 2" xfId="4606" xr:uid="{C8D99AAF-7869-44AE-90CA-70F997CBD1E7}"/>
    <cellStyle name="Normal 68 2 2 2" xfId="11436" xr:uid="{F99D7D9C-000C-4EB8-9C7C-A1C012F8E0D0}"/>
    <cellStyle name="Normal 68 2 2 3" xfId="7025" xr:uid="{F6E073D7-451D-4F20-B1CF-80C776EA5571}"/>
    <cellStyle name="Normal 68 2 3" xfId="4125" xr:uid="{29B99D19-74A2-4254-B8CF-63B435780FB6}"/>
    <cellStyle name="Normal 68 2 3 2" xfId="5534" xr:uid="{9053AAF0-1D45-4812-8B95-9831465402B6}"/>
    <cellStyle name="Normal 68 2 3 3" xfId="11037" xr:uid="{FC6F7A73-F464-452A-8981-39F0A57033AE}"/>
    <cellStyle name="Normal 68 2 4" xfId="5780" xr:uid="{B7462662-C916-41CB-A5FF-814E9F9758EE}"/>
    <cellStyle name="Normal 68 3" xfId="3043" xr:uid="{CC11E666-F62F-42B3-8B30-5C14C6EFDA9A}"/>
    <cellStyle name="Normal 68 3 2" xfId="4473" xr:uid="{010B630A-08E9-4014-BB23-43965AC0AAE2}"/>
    <cellStyle name="Normal 68 3 2 2" xfId="11305" xr:uid="{6413A098-8FE0-4EE0-831A-24320CCBAAC4}"/>
    <cellStyle name="Normal 68 3 3" xfId="10695" xr:uid="{815C77A5-32B7-4FFC-894F-EA5F2495C861}"/>
    <cellStyle name="Normal 68 3 4" xfId="10396" xr:uid="{D61C12BE-A349-42A9-A9F0-409B4042D9C3}"/>
    <cellStyle name="Normal 68 4" xfId="3858" xr:uid="{429DF2A5-CD15-4FA4-BFC4-D95935F974DA}"/>
    <cellStyle name="Normal 68 4 2" xfId="5498" xr:uid="{ECC35243-95C7-4628-9E24-3F251DDE8DB3}"/>
    <cellStyle name="Normal 68 4 3" xfId="8491" xr:uid="{879450D1-09F3-4108-8EAD-4429F29D4426}"/>
    <cellStyle name="Normal 68 4 4" xfId="10890" xr:uid="{CBAF4383-18B6-4D99-BCBC-D38561CCADFF}"/>
    <cellStyle name="Normal 68 5" xfId="6768" xr:uid="{6D30E181-95B5-4B22-A80E-477D7C495476}"/>
    <cellStyle name="Normal 68 6" xfId="10326" xr:uid="{32890BC5-88AE-4791-B945-A8C2754FBF50}"/>
    <cellStyle name="Normal 69" xfId="1321" xr:uid="{88CEE984-58A4-4B10-9371-23E7C27EF308}"/>
    <cellStyle name="Normal 69 2" xfId="3055" xr:uid="{FC65715C-0024-48F2-A2C5-291C0EE7ECD9}"/>
    <cellStyle name="Normal 69 3" xfId="3148" xr:uid="{CAB3A319-F9AC-4B5F-82BF-C03E8F964D53}"/>
    <cellStyle name="Normal 69 4" xfId="3049" xr:uid="{E24BD281-87A9-494B-8F48-8CB939367B27}"/>
    <cellStyle name="Normal 7" xfId="387" xr:uid="{033481BA-1241-4393-9FD1-5B39C70A8EEA}"/>
    <cellStyle name="Normal 7 10" xfId="1332" xr:uid="{06BBB81C-0EB0-4D2E-B3C1-F966734E7586}"/>
    <cellStyle name="Normal 7 10 2" xfId="2655" xr:uid="{A9A67916-CC9A-4206-95D9-2428E59575DC}"/>
    <cellStyle name="Normal 7 10 2 2" xfId="4616" xr:uid="{E6ED37A7-E931-4FF5-AF8A-9C8991115E16}"/>
    <cellStyle name="Normal 7 10 2 2 2" xfId="11446" xr:uid="{2AF8DCE9-654C-4BB7-A0E7-43E995650D36}"/>
    <cellStyle name="Normal 7 10 2 2 3" xfId="6003" xr:uid="{B2D7B8EB-25FA-491D-99CE-417D395D376B}"/>
    <cellStyle name="Normal 7 10 2 3" xfId="4135" xr:uid="{D1C5D3C3-D338-4211-8333-7FAD8C148E3D}"/>
    <cellStyle name="Normal 7 10 2 3 2" xfId="11047" xr:uid="{6ECA77E1-9E56-4588-97B5-766CE31F0AEA}"/>
    <cellStyle name="Normal 7 10 2 4" xfId="10508" xr:uid="{61456A9C-76E1-450D-9347-967204E99362}"/>
    <cellStyle name="Normal 7 10 2 5" xfId="7052" xr:uid="{FCEB99FB-B638-4C79-B79C-03870D3395BA}"/>
    <cellStyle name="Normal 7 10 3" xfId="4483" xr:uid="{F4E0B348-CE31-408B-B452-7DE19FA1A9BF}"/>
    <cellStyle name="Normal 7 10 3 2" xfId="11315" xr:uid="{FA7B2901-D811-4086-AB2D-5A739C670085}"/>
    <cellStyle name="Normal 7 10 3 3" xfId="10236" xr:uid="{8806748B-F4F9-4B7F-99E9-6A9116E4F812}"/>
    <cellStyle name="Normal 7 10 4" xfId="3868" xr:uid="{92166B38-FD3F-433F-A8B9-390991807221}"/>
    <cellStyle name="Normal 7 10 4 2" xfId="5484" xr:uid="{6DB7769B-20BB-4DCD-B649-B7DBF2BD775B}"/>
    <cellStyle name="Normal 7 10 4 3" xfId="10898" xr:uid="{B24FCB55-A513-47BB-BE8E-B7AFB455F749}"/>
    <cellStyle name="Normal 7 10 5" xfId="10370" xr:uid="{4DF4F154-4580-4E49-8E45-701A3D15EDDB}"/>
    <cellStyle name="Normal 7 10 6" xfId="6595" xr:uid="{5728E21E-1A06-4847-A871-7E1B2FC5DDC5}"/>
    <cellStyle name="Normal 7 11" xfId="2802" xr:uid="{E351D09C-9240-49E6-A0E0-3435192FBCC3}"/>
    <cellStyle name="Normal 7 12" xfId="2803" xr:uid="{F3C75CBA-62ED-4B7E-B6FB-77C6A4396F42}"/>
    <cellStyle name="Normal 7 13" xfId="2916" xr:uid="{0F1914DB-0E97-4170-8391-B110CC938D68}"/>
    <cellStyle name="Normal 7 14" xfId="3006" xr:uid="{9ABE5D98-2228-46EC-AA3E-92C70EC2D7D6}"/>
    <cellStyle name="Normal 7 15" xfId="3229" xr:uid="{745881A9-9FC8-4E7B-95E7-373869B504FA}"/>
    <cellStyle name="Normal 7 16" xfId="3329" xr:uid="{19ED6671-69E7-4BED-B51C-BF39B5E79805}"/>
    <cellStyle name="Normal 7 17" xfId="3441" xr:uid="{E73B4A8D-EE9B-45E8-B932-E8C6A677B297}"/>
    <cellStyle name="Normal 7 2" xfId="388" xr:uid="{67D9F45D-736F-4517-8108-A98E0900ED0B}"/>
    <cellStyle name="Normal 7 2 2" xfId="665" xr:uid="{35348915-D268-4A95-8A6A-C1BDE59985FD}"/>
    <cellStyle name="Normal 7 2 3" xfId="1349" xr:uid="{E035CE53-6F3A-45C2-BD17-45E3CDDB87B8}"/>
    <cellStyle name="Normal 7 2 3 2" xfId="4150" xr:uid="{146AFF7E-D85B-4D1C-8B26-76EF329F0756}"/>
    <cellStyle name="Normal 7 2 3 2 2" xfId="4631" xr:uid="{ED8A6EE0-D1A1-4503-AEF0-0964B2B5C721}"/>
    <cellStyle name="Normal 7 2 3 2 2 2" xfId="11461" xr:uid="{B658C015-B79D-400A-8336-B3A5E0495708}"/>
    <cellStyle name="Normal 7 2 3 2 2 3" xfId="5859" xr:uid="{0408F5D7-E0DA-4302-9DA2-9BC428CD1875}"/>
    <cellStyle name="Normal 7 2 3 2 3" xfId="11062" xr:uid="{5B0E8869-3EEF-4036-8E28-1C18C256B341}"/>
    <cellStyle name="Normal 7 2 3 2 4" xfId="10749" xr:uid="{5EF2AEE9-1D9B-41C7-9228-2FB6B86D8C3B}"/>
    <cellStyle name="Normal 7 2 3 3" xfId="4498" xr:uid="{499CDB1B-953E-4C49-B5E3-B337DC7B0C16}"/>
    <cellStyle name="Normal 7 2 3 3 2" xfId="11330" xr:uid="{779793DF-9845-4831-B34B-D8987B6E6B99}"/>
    <cellStyle name="Normal 7 2 3 3 3" xfId="10799" xr:uid="{A3D56A93-59C7-49E2-BB03-F623F7B6F5BD}"/>
    <cellStyle name="Normal 7 2 3 4" xfId="3883" xr:uid="{A58A5F99-3FA3-4F34-A67A-D3353A208601}"/>
    <cellStyle name="Normal 7 2 3 4 2" xfId="10913" xr:uid="{6F2B1BF6-73F6-4C00-BF72-2005923998CF}"/>
    <cellStyle name="Normal 7 2 3 5" xfId="10635" xr:uid="{BE83E24D-E482-4F9F-BBF8-752D1D24E25B}"/>
    <cellStyle name="Normal 7 2 3 6" xfId="10264" xr:uid="{87FBD251-ABFE-41D5-A7A3-3D83573CC51C}"/>
    <cellStyle name="Normal 7 3" xfId="389" xr:uid="{1E210671-AC22-4EE8-A6D7-E90E45E35859}"/>
    <cellStyle name="Normal 7 3 10" xfId="3230" xr:uid="{84FBDB8D-5814-41B0-91D2-4474F7BF2235}"/>
    <cellStyle name="Normal 7 3 11" xfId="3330" xr:uid="{49911BEE-C006-434B-B47F-1C96D7A4C386}"/>
    <cellStyle name="Normal 7 3 12" xfId="3442" xr:uid="{F1C58CAC-96F7-4A37-B4DF-7037C63553E6}"/>
    <cellStyle name="Normal 7 3 2" xfId="1109" xr:uid="{B2480038-B3A0-4F6D-B396-F9C8D71E0F4B}"/>
    <cellStyle name="Normal 7 3 3" xfId="1110" xr:uid="{AB3EADE4-FCD4-4AAB-9626-627A7BC7C8F4}"/>
    <cellStyle name="Normal 7 3 3 2" xfId="2591" xr:uid="{B845CBA3-46DF-4701-B895-C4EA1C00835C}"/>
    <cellStyle name="Normal 7 3 3 3" xfId="1472" xr:uid="{2663480D-16C2-4117-92D5-DCFDD15764C4}"/>
    <cellStyle name="Normal 7 3 3 4" xfId="8504" xr:uid="{9A86ECDA-26E5-4CBF-9289-3DDAF35766A5}"/>
    <cellStyle name="Normal 7 3 4" xfId="1111" xr:uid="{A7436A8C-B932-46BE-B7D6-2F8A4F907F2F}"/>
    <cellStyle name="Normal 7 3 5" xfId="2656" xr:uid="{14687C93-74C5-44F1-B421-51700347AF45}"/>
    <cellStyle name="Normal 7 3 6" xfId="2804" xr:uid="{C3698C06-5836-4A3D-A043-81F7BCDF94BC}"/>
    <cellStyle name="Normal 7 3 7" xfId="2805" xr:uid="{5D71F442-3F0C-4AD9-8519-BF92E28F91C4}"/>
    <cellStyle name="Normal 7 3 8" xfId="2917" xr:uid="{DA08EEDA-15F0-4A8F-8D3A-4B2DA7BEA29B}"/>
    <cellStyle name="Normal 7 3 9" xfId="3007" xr:uid="{B23BF30B-70DE-423E-B537-67B69A10C3E3}"/>
    <cellStyle name="Normal 7 4" xfId="390" xr:uid="{FE3CDD4B-E2F1-4A87-9212-2D6914942717}"/>
    <cellStyle name="Normal 7 4 10" xfId="3331" xr:uid="{EFC65213-B36A-4CD0-BCB5-272E0F681634}"/>
    <cellStyle name="Normal 7 4 11" xfId="3443" xr:uid="{5C7F4663-8C36-455D-A201-1316FC832FC5}"/>
    <cellStyle name="Normal 7 4 2" xfId="1112" xr:uid="{B7F046DD-2207-414A-B8E5-2E695E91D0AD}"/>
    <cellStyle name="Normal 7 4 3" xfId="1113" xr:uid="{F264CBB0-D56D-48DD-BC3A-60963F2779B1}"/>
    <cellStyle name="Normal 7 4 4" xfId="2657" xr:uid="{26B1C170-04E6-40F9-B574-C211B12EFB18}"/>
    <cellStyle name="Normal 7 4 5" xfId="2806" xr:uid="{6022CE97-30F5-4C44-A83C-849A2E06223A}"/>
    <cellStyle name="Normal 7 4 6" xfId="2807" xr:uid="{B8506794-35FF-457A-890F-E72D78F97872}"/>
    <cellStyle name="Normal 7 4 7" xfId="2918" xr:uid="{06B43BDE-847C-4F53-B057-6156FFD8D65F}"/>
    <cellStyle name="Normal 7 4 8" xfId="3008" xr:uid="{E43EEF64-7046-4D1E-97EF-39DFFCDDFA7E}"/>
    <cellStyle name="Normal 7 4 9" xfId="3231" xr:uid="{56B28FAE-DA5F-4ABB-B293-BCF289D87808}"/>
    <cellStyle name="Normal 7 5" xfId="391" xr:uid="{AC4A5389-279F-42B6-AC80-49C8C1EB3E75}"/>
    <cellStyle name="Normal 7 5 10" xfId="3332" xr:uid="{60C7384C-AEC9-403D-AFCA-EBE73EDFFF9C}"/>
    <cellStyle name="Normal 7 5 11" xfId="3444" xr:uid="{C1894ACC-0F19-41A7-900E-2F43D33F1D4C}"/>
    <cellStyle name="Normal 7 5 2" xfId="1114" xr:uid="{865A53B9-8C4B-4F09-A937-5582C88E638C}"/>
    <cellStyle name="Normal 7 5 3" xfId="1115" xr:uid="{CFDDBFF2-5748-47E1-9CD4-095EE633BCB6}"/>
    <cellStyle name="Normal 7 5 4" xfId="2658" xr:uid="{35E3A3C0-1CC6-49A3-B31D-7B34311D82C6}"/>
    <cellStyle name="Normal 7 5 5" xfId="2808" xr:uid="{08EF396E-CE73-4E74-B19D-C7D4DB01BBA0}"/>
    <cellStyle name="Normal 7 5 6" xfId="2809" xr:uid="{566FB150-5B81-4CC5-998F-4985A63F116B}"/>
    <cellStyle name="Normal 7 5 7" xfId="2919" xr:uid="{18229B8B-706A-4776-8028-767984D5DAB7}"/>
    <cellStyle name="Normal 7 5 8" xfId="3009" xr:uid="{E200E6D0-8B2F-4FA6-976A-ECEDE485D8A8}"/>
    <cellStyle name="Normal 7 5 9" xfId="3232" xr:uid="{6BC28601-33A9-47A2-A230-1DD2C34C2FF9}"/>
    <cellStyle name="Normal 7 6" xfId="392" xr:uid="{7214FD82-E083-4C39-97F9-4EBEBAE009E4}"/>
    <cellStyle name="Normal 7 7" xfId="1116" xr:uid="{55FBAA01-8FAD-47C1-A50A-769E0AFD71F3}"/>
    <cellStyle name="Normal 7 8" xfId="1117" xr:uid="{8E5E0DB5-D2B5-497A-B72B-56038EDBE06F}"/>
    <cellStyle name="Normal 7 8 2" xfId="2592" xr:uid="{1D1D3AD3-F9E2-41C7-9847-ACF6E228DF56}"/>
    <cellStyle name="Normal 7 8 3" xfId="1416" xr:uid="{DC3B3F3D-CFE3-4BC4-9590-07C57240730C}"/>
    <cellStyle name="Normal 7 8 4" xfId="9684" xr:uid="{5D31A726-436F-49E1-96D9-AD530EC23A07}"/>
    <cellStyle name="Normal 7 9" xfId="1118" xr:uid="{92C14C9F-4E5C-4E06-B6AB-D43DEC1F8E51}"/>
    <cellStyle name="Normal 70" xfId="1358" xr:uid="{01F6D6F2-53AD-4AC5-865D-225505894D3A}"/>
    <cellStyle name="Normal 70 2" xfId="3065" xr:uid="{43E6DB7B-ABD6-4234-B66D-B6554B94C68D}"/>
    <cellStyle name="Normal 70 3" xfId="3052" xr:uid="{CD4C298E-5C0F-4120-BAC6-4B52E8E2358A}"/>
    <cellStyle name="Normal 71" xfId="367" xr:uid="{DACA9A81-EE78-45C9-9AFF-C29B0CFD3AC4}"/>
    <cellStyle name="Normal 71 2" xfId="3075" xr:uid="{0CC9CF31-AAF6-48C5-A0C1-74CE4BACEFB3}"/>
    <cellStyle name="Normal 71 2 2" xfId="4051" xr:uid="{42A2DBD9-6EF9-40D4-939E-455E7316AD3E}"/>
    <cellStyle name="Normal 71 2 2 2" xfId="5512" xr:uid="{9CB1671A-1616-4710-B63C-4631B20770A7}"/>
    <cellStyle name="Normal 71 2 2 3" xfId="10967" xr:uid="{C9BD1950-B93B-43F7-B5B6-0FCD7DCE7CB0}"/>
    <cellStyle name="Normal 71 3" xfId="3151" xr:uid="{B53ABEA8-A31F-4E51-8E69-F87FD5D57DD2}"/>
    <cellStyle name="Normal 71 4" xfId="3061" xr:uid="{6C128DDE-921E-49DE-9D56-6BB4ABDD77E6}"/>
    <cellStyle name="Normal 71 4 2" xfId="5503" xr:uid="{687BCB22-180E-4EF8-AA1C-770BDBBB4408}"/>
    <cellStyle name="Normal 71 4 2 2" xfId="9791" xr:uid="{59C5B72D-197F-4EDE-BFCF-0F9AA95EF32F}"/>
    <cellStyle name="Normal 71 4 3" xfId="8620" xr:uid="{9A0F76E9-C443-43A2-A4DE-F4B5DC7BC817}"/>
    <cellStyle name="Normal 71 4 4" xfId="10017" xr:uid="{348C40A2-EAFC-46FC-BAE1-F4EBEA2B9154}"/>
    <cellStyle name="Normal 71 5" xfId="3896" xr:uid="{05A6F753-50A5-427A-A84C-E3B4788D2569}"/>
    <cellStyle name="Normal 71 5 2" xfId="8517" xr:uid="{81C16CEE-94A7-47E1-AB0D-085BDA81052C}"/>
    <cellStyle name="Normal 71 6" xfId="6972" xr:uid="{B225DBA2-9C55-46F0-B005-C82F59C7CFBA}"/>
    <cellStyle name="Normal 72" xfId="1367" xr:uid="{34E07904-E7AB-403A-9B46-3DE46BE24127}"/>
    <cellStyle name="Normal 72 2" xfId="3233" xr:uid="{66C896F6-9B9A-4763-B22A-80ABA0217382}"/>
    <cellStyle name="Normal 72 2 2" xfId="4052" xr:uid="{C1A91250-9EB6-433F-8084-577303ACBCB4}"/>
    <cellStyle name="Normal 72 2 2 2" xfId="5541" xr:uid="{4DDBBD75-0D45-4718-AE07-8402AE8A31CD}"/>
    <cellStyle name="Normal 72 2 2 3" xfId="10968" xr:uid="{7054F833-7286-46CB-A777-ED525782938A}"/>
    <cellStyle name="Normal 72 3" xfId="3069" xr:uid="{1136C3D0-9771-45C0-A78D-D6F9F856DDE2}"/>
    <cellStyle name="Normal 72 3 2" xfId="5507" xr:uid="{92D9BC83-76C0-49D3-96B5-E7CADBAE3614}"/>
    <cellStyle name="Normal 72 3 2 2" xfId="9794" xr:uid="{8BA78362-D8FE-4C7C-9A14-66B7B4DC4054}"/>
    <cellStyle name="Normal 72 3 3" xfId="8627" xr:uid="{E722D02F-D303-491C-BF5C-CC04D40086C0}"/>
    <cellStyle name="Normal 72 3 4" xfId="10627" xr:uid="{8604A0E6-46CC-41C6-97B6-442CD7BAEDED}"/>
    <cellStyle name="Normal 72 4" xfId="9659" xr:uid="{57628107-C569-426A-B8DC-8EC545C958EE}"/>
    <cellStyle name="Normal 72 5" xfId="6979" xr:uid="{DE5371D2-16DF-42E0-9543-D119CBE99A29}"/>
    <cellStyle name="Normal 73" xfId="1368" xr:uid="{2AB2F5F2-7DD5-4C5D-9751-D277197223C0}"/>
    <cellStyle name="Normal 74" xfId="3098" xr:uid="{7EDE9460-F4B9-4D55-9C37-6D0530BFFF68}"/>
    <cellStyle name="Normal 74 2" xfId="3961" xr:uid="{667948C9-57B4-4B93-AB25-10831F1A1854}"/>
    <cellStyle name="Normal 74 2 2" xfId="5525" xr:uid="{0D9FEE5E-BBF4-45D1-BB07-890A7AA998DF}"/>
    <cellStyle name="Normal 74 2 3" xfId="10939" xr:uid="{3D418283-D880-45ED-980E-705C43030FE5}"/>
    <cellStyle name="Normal 75" xfId="3099" xr:uid="{6B5FE0B0-F2DD-468A-B9C3-87693E3DA48B}"/>
    <cellStyle name="Normal 75 2" xfId="3333" xr:uid="{E79F1FE9-B5B0-45A0-A2E8-121A9741C739}"/>
    <cellStyle name="Normal 75 3" xfId="5526" xr:uid="{82F346BC-EA66-4726-829C-6346A4878688}"/>
    <cellStyle name="Normal 76" xfId="3109" xr:uid="{184C37DB-346D-4377-96D3-CFF07CF30EC9}"/>
    <cellStyle name="Normal 76 2" xfId="3359" xr:uid="{D1876E19-8403-46B5-B303-E381B71FF014}"/>
    <cellStyle name="Normal 76 3" xfId="8476" xr:uid="{8D1C6D0D-BF12-4D5D-9710-2204F31553AB}"/>
    <cellStyle name="Normal 77" xfId="3104" xr:uid="{A2050A76-76F7-4F49-91A8-CF0542637E63}"/>
    <cellStyle name="Normal 77 2" xfId="3360" xr:uid="{3B9FFB46-C6F4-4393-A508-E6432A260DA9}"/>
    <cellStyle name="Normal 77 3" xfId="4009" xr:uid="{0B498B91-8FC4-4F66-B292-0C52B462FFA2}"/>
    <cellStyle name="Normal 77 3 2" xfId="5527" xr:uid="{19056BE8-E4AB-48B8-B6D0-94353E235E92}"/>
    <cellStyle name="Normal 77 3 3" xfId="10961" xr:uid="{B221605E-1B4B-4C11-9722-9FEA9708F4EA}"/>
    <cellStyle name="Normal 78" xfId="3110" xr:uid="{5DA9B365-6162-4149-9762-E50CCFD561AF}"/>
    <cellStyle name="Normal 78 2" xfId="3476" xr:uid="{39432EF7-682E-4777-8914-EBFD75821A1B}"/>
    <cellStyle name="Normal 78 3" xfId="3960" xr:uid="{BCE2A6EF-FDF2-47E4-BB9C-B2D44A1C1D90}"/>
    <cellStyle name="Normal 78 3 2" xfId="5529" xr:uid="{465075FB-6F39-48DA-80C5-5CF05E90FA9C}"/>
    <cellStyle name="Normal 78 3 3" xfId="10938" xr:uid="{B739E6DF-27B8-48DE-BBE3-5CC25CF5A176}"/>
    <cellStyle name="Normal 79" xfId="3112" xr:uid="{EA828D57-36FB-49AE-82CE-5201A52A99F4}"/>
    <cellStyle name="Normal 79 2" xfId="3477" xr:uid="{DFEA2646-C0D2-470C-8403-67E2CAA9001A}"/>
    <cellStyle name="Normal 79 3" xfId="8536" xr:uid="{FAEF7301-77C5-4CCA-9F70-ED77B5E682AA}"/>
    <cellStyle name="Normal 8" xfId="393" xr:uid="{71313795-CE11-4377-AD15-BB626F137D57}"/>
    <cellStyle name="Normal 8 10" xfId="1335" xr:uid="{2C3C4DA7-A69A-4E3D-A024-0C76249E7FB3}"/>
    <cellStyle name="Normal 8 10 2" xfId="1638" xr:uid="{23D18C3F-D742-431A-84BE-F19DEFD9478E}"/>
    <cellStyle name="Normal 8 10 2 2" xfId="4618" xr:uid="{929D4D29-B895-436F-905A-4F6FF223CE47}"/>
    <cellStyle name="Normal 8 10 2 2 2" xfId="11448" xr:uid="{96AE51FB-BDDB-45CC-B929-8EF228A9857A}"/>
    <cellStyle name="Normal 8 10 2 2 3" xfId="10265" xr:uid="{FEA9C67F-7E70-4B42-9F9D-0DBDADD307CC}"/>
    <cellStyle name="Normal 8 10 2 3" xfId="4137" xr:uid="{EE6317C5-73D8-4179-8A6B-CCD8C5DDF906}"/>
    <cellStyle name="Normal 8 10 2 3 2" xfId="11049" xr:uid="{B21BB614-A5D2-4FFF-A406-DF6F1A51272C}"/>
    <cellStyle name="Normal 8 10 2 4" xfId="9064" xr:uid="{84BF6C53-BF74-4409-A9A2-1D6B75639E4A}"/>
    <cellStyle name="Normal 8 10 2 5" xfId="10735" xr:uid="{E80824AD-8990-44D5-A2BE-D8241087AD2C}"/>
    <cellStyle name="Normal 8 10 2 6" xfId="6933" xr:uid="{C2CF739A-DF72-4E3A-BC45-3C49DD641AF3}"/>
    <cellStyle name="Normal 8 10 3" xfId="4209" xr:uid="{C995731B-6636-4630-A642-738999031B30}"/>
    <cellStyle name="Normal 8 10 3 2" xfId="11803" xr:uid="{21FB6758-F5F2-4913-AC2B-CB2C3E4D9660}"/>
    <cellStyle name="Normal 8 10 4" xfId="4485" xr:uid="{CDCFB1B6-5634-428E-BE18-D99C90B09D90}"/>
    <cellStyle name="Normal 8 10 4 2" xfId="11317" xr:uid="{0AEB2970-2A00-48C4-9BD8-B654EDF73901}"/>
    <cellStyle name="Normal 8 10 4 3" xfId="10882" xr:uid="{74B8CAC2-06CD-4BB5-BE92-D001AD93DEFA}"/>
    <cellStyle name="Normal 8 10 5" xfId="3870" xr:uid="{5387D373-35FF-44B6-A098-64D9CBC66AAF}"/>
    <cellStyle name="Normal 8 10 5 2" xfId="4957" xr:uid="{AF8C4E90-82D7-4A30-BDEA-3780812453D6}"/>
    <cellStyle name="Normal 8 10 5 3" xfId="10900" xr:uid="{064426C1-E75B-4A7A-8DA2-AEEB46CF3FEA}"/>
    <cellStyle name="Normal 8 10 6" xfId="5765" xr:uid="{FCE815EA-C8D9-4EA3-96AD-3000F20CFC98}"/>
    <cellStyle name="Normal 8 10 7" xfId="6771" xr:uid="{7C2BD7FD-8A65-4B10-9F59-D91F97FFE29D}"/>
    <cellStyle name="Normal 8 11" xfId="1457" xr:uid="{BD9AC153-11DA-4F24-B8FB-936B8347EF0D}"/>
    <cellStyle name="Normal 8 11 2" xfId="4225" xr:uid="{32F2BB6C-E237-42AB-83BD-BB0A94698421}"/>
    <cellStyle name="Normal 8 11 2 2" xfId="4842" xr:uid="{0797A760-2525-4055-B018-023A27EB18B6}"/>
    <cellStyle name="Normal 8 11 2 3" xfId="11116" xr:uid="{7DCB175E-A37A-4F57-8D9E-379CC8155CBE}"/>
    <cellStyle name="Normal 8 11 3" xfId="10766" xr:uid="{10D454C8-14D5-48D8-946C-C3B4E9C15364}"/>
    <cellStyle name="Normal 8 12" xfId="4212" xr:uid="{E7AB2E09-D6B5-4AE6-8956-785669848F07}"/>
    <cellStyle name="Normal 8 13" xfId="9065" xr:uid="{3A89654A-F4F9-47CC-97B3-B4F97948A925}"/>
    <cellStyle name="Normal 8 2" xfId="394" xr:uid="{C8882580-5960-4235-8161-E028BA7CE95B}"/>
    <cellStyle name="Normal 8 2 10" xfId="3010" xr:uid="{26E6AA3D-86DE-4C0E-BD88-9D51AB6248B3}"/>
    <cellStyle name="Normal 8 2 11" xfId="3234" xr:uid="{3EE1C6FD-9355-4B22-8847-51A40F2AAF43}"/>
    <cellStyle name="Normal 8 2 12" xfId="3334" xr:uid="{533A613D-DBB1-4670-83CA-640237C8B474}"/>
    <cellStyle name="Normal 8 2 13" xfId="3445" xr:uid="{13361F63-2A8D-44AC-B83F-FC6717092466}"/>
    <cellStyle name="Normal 8 2 2" xfId="395" xr:uid="{F063F38C-2E5C-4E61-A0DB-515BD94CA097}"/>
    <cellStyle name="Normal 8 2 2 10" xfId="3235" xr:uid="{0685A74B-2F11-4CE5-9B2A-80CF1FF41EF6}"/>
    <cellStyle name="Normal 8 2 2 11" xfId="3335" xr:uid="{C0AC1C6B-F1A6-4A9B-8B40-B6527918D337}"/>
    <cellStyle name="Normal 8 2 2 12" xfId="3446" xr:uid="{DA6D5E08-2AB5-4D40-A229-09451D06EE29}"/>
    <cellStyle name="Normal 8 2 2 2" xfId="1119" xr:uid="{95BCB135-8D15-4C14-9C91-1C505157D5E3}"/>
    <cellStyle name="Normal 8 2 2 3" xfId="1120" xr:uid="{8D3181E9-29CA-403D-B591-0DB8FD90CED9}"/>
    <cellStyle name="Normal 8 2 2 4" xfId="1121" xr:uid="{7E6593D9-1192-4594-A7B7-B203C5785867}"/>
    <cellStyle name="Normal 8 2 2 5" xfId="2659" xr:uid="{9AB18286-4440-4BEB-B06D-69BACEA65A1E}"/>
    <cellStyle name="Normal 8 2 2 6" xfId="2810" xr:uid="{484BB32A-5D17-4C89-8C33-B7BCC76936B4}"/>
    <cellStyle name="Normal 8 2 2 7" xfId="2811" xr:uid="{1A61B614-5604-4279-B10D-DB4E081ADA4D}"/>
    <cellStyle name="Normal 8 2 2 8" xfId="2920" xr:uid="{114A0847-79D2-499A-B49B-806E320FD7DC}"/>
    <cellStyle name="Normal 8 2 2 9" xfId="3011" xr:uid="{DAF367F1-539F-4255-B800-F8FBE3B5EA6B}"/>
    <cellStyle name="Normal 8 2 3" xfId="1122" xr:uid="{28585B48-6349-464C-949A-E54171D89D2A}"/>
    <cellStyle name="Normal 8 2 4" xfId="1123" xr:uid="{4791B3FC-CC60-468C-98FA-6B722A9FC8B2}"/>
    <cellStyle name="Normal 8 2 5" xfId="1124" xr:uid="{0F70D50F-B1A4-4074-B012-048152ABA480}"/>
    <cellStyle name="Normal 8 2 6" xfId="1351" xr:uid="{AF376249-6ED3-43AA-B578-3B4609E33A07}"/>
    <cellStyle name="Normal 8 2 6 2" xfId="2660" xr:uid="{96C16768-2ED0-4148-9CBC-C0A44BEBE018}"/>
    <cellStyle name="Normal 8 2 6 2 2" xfId="4633" xr:uid="{451D3D80-2390-4DB1-9DF2-9A82AD8B477D}"/>
    <cellStyle name="Normal 8 2 6 2 2 2" xfId="11463" xr:uid="{23CCD242-C303-4D87-B760-84F27BF3A7CE}"/>
    <cellStyle name="Normal 8 2 6 2 2 3" xfId="10284" xr:uid="{76549038-EA3F-4AF0-A775-E8AB0A1073E5}"/>
    <cellStyle name="Normal 8 2 6 2 3" xfId="4152" xr:uid="{B8E05C51-59A4-41AC-8352-78B21CDE947E}"/>
    <cellStyle name="Normal 8 2 6 2 3 2" xfId="11064" xr:uid="{50F9FA42-076B-4313-A043-CA4A7F1A6633}"/>
    <cellStyle name="Normal 8 2 6 2 4" xfId="10515" xr:uid="{0F55025E-D94A-405A-BE30-BB0A0A70EEDF}"/>
    <cellStyle name="Normal 8 2 6 2 5" xfId="10850" xr:uid="{F8C805B2-FC10-42BF-927C-222147D80CE2}"/>
    <cellStyle name="Normal 8 2 6 3" xfId="4500" xr:uid="{DB3A741F-B0ED-4A8F-B38A-D2D46916CCDB}"/>
    <cellStyle name="Normal 8 2 6 3 2" xfId="11332" xr:uid="{26602642-4270-4472-BEA1-98043BC38A74}"/>
    <cellStyle name="Normal 8 2 6 3 3" xfId="5711" xr:uid="{2F118568-46E1-4A06-85B2-310B7B723D82}"/>
    <cellStyle name="Normal 8 2 6 4" xfId="3885" xr:uid="{00C9B5C9-CD28-4CBD-8C3E-3BE064991882}"/>
    <cellStyle name="Normal 8 2 6 4 2" xfId="5485" xr:uid="{C6E44EC5-1F54-435B-9343-48F5772DFBB9}"/>
    <cellStyle name="Normal 8 2 6 4 3" xfId="10915" xr:uid="{62003A27-562D-4BEA-A7D2-6BC13E920910}"/>
    <cellStyle name="Normal 8 2 6 5" xfId="10266" xr:uid="{FAE1DB7E-34C1-4CBF-B34D-8D90C2FBC8BA}"/>
    <cellStyle name="Normal 8 2 6 6" xfId="10774" xr:uid="{5AA776C8-58E2-470B-9496-C2707355A792}"/>
    <cellStyle name="Normal 8 2 7" xfId="2812" xr:uid="{A9B7A652-A2BF-4BFB-9125-E5992B58398C}"/>
    <cellStyle name="Normal 8 2 8" xfId="2813" xr:uid="{92E26305-A0A2-495E-9050-E64E77BC37D5}"/>
    <cellStyle name="Normal 8 2 9" xfId="2921" xr:uid="{84C93F3A-5CF7-42FC-84E2-F069B2AD1EB6}"/>
    <cellStyle name="Normal 8 3" xfId="396" xr:uid="{313DA50B-8E18-4DC1-96A2-97917DD669F5}"/>
    <cellStyle name="Normal 8 3 10" xfId="3012" xr:uid="{AC9C5156-B09C-44FD-B812-FE1216C4C805}"/>
    <cellStyle name="Normal 8 3 11" xfId="3236" xr:uid="{F0FE29FF-E766-4678-8CB8-AA2160384017}"/>
    <cellStyle name="Normal 8 3 12" xfId="3336" xr:uid="{A833D37A-806D-4FC8-A398-07AD3C95CE9E}"/>
    <cellStyle name="Normal 8 3 13" xfId="3447" xr:uid="{EA7E7DF7-2F8F-4145-9B2D-A29ABCDEB921}"/>
    <cellStyle name="Normal 8 3 2" xfId="397" xr:uid="{6989E23C-5785-4ACA-A306-F9E0401C304B}"/>
    <cellStyle name="Normal 8 3 2 10" xfId="3237" xr:uid="{09D0F72C-3A95-4769-9D3C-FA1D5B6E02F7}"/>
    <cellStyle name="Normal 8 3 2 11" xfId="3337" xr:uid="{C084D49F-ADA4-494C-83EB-5E765DC769B5}"/>
    <cellStyle name="Normal 8 3 2 12" xfId="3448" xr:uid="{4F8B84DC-9D3D-4046-B580-A981923ECDA1}"/>
    <cellStyle name="Normal 8 3 2 2" xfId="1125" xr:uid="{C470678E-4CE6-4F19-A8E6-1165E605A867}"/>
    <cellStyle name="Normal 8 3 2 3" xfId="1126" xr:uid="{9DB4A6D5-0D0D-437C-99F1-817D15C8411E}"/>
    <cellStyle name="Normal 8 3 2 4" xfId="1127" xr:uid="{298C2CE0-BAC3-40B8-A5C3-B202EE545B21}"/>
    <cellStyle name="Normal 8 3 2 5" xfId="2661" xr:uid="{776B8B66-759D-4478-92A2-96DD2160582C}"/>
    <cellStyle name="Normal 8 3 2 6" xfId="2814" xr:uid="{3EB78B7D-440C-440F-87B9-EFB8C59972A5}"/>
    <cellStyle name="Normal 8 3 2 7" xfId="2815" xr:uid="{067E0383-03AB-499D-BD26-8721F05F56BD}"/>
    <cellStyle name="Normal 8 3 2 8" xfId="2922" xr:uid="{B8537A30-2B61-4B62-9106-606E60A08907}"/>
    <cellStyle name="Normal 8 3 2 9" xfId="3013" xr:uid="{FB7A4CD7-BFD8-4283-B6E7-2DADBFA58547}"/>
    <cellStyle name="Normal 8 3 3" xfId="1128" xr:uid="{B0AF3B44-2707-41DA-B732-3B8E0A71E436}"/>
    <cellStyle name="Normal 8 3 4" xfId="1129" xr:uid="{F98A8463-724B-42E8-93F0-BFA67D0CBB14}"/>
    <cellStyle name="Normal 8 3 5" xfId="1130" xr:uid="{31CB424B-9B4B-4BED-9515-1209B027B7DE}"/>
    <cellStyle name="Normal 8 3 6" xfId="2662" xr:uid="{3EB83E7D-E7CC-4985-A72F-02810104AF89}"/>
    <cellStyle name="Normal 8 3 7" xfId="2816" xr:uid="{FE3A1ED7-5C10-4B59-8920-D06B9C10338F}"/>
    <cellStyle name="Normal 8 3 8" xfId="2817" xr:uid="{1256E40F-E431-46FA-AD17-08CF8802DBD3}"/>
    <cellStyle name="Normal 8 3 9" xfId="2923" xr:uid="{58414C97-DB8B-4CE1-8808-CF16094AA591}"/>
    <cellStyle name="Normal 8 4" xfId="398" xr:uid="{6C470B47-7869-4D63-91C2-D825858FF9DE}"/>
    <cellStyle name="Normal 8 4 10" xfId="3014" xr:uid="{EE2AEF4F-4107-4DD9-8D0F-A4B3FCE6949C}"/>
    <cellStyle name="Normal 8 4 11" xfId="3238" xr:uid="{D5A4BA76-F0CE-4DA4-AB4F-925B8E262E39}"/>
    <cellStyle name="Normal 8 4 12" xfId="3338" xr:uid="{A73C3FD1-87B9-4175-A839-AFD45DA6E57B}"/>
    <cellStyle name="Normal 8 4 13" xfId="3449" xr:uid="{52BF6CA6-38CF-478E-A78F-1BBE83C0671E}"/>
    <cellStyle name="Normal 8 4 2" xfId="399" xr:uid="{F8A36021-C5EE-48AA-8491-56C6EE43C071}"/>
    <cellStyle name="Normal 8 4 2 10" xfId="3239" xr:uid="{F13E78FD-8D01-47D2-81B0-CC5824556BEC}"/>
    <cellStyle name="Normal 8 4 2 11" xfId="3339" xr:uid="{21BE3682-EA27-40F9-B899-3E43F33BDAC8}"/>
    <cellStyle name="Normal 8 4 2 12" xfId="3450" xr:uid="{CA37C5FD-C5E1-4CB2-98DF-08BAE874514B}"/>
    <cellStyle name="Normal 8 4 2 2" xfId="1131" xr:uid="{9F3647A9-50DE-422C-8D77-8BCEDBD58DB1}"/>
    <cellStyle name="Normal 8 4 2 3" xfId="1132" xr:uid="{5CF77119-E73A-4AAA-A5EC-CE60FA5AE0D3}"/>
    <cellStyle name="Normal 8 4 2 4" xfId="1133" xr:uid="{C6BC8007-5BEC-41E6-BABD-B1F3D5CA2457}"/>
    <cellStyle name="Normal 8 4 2 5" xfId="2663" xr:uid="{B0A44BCA-DA50-4830-B601-2183F6E6A9B0}"/>
    <cellStyle name="Normal 8 4 2 6" xfId="2818" xr:uid="{CEF854C6-664A-4AEB-8B54-6461FD7AF076}"/>
    <cellStyle name="Normal 8 4 2 7" xfId="2819" xr:uid="{3069C54F-5707-426E-9F90-770848CFD1CE}"/>
    <cellStyle name="Normal 8 4 2 8" xfId="2924" xr:uid="{0E92DA4C-4E86-4409-8B7D-FD329BCCE8A3}"/>
    <cellStyle name="Normal 8 4 2 9" xfId="3015" xr:uid="{9DB0DD33-F347-4F10-8008-50840DCE3F80}"/>
    <cellStyle name="Normal 8 4 3" xfId="1134" xr:uid="{770645FE-E036-41FA-950A-C55081BD18D2}"/>
    <cellStyle name="Normal 8 4 4" xfId="1135" xr:uid="{39505E11-B87A-4610-8B79-ABEA1AEBC284}"/>
    <cellStyle name="Normal 8 4 5" xfId="1136" xr:uid="{643AD1EF-99B9-4AA9-AD52-A7559B887D3F}"/>
    <cellStyle name="Normal 8 4 6" xfId="2664" xr:uid="{926F6617-5766-46C9-B4EF-8576DFF8954F}"/>
    <cellStyle name="Normal 8 4 7" xfId="2820" xr:uid="{75B08A00-8ECD-447D-B29E-892FBD3DC80B}"/>
    <cellStyle name="Normal 8 4 8" xfId="2821" xr:uid="{7D33642B-FE5D-4B1A-84FE-980B70211D7E}"/>
    <cellStyle name="Normal 8 4 9" xfId="2925" xr:uid="{343D455C-D869-42E1-A50C-539E2A7B58ED}"/>
    <cellStyle name="Normal 8 5" xfId="400" xr:uid="{61DCB497-9AD7-448D-AA5C-6A36C90F1AB5}"/>
    <cellStyle name="Normal 8 5 10" xfId="3016" xr:uid="{FBEA7D72-CCF9-463B-96DF-F64AC526CB78}"/>
    <cellStyle name="Normal 8 5 11" xfId="3240" xr:uid="{BF766353-3EF9-4CC6-8C87-484A6C1EEA29}"/>
    <cellStyle name="Normal 8 5 12" xfId="3340" xr:uid="{FDACECA7-7A0E-4CFD-BE65-BB903B6258F9}"/>
    <cellStyle name="Normal 8 5 13" xfId="3451" xr:uid="{5B5B1E51-A398-4710-AE4E-F6F36732ABA4}"/>
    <cellStyle name="Normal 8 5 2" xfId="401" xr:uid="{1066BD09-C326-4988-B2A7-433DA12D5ED7}"/>
    <cellStyle name="Normal 8 5 2 10" xfId="3241" xr:uid="{B6281C23-E1C8-43B7-B283-C1A86F0D6D01}"/>
    <cellStyle name="Normal 8 5 2 11" xfId="3341" xr:uid="{EF25295E-9EB6-4A46-980B-0EA5D349A4AA}"/>
    <cellStyle name="Normal 8 5 2 12" xfId="3452" xr:uid="{81F42E37-0B95-4D86-83B4-52D3FF9126C0}"/>
    <cellStyle name="Normal 8 5 2 2" xfId="1137" xr:uid="{5836795A-9AD8-4EE6-AFF0-DD021664AFDB}"/>
    <cellStyle name="Normal 8 5 2 3" xfId="1138" xr:uid="{3F488839-7856-484D-A5B8-FD5F098B67F0}"/>
    <cellStyle name="Normal 8 5 2 4" xfId="1139" xr:uid="{0BAAD45D-0B31-4EE4-882A-1BD41BDD47A4}"/>
    <cellStyle name="Normal 8 5 2 5" xfId="2665" xr:uid="{5D7C5A14-ABE5-4F45-BCB7-6B547723BA9D}"/>
    <cellStyle name="Normal 8 5 2 6" xfId="2822" xr:uid="{896C3068-25AD-4816-9F6B-D25CCE9766C5}"/>
    <cellStyle name="Normal 8 5 2 7" xfId="2823" xr:uid="{E6C99EFC-4A33-473E-B4EE-0021B5413FE0}"/>
    <cellStyle name="Normal 8 5 2 8" xfId="2926" xr:uid="{4B1C25B2-E6F4-4795-A3E7-26FF34CDC333}"/>
    <cellStyle name="Normal 8 5 2 9" xfId="3017" xr:uid="{32725734-03BF-4BCD-B1DF-824DDA829949}"/>
    <cellStyle name="Normal 8 5 3" xfId="1140" xr:uid="{7017212D-B52E-4F15-8AF6-BA41A3276CB8}"/>
    <cellStyle name="Normal 8 5 4" xfId="1141" xr:uid="{B411A3DB-4E8D-44E8-BA70-06AFC6F723DD}"/>
    <cellStyle name="Normal 8 5 5" xfId="1142" xr:uid="{4B1A8FF3-2947-43E8-A368-7432364F9F57}"/>
    <cellStyle name="Normal 8 5 6" xfId="2666" xr:uid="{E0F4A8BF-B71A-4279-92FA-3DDF50EB747F}"/>
    <cellStyle name="Normal 8 5 7" xfId="2824" xr:uid="{BF41DFB2-02A5-4C5F-8239-73B25D592305}"/>
    <cellStyle name="Normal 8 5 8" xfId="2825" xr:uid="{E49790F2-0421-4CDA-B4C2-65708408CC59}"/>
    <cellStyle name="Normal 8 5 9" xfId="2927" xr:uid="{B53AF495-6A01-4FAF-B904-C524D03B3849}"/>
    <cellStyle name="Normal 8 6" xfId="402" xr:uid="{D2314890-4F5E-4304-80F7-B5463BD9A2D0}"/>
    <cellStyle name="Normal 8 6 10" xfId="2928" xr:uid="{5E7AB452-4288-43D0-993E-F2B91D632A53}"/>
    <cellStyle name="Normal 8 6 11" xfId="3018" xr:uid="{81ABDA41-A1C8-4FEF-A150-ABCE04C18497}"/>
    <cellStyle name="Normal 8 6 12" xfId="3242" xr:uid="{706B7BB8-2ABF-47D3-9416-891CFE6E8402}"/>
    <cellStyle name="Normal 8 6 13" xfId="3342" xr:uid="{A5F8BF39-E53D-4FF3-AFCF-FC6F872EC63B}"/>
    <cellStyle name="Normal 8 6 14" xfId="3453" xr:uid="{E835B859-E513-4FB6-8CDC-23BC4BB17058}"/>
    <cellStyle name="Normal 8 6 2" xfId="403" xr:uid="{57CB203A-F2B6-4B74-AF18-DBA4DB606F78}"/>
    <cellStyle name="Normal 8 6 2 10" xfId="3019" xr:uid="{3AD9097D-9E12-4FE7-B34D-4D26E34863F6}"/>
    <cellStyle name="Normal 8 6 2 11" xfId="3243" xr:uid="{1DF89223-57F8-40D4-9BBF-90A78CED76D7}"/>
    <cellStyle name="Normal 8 6 2 12" xfId="3343" xr:uid="{017C8665-648C-4010-B4EA-64EDB1313DE8}"/>
    <cellStyle name="Normal 8 6 2 13" xfId="3454" xr:uid="{6ADAF378-21A5-43FD-84B8-6F449C213F3B}"/>
    <cellStyle name="Normal 8 6 2 2" xfId="404" xr:uid="{76EE9E1D-D46C-41A5-B557-4369F9DD16CE}"/>
    <cellStyle name="Normal 8 6 2 2 10" xfId="3244" xr:uid="{D07F70D9-C698-4B7C-B838-5F64DEFAF5BE}"/>
    <cellStyle name="Normal 8 6 2 2 11" xfId="3344" xr:uid="{BF3A3E3D-F79F-413E-9FE6-5A281BF61BF4}"/>
    <cellStyle name="Normal 8 6 2 2 12" xfId="3455" xr:uid="{3C46CB1D-424F-43FD-9327-06EDE20AB585}"/>
    <cellStyle name="Normal 8 6 2 2 2" xfId="1143" xr:uid="{1F3507D0-0C34-4D38-871E-85F0F8B5785D}"/>
    <cellStyle name="Normal 8 6 2 2 3" xfId="1144" xr:uid="{DEAB3809-33B9-4A08-A4EB-54A92F31A249}"/>
    <cellStyle name="Normal 8 6 2 2 4" xfId="1145" xr:uid="{99957972-F000-482D-B084-F7041B47F64F}"/>
    <cellStyle name="Normal 8 6 2 2 5" xfId="2667" xr:uid="{EAE2E033-95E7-4612-96C6-597A841289E2}"/>
    <cellStyle name="Normal 8 6 2 2 6" xfId="2826" xr:uid="{A48D389F-3325-4CCF-8B12-C14D5D5B13A0}"/>
    <cellStyle name="Normal 8 6 2 2 7" xfId="2827" xr:uid="{F07D4B67-54F1-4A16-B90B-498DB4737CD8}"/>
    <cellStyle name="Normal 8 6 2 2 8" xfId="2929" xr:uid="{5D75586C-6826-4065-9E61-7C057C7D3A1E}"/>
    <cellStyle name="Normal 8 6 2 2 9" xfId="3020" xr:uid="{9857AF49-8316-4705-9F6C-5082882E40F7}"/>
    <cellStyle name="Normal 8 6 2 3" xfId="1146" xr:uid="{4E830A7F-5277-490F-BBF4-66F555A13124}"/>
    <cellStyle name="Normal 8 6 2 4" xfId="1147" xr:uid="{89DD844D-9B08-4C0C-A695-9ECEA9A19DF5}"/>
    <cellStyle name="Normal 8 6 2 5" xfId="1148" xr:uid="{4F40C302-C6BF-4300-B18C-4FE60A597896}"/>
    <cellStyle name="Normal 8 6 2 6" xfId="2668" xr:uid="{8428C9BA-75AF-4D00-BD02-E5976CF43956}"/>
    <cellStyle name="Normal 8 6 2 7" xfId="2828" xr:uid="{23798992-2F1A-4844-BB2D-5866EC128FAA}"/>
    <cellStyle name="Normal 8 6 2 8" xfId="2829" xr:uid="{34746CB4-EB2F-4A9C-A9CD-F642CF830FFB}"/>
    <cellStyle name="Normal 8 6 2 9" xfId="2930" xr:uid="{90A9A069-0D08-4925-AB45-20541D49B9A5}"/>
    <cellStyle name="Normal 8 6 3" xfId="405" xr:uid="{0882DB6E-60EC-4ADE-B768-4DBFA98855CF}"/>
    <cellStyle name="Normal 8 6 3 10" xfId="3245" xr:uid="{B070D6C9-3677-4F4B-A4B0-C193173DC9F4}"/>
    <cellStyle name="Normal 8 6 3 11" xfId="3345" xr:uid="{1715A0EE-685C-4D85-8FC9-FE19E481E20C}"/>
    <cellStyle name="Normal 8 6 3 12" xfId="3456" xr:uid="{374497A2-8E33-41F4-BBA6-7C1C7F64294B}"/>
    <cellStyle name="Normal 8 6 3 2" xfId="1149" xr:uid="{FA6693A3-DAC1-4B54-8EE8-AEE242E9740D}"/>
    <cellStyle name="Normal 8 6 3 3" xfId="1150" xr:uid="{6DDA3417-7AC6-43DF-806E-EB8907B18F4A}"/>
    <cellStyle name="Normal 8 6 3 4" xfId="1151" xr:uid="{3568BA08-2700-48C7-9790-B4A85453849A}"/>
    <cellStyle name="Normal 8 6 3 5" xfId="2669" xr:uid="{E62C4C8E-78C5-4CE6-84CF-3E1C7D42B05B}"/>
    <cellStyle name="Normal 8 6 3 6" xfId="2830" xr:uid="{ECDECDA4-34FF-429E-924C-AAF2CC3D9321}"/>
    <cellStyle name="Normal 8 6 3 7" xfId="2831" xr:uid="{A60D28B0-8EA4-4941-A138-99B4752058C6}"/>
    <cellStyle name="Normal 8 6 3 8" xfId="2931" xr:uid="{1BAFBE6B-5FC3-4254-B000-0B7F38C15F20}"/>
    <cellStyle name="Normal 8 6 3 9" xfId="3021" xr:uid="{4DE6E8F6-81F0-41BE-B8A1-11A754659A9C}"/>
    <cellStyle name="Normal 8 6 4" xfId="1152" xr:uid="{CFB95E57-15F4-4810-B74E-369458AEACC2}"/>
    <cellStyle name="Normal 8 6 5" xfId="1153" xr:uid="{BBAFA7E9-4B7F-40EE-89FA-C99663EEA65E}"/>
    <cellStyle name="Normal 8 6 6" xfId="1154" xr:uid="{ED7D1B2F-74B9-4A58-A651-80D6844C1D0A}"/>
    <cellStyle name="Normal 8 6 7" xfId="2670" xr:uid="{E52F9B33-656B-45DB-AB4C-58FED246C405}"/>
    <cellStyle name="Normal 8 6 8" xfId="2832" xr:uid="{BC66F68B-AD48-4C26-A345-2A9FEBC1CD88}"/>
    <cellStyle name="Normal 8 6 9" xfId="2833" xr:uid="{D2BB051B-FF96-4F06-A916-9EC2509DE22D}"/>
    <cellStyle name="Normal 8 7" xfId="406" xr:uid="{46ECE5C3-3785-4266-9DB8-3A93FF582C7F}"/>
    <cellStyle name="Normal 8 7 10" xfId="3022" xr:uid="{88BC6644-F3CB-4391-A219-777DB768B0BA}"/>
    <cellStyle name="Normal 8 7 11" xfId="3246" xr:uid="{31933946-68B4-4AB7-9B1C-40633A1E2304}"/>
    <cellStyle name="Normal 8 7 12" xfId="3346" xr:uid="{816C574B-29C1-4A48-A402-9CF78A983C35}"/>
    <cellStyle name="Normal 8 7 13" xfId="3457" xr:uid="{EFD27037-DF90-42E1-BA2E-2B13903993D1}"/>
    <cellStyle name="Normal 8 7 2" xfId="407" xr:uid="{FFF06F5D-6F36-4CFB-997A-A8150B32F65E}"/>
    <cellStyle name="Normal 8 7 2 10" xfId="3247" xr:uid="{4C335E0D-3809-43EF-BF95-90AD2EDB8474}"/>
    <cellStyle name="Normal 8 7 2 11" xfId="3347" xr:uid="{BC6D5DB2-5B00-4974-9FD1-C80E6DBAA387}"/>
    <cellStyle name="Normal 8 7 2 12" xfId="3458" xr:uid="{2BFCD729-0F27-424B-A4E9-4B43F69F4120}"/>
    <cellStyle name="Normal 8 7 2 2" xfId="1155" xr:uid="{671D2A14-DB3C-42F8-A463-9F19E352C6B7}"/>
    <cellStyle name="Normal 8 7 2 3" xfId="1156" xr:uid="{CC9B9E66-CDF7-46AF-AFA7-40EEC2368747}"/>
    <cellStyle name="Normal 8 7 2 4" xfId="1157" xr:uid="{362CD481-326D-4BEA-9544-92712244F7A5}"/>
    <cellStyle name="Normal 8 7 2 5" xfId="2671" xr:uid="{BFC37CE3-0C3A-43F6-86E3-20351ADD70A5}"/>
    <cellStyle name="Normal 8 7 2 6" xfId="2834" xr:uid="{BAA084C9-661C-48F4-BFC6-50A08DC706C4}"/>
    <cellStyle name="Normal 8 7 2 7" xfId="2835" xr:uid="{78D64547-1F46-4BCF-81AA-BC768794B034}"/>
    <cellStyle name="Normal 8 7 2 8" xfId="2932" xr:uid="{77F487EF-3ADE-4CC4-8D33-F70C53E92AFA}"/>
    <cellStyle name="Normal 8 7 2 9" xfId="3023" xr:uid="{B3FBCCD7-00BF-4086-A401-0AF16AEE2244}"/>
    <cellStyle name="Normal 8 7 3" xfId="1158" xr:uid="{07EF7505-7A62-4325-BB39-29C93AB44305}"/>
    <cellStyle name="Normal 8 7 4" xfId="1159" xr:uid="{2EDE2BA9-389A-4E58-851B-D68390CB105B}"/>
    <cellStyle name="Normal 8 7 5" xfId="1160" xr:uid="{70692F0F-6FFF-4846-8985-50DEF8A95FA2}"/>
    <cellStyle name="Normal 8 7 6" xfId="2672" xr:uid="{52C8DD03-1E85-4B30-AB15-0F4CE4793A4E}"/>
    <cellStyle name="Normal 8 7 7" xfId="2836" xr:uid="{B93435BC-26C2-4C05-B264-85F240CA2352}"/>
    <cellStyle name="Normal 8 7 8" xfId="2837" xr:uid="{A856ED5F-C937-4ECB-A815-1EEED91869D6}"/>
    <cellStyle name="Normal 8 7 9" xfId="2933" xr:uid="{338CDD90-3241-4994-A489-11B6228B641A}"/>
    <cellStyle name="Normal 8 8" xfId="408" xr:uid="{52ED1A28-1C1B-409A-8B7A-4B16EEB21CDC}"/>
    <cellStyle name="Normal 8 8 10" xfId="3024" xr:uid="{5CF98529-ED58-45AD-AFA3-1356E6D6855C}"/>
    <cellStyle name="Normal 8 8 11" xfId="3248" xr:uid="{BC58E80E-B62B-47D3-8300-1A1B4B05D8D5}"/>
    <cellStyle name="Normal 8 8 12" xfId="3348" xr:uid="{6FD526DA-454E-41A9-9061-CCB4125D288C}"/>
    <cellStyle name="Normal 8 8 13" xfId="3459" xr:uid="{B2653F6D-7393-4FAC-BAE7-1D87F3367CFA}"/>
    <cellStyle name="Normal 8 8 2" xfId="409" xr:uid="{01763AEB-E4D0-4AE7-A17D-2F7D36AD133F}"/>
    <cellStyle name="Normal 8 8 2 10" xfId="3249" xr:uid="{48DFC642-FD38-43AB-A399-FE4C8547A2E9}"/>
    <cellStyle name="Normal 8 8 2 11" xfId="3349" xr:uid="{9C7A8C92-DB6C-4F1C-AA1D-C27A68105643}"/>
    <cellStyle name="Normal 8 8 2 12" xfId="3460" xr:uid="{05F88C39-B035-4C55-A462-6050E60B2DE7}"/>
    <cellStyle name="Normal 8 8 2 2" xfId="1161" xr:uid="{1D229885-16C2-4D93-93E9-839A9C8DB76C}"/>
    <cellStyle name="Normal 8 8 2 3" xfId="1162" xr:uid="{5E19A82B-A10A-4B37-8126-D1ABCBF1FDFE}"/>
    <cellStyle name="Normal 8 8 2 4" xfId="1163" xr:uid="{D5E24769-BBEA-4FD1-BAA2-C3E21E166920}"/>
    <cellStyle name="Normal 8 8 2 5" xfId="2673" xr:uid="{C5DB4E16-9156-4D97-A008-987DAC639BDE}"/>
    <cellStyle name="Normal 8 8 2 6" xfId="2838" xr:uid="{F9D10E1C-66F9-4DD2-8671-D4976EE660F5}"/>
    <cellStyle name="Normal 8 8 2 7" xfId="2839" xr:uid="{459EB00D-5195-4863-918F-5925EA7E9F5A}"/>
    <cellStyle name="Normal 8 8 2 8" xfId="2934" xr:uid="{0484FA54-EA53-401F-8A87-9D0837E2A098}"/>
    <cellStyle name="Normal 8 8 2 9" xfId="3025" xr:uid="{BF32E34E-70FC-4777-964B-D3C4467C812F}"/>
    <cellStyle name="Normal 8 8 3" xfId="1164" xr:uid="{065BDFF2-C8B4-4266-BE3D-5A4703E41495}"/>
    <cellStyle name="Normal 8 8 4" xfId="1165" xr:uid="{70B4D0F0-796D-41FB-B3E4-2780AA2F1FC4}"/>
    <cellStyle name="Normal 8 8 5" xfId="1166" xr:uid="{1C104011-022C-4CBB-BBEB-7BD28D5C4C76}"/>
    <cellStyle name="Normal 8 8 6" xfId="2674" xr:uid="{8A38DEA7-2692-48D5-A145-DB9A1CF4CD11}"/>
    <cellStyle name="Normal 8 8 7" xfId="2840" xr:uid="{435BEA89-578C-4586-8E18-9F2670D57265}"/>
    <cellStyle name="Normal 8 8 8" xfId="2841" xr:uid="{3D5069C8-09F1-4261-951C-2C9BAF9061F6}"/>
    <cellStyle name="Normal 8 8 9" xfId="2935" xr:uid="{7695AA61-865F-4D49-8725-2B5759B9CA5F}"/>
    <cellStyle name="Normal 8 9" xfId="410" xr:uid="{06EFBB07-EC2F-4528-9FD9-2C6D7AD88E32}"/>
    <cellStyle name="Normal 8 9 2" xfId="666" xr:uid="{5FC1EAE9-3C7F-43EB-8505-A8E8D28E94CA}"/>
    <cellStyle name="Normal 80" xfId="3478" xr:uid="{B11F1A74-1D58-4D4D-95EA-D453E894963E}"/>
    <cellStyle name="Normal 80 2" xfId="3543" xr:uid="{354D8EE0-2EB2-4A7A-86AC-2D5386963C97}"/>
    <cellStyle name="Normal 80 2 2" xfId="7476" xr:uid="{4632678D-BBA3-4BA0-8BA5-7A92E30A7AB5}"/>
    <cellStyle name="Normal 80 3" xfId="3604" xr:uid="{312B8E93-2964-4699-A89C-3CE85AF4C1EB}"/>
    <cellStyle name="Normal 80 3 2" xfId="8351" xr:uid="{6C2A1383-908C-4391-9F67-93A398FB9E49}"/>
    <cellStyle name="Normal 80 3 3" xfId="7428" xr:uid="{FA62EC53-E5BB-49F4-A50C-5811AEE3802E}"/>
    <cellStyle name="Normal 80 4" xfId="4010" xr:uid="{64A3E02E-35B2-4CCF-9A50-98D233BA9DB2}"/>
    <cellStyle name="Normal 80 4 2" xfId="5562" xr:uid="{7B260D77-9DFC-4438-AA9E-64F9F32541CE}"/>
    <cellStyle name="Normal 80 4 3" xfId="10962" xr:uid="{4B9BF9EC-0B64-425C-9D35-C77070085C37}"/>
    <cellStyle name="Normal 81" xfId="3500" xr:uid="{8772FFA6-5C0E-49DE-907B-0281554FBF23}"/>
    <cellStyle name="Normal 81 2" xfId="7423" xr:uid="{2015623E-EA43-4ABD-8BAB-19303FC18E73}"/>
    <cellStyle name="Normal 82" xfId="3517" xr:uid="{D4F6B79E-53DF-4ACB-856E-867E403F131F}"/>
    <cellStyle name="Normal 82 2" xfId="8699" xr:uid="{BC80236B-BE89-4725-AE10-0C4F05442512}"/>
    <cellStyle name="Normal 83" xfId="3592" xr:uid="{58F355C2-2EFE-4E68-88BE-A557B648F3D8}"/>
    <cellStyle name="Normal 83 2" xfId="8477" xr:uid="{1EEC8B8A-C431-432B-ADD1-3BC347471552}"/>
    <cellStyle name="Normal 83 3" xfId="8613" xr:uid="{3D09D2B3-9CAB-4CB0-AA5D-3B38B3EA1B12}"/>
    <cellStyle name="Normal 84" xfId="3609" xr:uid="{891EB390-70E6-4219-95B2-D89EA7997810}"/>
    <cellStyle name="Normal 84 2" xfId="9237" xr:uid="{C77BFBDA-3B68-4D41-8B06-120882E8C17A}"/>
    <cellStyle name="Normal 84 3" xfId="8522" xr:uid="{F0BF65E1-F401-4B82-B971-CBD6CD37697F}"/>
    <cellStyle name="Normal 85" xfId="3594" xr:uid="{FF0AFEAC-5AF3-413D-86B3-6590BD40BF1F}"/>
    <cellStyle name="Normal 85 2" xfId="8580" xr:uid="{3E093778-23B6-4A4F-B536-5A62A808964E}"/>
    <cellStyle name="Normal 85 3" xfId="8761" xr:uid="{38212DF6-18AE-4359-B866-F781758D65BB}"/>
    <cellStyle name="Normal 86" xfId="3603" xr:uid="{E2A8A2EF-3355-40EB-91B1-8F9BFCC446BC}"/>
    <cellStyle name="Normal 86 2" xfId="8559" xr:uid="{0AD13043-A377-4895-BCC1-D407EF122661}"/>
    <cellStyle name="Normal 86 3" xfId="7492" xr:uid="{BB1B7485-81EB-44DD-B1D1-D23773F6F956}"/>
    <cellStyle name="Normal 87" xfId="3682" xr:uid="{5FA16363-C71B-41D8-BF37-CE8334ABB913}"/>
    <cellStyle name="Normal 87 2" xfId="8949" xr:uid="{7FDA2990-C163-48C0-AEC7-345778E5B558}"/>
    <cellStyle name="Normal 87 3" xfId="8598" xr:uid="{90A0592F-519E-4E76-847B-749C37D16A2B}"/>
    <cellStyle name="Normal 87 4" xfId="8527" xr:uid="{2F6AD189-D5C1-42D6-BF78-CBE9CCE3B49D}"/>
    <cellStyle name="Normal 88" xfId="3700" xr:uid="{7BADFD38-FEFC-45F7-BBCD-8CE5C961E438}"/>
    <cellStyle name="Normal 88 2" xfId="8958" xr:uid="{809C282A-CE6E-45F7-8F0D-76E3FF99BF9D}"/>
    <cellStyle name="Normal 88 3" xfId="9164" xr:uid="{AEBD3317-14A5-443A-A971-49E76660D2AF}"/>
    <cellStyle name="Normal 88 4" xfId="9075" xr:uid="{4F98A354-2B49-43B9-8CD7-27B76508DC19}"/>
    <cellStyle name="Normal 89" xfId="3688" xr:uid="{BF642C1E-E0AF-4A59-A2C6-DB5CD1F7E778}"/>
    <cellStyle name="Normal 89 2" xfId="8951" xr:uid="{21BD75BA-CE6D-41D1-998F-835539DDDA8F}"/>
    <cellStyle name="Normal 89 3" xfId="8611" xr:uid="{B4A6D61A-321F-4836-99C1-DCB6D5FCDEB9}"/>
    <cellStyle name="Normal 89 4" xfId="9048" xr:uid="{6E097C05-887C-49B3-AAD1-423EFAC6E798}"/>
    <cellStyle name="Normal 9" xfId="11" xr:uid="{A7F45377-1A67-47F5-B998-362F0A4FFAFD}"/>
    <cellStyle name="Normal 9 10" xfId="1167" xr:uid="{118AAC32-1F0E-4AA4-BDB9-4780F07285FF}"/>
    <cellStyle name="Normal 9 10 2" xfId="8457" xr:uid="{A736D2C1-1106-4109-9CFF-CE3F11042178}"/>
    <cellStyle name="Normal 9 11" xfId="1168" xr:uid="{9BE39F94-5D27-4DB1-B703-73E1C03BD347}"/>
    <cellStyle name="Normal 9 11 2" xfId="8764" xr:uid="{52CDFA48-3CE2-4876-B8C7-1EFCAE70948E}"/>
    <cellStyle name="Normal 9 12" xfId="1169" xr:uid="{E4C8A039-FCEE-4C2F-BE33-DBA9232EA84B}"/>
    <cellStyle name="Normal 9 12 2" xfId="9027" xr:uid="{49880ED3-92B2-470F-820D-3ACEAD80DF9F}"/>
    <cellStyle name="Normal 9 13" xfId="1170" xr:uid="{5DA7189B-D583-4CFD-BDA9-5486A0950264}"/>
    <cellStyle name="Normal 9 13 2" xfId="7438" xr:uid="{E9FE9B44-1D81-42C7-8D17-EFD99C7C48EF}"/>
    <cellStyle name="Normal 9 14" xfId="1171" xr:uid="{731B80C7-2B57-4466-A537-FF6D04ABD025}"/>
    <cellStyle name="Normal 9 14 2" xfId="9113" xr:uid="{ACCCE5B3-5743-45DB-BEF0-7A6E1B86D385}"/>
    <cellStyle name="Normal 9 15" xfId="1172" xr:uid="{6F81B447-D647-4A05-A818-AB2E0A5ED858}"/>
    <cellStyle name="Normal 9 16" xfId="1173" xr:uid="{815A4919-380B-421D-A8D9-E337D270F387}"/>
    <cellStyle name="Normal 9 17" xfId="1174" xr:uid="{8A3309D4-7685-474E-AE3B-07FD7E0CEDF3}"/>
    <cellStyle name="Normal 9 18" xfId="1175" xr:uid="{60DE712A-57B3-41F9-A234-ADEC1D9DAEB3}"/>
    <cellStyle name="Normal 9 19" xfId="1176" xr:uid="{AF4D15B9-E859-48B2-A842-7871AC90A094}"/>
    <cellStyle name="Normal 9 2" xfId="412" xr:uid="{AE736A9F-0574-4A97-B809-051647700AC4}"/>
    <cellStyle name="Normal 9 2 2" xfId="667" xr:uid="{3C796CA8-3BAE-451B-854B-87AFB136D04A}"/>
    <cellStyle name="Normal 9 2 3" xfId="1354" xr:uid="{68235D0A-9515-48BA-8B2F-E46EE69DB88A}"/>
    <cellStyle name="Normal 9 2 3 2" xfId="4155" xr:uid="{63C33DDF-3FD4-4DE2-9362-C65409C6BC09}"/>
    <cellStyle name="Normal 9 2 3 2 2" xfId="4636" xr:uid="{BB3C7FFC-C834-42A6-88A4-E07DD25C862E}"/>
    <cellStyle name="Normal 9 2 3 2 2 2" xfId="11466" xr:uid="{4178C3F4-2330-4563-9218-2F385BAFFB15}"/>
    <cellStyle name="Normal 9 2 3 2 2 3" xfId="10476" xr:uid="{3F5198C5-93CB-4DD2-B0A4-EB030D108FC8}"/>
    <cellStyle name="Normal 9 2 3 2 3" xfId="11067" xr:uid="{E77F92A4-262C-4CE5-9C35-F1983E07284F}"/>
    <cellStyle name="Normal 9 2 3 2 4" xfId="10408" xr:uid="{67E56E0A-0A3D-480E-AD0B-3223A867052D}"/>
    <cellStyle name="Normal 9 2 3 3" xfId="4503" xr:uid="{661F1AFF-1629-427A-AEFD-E7E81D05D34D}"/>
    <cellStyle name="Normal 9 2 3 3 2" xfId="11335" xr:uid="{750E66EC-D682-4E9D-82A3-71C61204742E}"/>
    <cellStyle name="Normal 9 2 3 3 3" xfId="6907" xr:uid="{0B5039B7-EE1F-4C9C-96B6-EAFCA0E5A74A}"/>
    <cellStyle name="Normal 9 2 3 4" xfId="3888" xr:uid="{1EA4B815-2ED7-4DFE-BB21-F0968A3207E0}"/>
    <cellStyle name="Normal 9 2 3 4 2" xfId="10918" xr:uid="{24D2CE97-9A38-40FF-8053-8203D8095F41}"/>
    <cellStyle name="Normal 9 2 3 5" xfId="9066" xr:uid="{B2C114FD-81E9-4348-B1BE-7ED7BE54F7AE}"/>
    <cellStyle name="Normal 9 2 3 6" xfId="10336" xr:uid="{1C65EF8D-B022-4F9A-80C3-BC84505788E8}"/>
    <cellStyle name="Normal 9 2 3 7" xfId="10037" xr:uid="{C259BD00-8061-41A6-9297-21FBE4459015}"/>
    <cellStyle name="Normal 9 2 4" xfId="4214" xr:uid="{7BE729A3-4573-4E81-884D-D93291C5DA18}"/>
    <cellStyle name="Normal 9 20" xfId="1177" xr:uid="{0CC37CBC-6835-48FE-B93C-AFD6C606BC68}"/>
    <cellStyle name="Normal 9 21" xfId="1178" xr:uid="{1DFC8FD2-A697-47F4-830C-41A5D824C629}"/>
    <cellStyle name="Normal 9 22" xfId="1179" xr:uid="{2FD669BE-BB17-445D-890B-8356CD9A7126}"/>
    <cellStyle name="Normal 9 23" xfId="1180" xr:uid="{413C7A8F-8D9C-4428-86EE-A4A37BFA7815}"/>
    <cellStyle name="Normal 9 24" xfId="1181" xr:uid="{96968A58-81A5-489C-B81B-48623FE529DA}"/>
    <cellStyle name="Normal 9 25" xfId="1182" xr:uid="{55752FCF-6E5F-4D4B-A98E-DF5F8E594CAF}"/>
    <cellStyle name="Normal 9 26" xfId="1339" xr:uid="{3FD64632-320D-4072-9C6E-72739A32DB62}"/>
    <cellStyle name="Normal 9 26 2" xfId="2675" xr:uid="{D2D9146B-59E3-418A-96ED-59D1AA9C09BF}"/>
    <cellStyle name="Normal 9 26 2 2" xfId="4621" xr:uid="{F19913CA-8E54-407A-ABFA-E8AB01A4EE91}"/>
    <cellStyle name="Normal 9 26 2 2 2" xfId="11451" xr:uid="{F943AE9E-D54F-42C6-97F4-97500F3B98BD}"/>
    <cellStyle name="Normal 9 26 2 2 3" xfId="5716" xr:uid="{D5033403-FE4B-44BB-98BF-91F6B5F94140}"/>
    <cellStyle name="Normal 9 26 2 3" xfId="4140" xr:uid="{8E929FF6-1D18-4488-8D34-9251AAFE36CE}"/>
    <cellStyle name="Normal 9 26 2 3 2" xfId="11052" xr:uid="{5CA4D6C7-8EE7-4A46-8CA9-9434315FCED5}"/>
    <cellStyle name="Normal 9 26 2 4" xfId="6845" xr:uid="{3B44F466-1E72-436A-A854-C85EEB8CDC08}"/>
    <cellStyle name="Normal 9 26 2 5" xfId="10782" xr:uid="{0916F1AE-F987-4531-90F1-435CE1505877}"/>
    <cellStyle name="Normal 9 26 3" xfId="4488" xr:uid="{6A7E3135-E53D-459C-B907-82707B81D567}"/>
    <cellStyle name="Normal 9 26 3 2" xfId="11320" xr:uid="{A1D45D58-8A35-48B9-9BC8-A0E03974592F}"/>
    <cellStyle name="Normal 9 26 3 3" xfId="10210" xr:uid="{03AB20D0-DE66-4976-BD93-5CDAC01ACC6C}"/>
    <cellStyle name="Normal 9 26 4" xfId="3873" xr:uid="{613839E2-E172-497B-B3B1-0EC9F31B189D}"/>
    <cellStyle name="Normal 9 26 4 2" xfId="5486" xr:uid="{DF981FE5-9FBD-4D08-BACF-F7CEF277CC72}"/>
    <cellStyle name="Normal 9 26 4 3" xfId="10903" xr:uid="{61900DF7-61D8-4875-A53E-26FAF20E8C5F}"/>
    <cellStyle name="Normal 9 26 5" xfId="6725" xr:uid="{E9006C87-7E1B-4304-A05D-B806177E8194}"/>
    <cellStyle name="Normal 9 26 6" xfId="10015" xr:uid="{826515D5-1B57-4FC4-A288-A337DAA2EEDF}"/>
    <cellStyle name="Normal 9 27" xfId="411" xr:uid="{EE5B6C4B-102B-40BA-B65E-2E610CDEA445}"/>
    <cellStyle name="Normal 9 27 2" xfId="4049" xr:uid="{1FCAB86D-644B-473E-BAC5-869E008768AE}"/>
    <cellStyle name="Normal 9 27 2 2" xfId="5487" xr:uid="{11364F41-21E4-4956-8D7F-9B972579B933}"/>
    <cellStyle name="Normal 9 27 2 3" xfId="10965" xr:uid="{2D42A224-4C7E-44E2-9BB9-F70AC3ED508C}"/>
    <cellStyle name="Normal 9 28" xfId="2842" xr:uid="{2E997051-CEF5-4CD0-A868-DC1703716337}"/>
    <cellStyle name="Normal 9 29" xfId="2843" xr:uid="{AB7BBD92-1226-4793-96C2-DFEB4C171DD9}"/>
    <cellStyle name="Normal 9 3" xfId="413" xr:uid="{C250B2C7-EE46-41D9-A3B9-AFD86C658D23}"/>
    <cellStyle name="Normal 9 3 10" xfId="3250" xr:uid="{9B696DA4-A1D3-4773-AB7D-424EB1D8DECE}"/>
    <cellStyle name="Normal 9 3 11" xfId="3350" xr:uid="{E776F748-4F19-43BC-8D9E-C7367F2D0542}"/>
    <cellStyle name="Normal 9 3 12" xfId="3461" xr:uid="{81F62C09-4464-40F3-86FD-561BF7E0C671}"/>
    <cellStyle name="Normal 9 3 2" xfId="1183" xr:uid="{BC69246C-CF78-47A7-9084-12ACC706E5F6}"/>
    <cellStyle name="Normal 9 3 3" xfId="1184" xr:uid="{2C6FEC2E-2303-4C26-922A-38D2EBC1D6F5}"/>
    <cellStyle name="Normal 9 3 4" xfId="1185" xr:uid="{C79EA1C5-3115-4C67-82C7-2C7CC6E77982}"/>
    <cellStyle name="Normal 9 3 5" xfId="2676" xr:uid="{1D233B34-EA52-45DD-8F40-07A211D5B01C}"/>
    <cellStyle name="Normal 9 3 6" xfId="2844" xr:uid="{E7A6AA09-517B-469B-A5FD-6E35C4ACE9CE}"/>
    <cellStyle name="Normal 9 3 7" xfId="2845" xr:uid="{F8BEA36D-EDCE-411F-83C3-5AA85D64C89B}"/>
    <cellStyle name="Normal 9 3 8" xfId="2936" xr:uid="{4EA26460-C89D-4144-9C5A-1B027DF90FAE}"/>
    <cellStyle name="Normal 9 3 9" xfId="3026" xr:uid="{D66F7634-AF6B-4C02-9112-C6BBD9204822}"/>
    <cellStyle name="Normal 9 30" xfId="2937" xr:uid="{AE9198BB-791D-4286-B7D1-1EFF6EBAC28E}"/>
    <cellStyle name="Normal 9 31" xfId="2938" xr:uid="{74070890-4F6E-4C34-9539-58F1E2C4B72F}"/>
    <cellStyle name="Normal 9 32" xfId="3027" xr:uid="{F6C32872-35A5-447D-98C1-52BF308A3C42}"/>
    <cellStyle name="Normal 9 33" xfId="3034" xr:uid="{C505C0CF-A933-4361-BF75-B5F469884615}"/>
    <cellStyle name="Normal 9 34" xfId="3037" xr:uid="{8A4C729F-7D5A-461D-B965-9142907771C3}"/>
    <cellStyle name="Normal 9 35" xfId="3039" xr:uid="{71D2BF57-32EB-4D17-9F8D-EE044A6BEEBB}"/>
    <cellStyle name="Normal 9 36" xfId="3045" xr:uid="{4F855640-C1DA-4906-BD22-3C500F6DA6AC}"/>
    <cellStyle name="Normal 9 37" xfId="3047" xr:uid="{24CED615-1953-444B-B6BC-08B677078AF7}"/>
    <cellStyle name="Normal 9 38" xfId="3051" xr:uid="{0B392D9C-828F-4DD6-9B65-FECB1117A417}"/>
    <cellStyle name="Normal 9 39" xfId="3054" xr:uid="{2E612E4C-735A-4B2F-AA4C-51ED0A2482E3}"/>
    <cellStyle name="Normal 9 4" xfId="414" xr:uid="{F71671F0-4DA2-4BE3-A6D0-ADE1EF11A550}"/>
    <cellStyle name="Normal 9 4 10" xfId="3251" xr:uid="{E7FB9062-81AC-4049-94BD-0717C5B51BDD}"/>
    <cellStyle name="Normal 9 4 11" xfId="3351" xr:uid="{177EA777-55B2-4C05-B064-53FB105521B8}"/>
    <cellStyle name="Normal 9 4 12" xfId="3462" xr:uid="{D2DCAB6C-A838-4881-B076-D99355375EC1}"/>
    <cellStyle name="Normal 9 4 2" xfId="1186" xr:uid="{F33BF510-64C1-43F2-B054-40AC6C0C2EF1}"/>
    <cellStyle name="Normal 9 4 3" xfId="1187" xr:uid="{54F63A06-8B03-4269-8FED-2DC60B3337DF}"/>
    <cellStyle name="Normal 9 4 4" xfId="1188" xr:uid="{ADCF5FB6-5D0F-457E-80EF-9ED6788F0DEB}"/>
    <cellStyle name="Normal 9 4 5" xfId="2677" xr:uid="{9DB56641-2DF6-4934-AA42-B4085432FA8D}"/>
    <cellStyle name="Normal 9 4 6" xfId="2846" xr:uid="{CCCB2848-052B-4C85-9C75-5D4D884BDAC8}"/>
    <cellStyle name="Normal 9 4 7" xfId="2847" xr:uid="{D7495CC8-9999-4771-9F35-2CC22AE32F9E}"/>
    <cellStyle name="Normal 9 4 8" xfId="2939" xr:uid="{EB908CD5-EA14-4485-B461-196560B7617C}"/>
    <cellStyle name="Normal 9 4 9" xfId="3028" xr:uid="{C92E4AC7-43E5-4857-82EE-ACD53A4FD7C5}"/>
    <cellStyle name="Normal 9 40" xfId="3150" xr:uid="{41134BD9-CB05-412D-84E1-2490A79CA51E}"/>
    <cellStyle name="Normal 9 41" xfId="3154" xr:uid="{CD4EA6C8-FCC1-4DF8-8C9C-05D39DD329C1}"/>
    <cellStyle name="Normal 9 42" xfId="3252" xr:uid="{557374A5-1F6C-40EA-82FA-B8933FB03CB7}"/>
    <cellStyle name="Normal 9 43" xfId="3352" xr:uid="{C3DBC3E1-AF94-4E66-9022-D45C4A7BE5F0}"/>
    <cellStyle name="Normal 9 44" xfId="3463" xr:uid="{DFF76C46-F3D6-4638-BF2A-260D717D8291}"/>
    <cellStyle name="Normal 9 45" xfId="9061" xr:uid="{BD7AF0B2-91C2-474F-9717-7C7F447802E9}"/>
    <cellStyle name="Normal 9 5" xfId="415" xr:uid="{B63C5E1C-7D08-4FFA-BCC1-01D079349D08}"/>
    <cellStyle name="Normal 9 5 10" xfId="3253" xr:uid="{9A06A954-75A4-4D47-9166-509668324230}"/>
    <cellStyle name="Normal 9 5 11" xfId="3353" xr:uid="{F94338B4-3DA9-4AE5-B5D7-99D0F4FE4A0E}"/>
    <cellStyle name="Normal 9 5 12" xfId="3464" xr:uid="{1EE855E6-3978-47DA-9E88-EBACDC16089A}"/>
    <cellStyle name="Normal 9 5 2" xfId="1189" xr:uid="{7CF9E63E-6375-45FB-AF6B-1737EB5C4A2B}"/>
    <cellStyle name="Normal 9 5 3" xfId="1190" xr:uid="{B10092CE-04D2-4A6B-9189-A0AF6DE319CB}"/>
    <cellStyle name="Normal 9 5 4" xfId="1191" xr:uid="{02F13E81-EDE5-4EBD-8DFA-B633FF6433F2}"/>
    <cellStyle name="Normal 9 5 5" xfId="2678" xr:uid="{26905D1E-50CB-40F2-8778-7E99030C3EAC}"/>
    <cellStyle name="Normal 9 5 6" xfId="2848" xr:uid="{CEB55312-8806-4F48-91E6-616B3E422AF7}"/>
    <cellStyle name="Normal 9 5 7" xfId="2849" xr:uid="{D1BC3F23-7C84-4968-9CFC-93DF2C09CB11}"/>
    <cellStyle name="Normal 9 5 8" xfId="2940" xr:uid="{5EF97426-008A-4358-B07B-D7234897045D}"/>
    <cellStyle name="Normal 9 5 9" xfId="3029" xr:uid="{0FF63EE7-0E26-4854-9B31-F66F428C0DE4}"/>
    <cellStyle name="Normal 9 6" xfId="1192" xr:uid="{71157220-250E-4942-A013-94238AE27645}"/>
    <cellStyle name="Normal 9 6 2" xfId="8609" xr:uid="{F76FCC35-DCB9-4D1D-A585-5AE2E4F16BBE}"/>
    <cellStyle name="Normal 9 7" xfId="1193" xr:uid="{E67E24EA-ABD7-4708-A833-E9C671032010}"/>
    <cellStyle name="Normal 9 7 2" xfId="2503" xr:uid="{346DB1C3-85F7-49D5-A5E7-7C6FC6B56BB2}"/>
    <cellStyle name="Normal 9 7 3" xfId="1863" xr:uid="{4CBDD268-70ED-4A34-AABE-E0F1FAC3F3D7}"/>
    <cellStyle name="Normal 9 7 4" xfId="9409" xr:uid="{AD04C276-215E-4BE0-B9D3-AD043AFA2638}"/>
    <cellStyle name="Normal 9 8" xfId="1194" xr:uid="{0337A49C-3BAB-445C-B83A-D9039DFDF834}"/>
    <cellStyle name="Normal 9 8 2" xfId="2513" xr:uid="{9EC83397-E2AB-40CD-B54F-F5C9C83FD97D}"/>
    <cellStyle name="Normal 9 8 3" xfId="1417" xr:uid="{C610ABCC-23C6-4CE8-8E41-CC63D8349A64}"/>
    <cellStyle name="Normal 9 8 4" xfId="9656" xr:uid="{51D6B696-F9EB-4AC0-A9C0-31465D8E6F85}"/>
    <cellStyle name="Normal 9 9" xfId="1195" xr:uid="{245C6513-1F42-4BE4-A6FB-12D1A0EAC95B}"/>
    <cellStyle name="Normal 9 9 2" xfId="8730" xr:uid="{6CD50A5B-4931-46D3-8A5C-F65DF07A043D}"/>
    <cellStyle name="Normal 90" xfId="3764" xr:uid="{10619BEA-3588-4E14-8084-4D2B990827D4}"/>
    <cellStyle name="Normal 90 2" xfId="4016" xr:uid="{0F947A77-61F5-4F1B-8AFF-1ADB264A9518}"/>
    <cellStyle name="Normal 90 2 2" xfId="5651" xr:uid="{2833A73A-1CD2-487C-8BA0-65A005B69717}"/>
    <cellStyle name="Normal 90 2 2 2" xfId="9925" xr:uid="{E4A03595-5B62-4E4D-879F-0E6F59605557}"/>
    <cellStyle name="Normal 90 2 3" xfId="9022" xr:uid="{A678C6B3-5401-46E9-8AD8-61D2CA147854}"/>
    <cellStyle name="Normal 90 2 4" xfId="10964" xr:uid="{D2CAE3A8-8DC3-423D-8C7F-95E19DE71431}"/>
    <cellStyle name="Normal 90 3" xfId="7401" xr:uid="{065A760D-EB3D-4F54-8006-64F1076E4BE1}"/>
    <cellStyle name="Normal 90 4" xfId="8436" xr:uid="{5BEDD953-9E5D-403B-A6DA-C27B0D260075}"/>
    <cellStyle name="Normal 90 5" xfId="9756" xr:uid="{689737B2-C61C-4377-9C72-7DE3CBF02CB3}"/>
    <cellStyle name="Normal 90 6" xfId="7384" xr:uid="{385DFD1A-FE74-4785-A3CB-920F85D91E36}"/>
    <cellStyle name="Normal 90 7" xfId="10161" xr:uid="{DDF9949B-C7E2-4BC1-B74B-8583E1E8C322}"/>
    <cellStyle name="Normal 91" xfId="2484" xr:uid="{2A8BAC57-4CFF-4A16-A309-1C5995825D58}"/>
    <cellStyle name="Normal 91 2" xfId="4014" xr:uid="{A67C7761-E478-4E73-B8FE-1628A607F09C}"/>
    <cellStyle name="Normal 91 2 2" xfId="5457" xr:uid="{583141B7-16D0-48CD-968A-1DC901D9C152}"/>
    <cellStyle name="Normal 91 2 3" xfId="10963" xr:uid="{628D0305-6742-49DF-91F0-553A0D8F28C4}"/>
    <cellStyle name="Normal 92" xfId="1283" xr:uid="{1A8E133C-5B99-4348-B889-E637A2EE601D}"/>
    <cellStyle name="Normal 92 10" xfId="3839" xr:uid="{4461AEDB-3398-4D92-BDEF-3BC996F01E96}"/>
    <cellStyle name="Normal 92 10 2" xfId="9218" xr:uid="{E24EA24B-B5CD-4112-BF9C-7103610F31DC}"/>
    <cellStyle name="Normal 92 11" xfId="8771" xr:uid="{3239B165-A921-46D1-9843-D09AFF739E2B}"/>
    <cellStyle name="Normal 92 12" xfId="5986" xr:uid="{89D144A2-2881-4FA4-A160-2C179F42416F}"/>
    <cellStyle name="Normal 92 13" xfId="10277" xr:uid="{794D7718-1B2C-413D-A09E-4D4F408FD804}"/>
    <cellStyle name="Normal 92 2" xfId="1307" xr:uid="{9BB00A1C-2566-4A2C-A0A7-00D22F9B1020}"/>
    <cellStyle name="Normal 92 2 10" xfId="7509" xr:uid="{C7B9C19D-058D-46BA-9735-40415AB6C8F9}"/>
    <cellStyle name="Normal 92 2 11" xfId="6008" xr:uid="{26090AF4-9810-4293-85D4-7CB7CA9C77FA}"/>
    <cellStyle name="Normal 92 2 12" xfId="7072" xr:uid="{657C144F-06B4-49AE-96E9-778908825DF4}"/>
    <cellStyle name="Normal 92 2 2" xfId="1899" xr:uid="{C73CF9B8-A16A-4E8E-BA86-9F5A874BF9C0}"/>
    <cellStyle name="Normal 92 2 2 2" xfId="2365" xr:uid="{D627A511-1A0C-499D-9129-2DB24297DA72}"/>
    <cellStyle name="Normal 92 2 2 2 2" xfId="3674" xr:uid="{163A1476-4FD1-4EBF-9622-6EE022C284ED}"/>
    <cellStyle name="Normal 92 2 2 2 2 2" xfId="4668" xr:uid="{23A99C33-68DB-40F1-AE24-EE7367023C09}"/>
    <cellStyle name="Normal 92 2 2 2 2 2 2" xfId="8941" xr:uid="{5CED0447-D8E9-4B94-B3DB-A0A051469744}"/>
    <cellStyle name="Normal 92 2 2 2 2 2 3" xfId="11498" xr:uid="{C7CE7D08-1E32-4392-AA13-8B571791242F}"/>
    <cellStyle name="Normal 92 2 2 2 2 3" xfId="7449" xr:uid="{CC4176F6-8DAF-49DE-B587-539487C9FA00}"/>
    <cellStyle name="Normal 92 2 2 2 2 4" xfId="7304" xr:uid="{546268A2-EA58-4FE5-AD89-2A1619455924}"/>
    <cellStyle name="Normal 92 2 2 2 2 5" xfId="6854" xr:uid="{740487BD-EE9F-4A45-ABDD-BD4F027EB6F4}"/>
    <cellStyle name="Normal 92 2 2 2 3" xfId="4187" xr:uid="{0DCB00F9-04DF-4450-A865-88C48DEE2647}"/>
    <cellStyle name="Normal 92 2 2 2 3 2" xfId="8340" xr:uid="{5E653382-89B5-429C-A27A-7C8B0ABFF74D}"/>
    <cellStyle name="Normal 92 2 2 2 3 3" xfId="11099" xr:uid="{D0B060E4-E116-44E8-81CD-6DCF2AAC5A1B}"/>
    <cellStyle name="Normal 92 2 2 2 4" xfId="7486" xr:uid="{0F72CA0A-3ED8-4EFE-A0A4-3D0EDB491FC3}"/>
    <cellStyle name="Normal 92 2 2 2 5" xfId="6620" xr:uid="{C332DE91-0788-4818-A307-48BB683D735D}"/>
    <cellStyle name="Normal 92 2 2 2 6" xfId="6827" xr:uid="{0C693F51-F3BA-4364-AB81-7DB574E637A1}"/>
    <cellStyle name="Normal 92 2 2 3" xfId="2242" xr:uid="{5A4B64A9-8A82-4606-9F89-10E4A8991C1F}"/>
    <cellStyle name="Normal 92 2 2 3 2" xfId="3756" xr:uid="{C558D908-E344-4BA0-80DC-D0CBC6D8255C}"/>
    <cellStyle name="Normal 92 2 2 3 2 2" xfId="4787" xr:uid="{5D7B6F24-B66D-4308-8128-3F4DA927434E}"/>
    <cellStyle name="Normal 92 2 2 3 2 2 2" xfId="9014" xr:uid="{76169342-51B7-4BC4-8670-90F390E93FFE}"/>
    <cellStyle name="Normal 92 2 2 3 2 2 3" xfId="11611" xr:uid="{C97EEBA2-FE61-4680-83BE-BEAE7FAFB083}"/>
    <cellStyle name="Normal 92 2 2 3 2 3" xfId="7436" xr:uid="{7F7682F2-5DE4-447E-8652-B6CD121A2ED9}"/>
    <cellStyle name="Normal 92 2 2 3 2 4" xfId="7376" xr:uid="{1EF18EDA-A20F-49FD-842D-379C6A81B61E}"/>
    <cellStyle name="Normal 92 2 2 3 2 5" xfId="7053" xr:uid="{F3B01B61-50ED-4A61-8C8B-E75E25EF858A}"/>
    <cellStyle name="Normal 92 2 2 3 3" xfId="4375" xr:uid="{C33C56F5-F643-4EB8-B049-511E4BDF43BB}"/>
    <cellStyle name="Normal 92 2 2 3 3 2" xfId="8244" xr:uid="{41EB350F-6993-4DF0-993A-703CBAACFEFC}"/>
    <cellStyle name="Normal 92 2 2 3 3 3" xfId="11230" xr:uid="{4AEE9F97-3B4A-4476-A1FE-0F1DE20CC2D5}"/>
    <cellStyle name="Normal 92 2 2 3 4" xfId="9171" xr:uid="{8BED344B-CD2A-45C3-8E67-AC48B4072CBE}"/>
    <cellStyle name="Normal 92 2 2 3 5" xfId="6512" xr:uid="{6015AB78-3365-4542-90A0-E394BAD346C3}"/>
    <cellStyle name="Normal 92 2 2 3 6" xfId="10171" xr:uid="{C69D4E2B-F081-4D41-886D-FA382B6264E3}"/>
    <cellStyle name="Normal 92 2 2 4" xfId="3538" xr:uid="{77A0E317-2CC5-4B61-A6A0-709A07D5B0B8}"/>
    <cellStyle name="Normal 92 2 2 4 2" xfId="4535" xr:uid="{2105D141-636C-44A5-AD3B-ABF3422E7BC9}"/>
    <cellStyle name="Normal 92 2 2 4 2 2" xfId="8823" xr:uid="{9A9691DB-9A8C-4A6E-8E9F-892419C5048E}"/>
    <cellStyle name="Normal 92 2 2 4 2 3" xfId="11366" xr:uid="{EFEC7336-B42C-4302-9F37-970F9E4AA897}"/>
    <cellStyle name="Normal 92 2 2 4 3" xfId="9751" xr:uid="{D7A146A9-F08A-4F1C-A244-FA0FEF01A2A2}"/>
    <cellStyle name="Normal 92 2 2 4 4" xfId="7185" xr:uid="{77C1CA8C-08A1-466B-A947-0E71CF5F00BA}"/>
    <cellStyle name="Normal 92 2 2 4 5" xfId="10756" xr:uid="{B606B17B-E782-4E0B-AD77-52D4C334CE37}"/>
    <cellStyle name="Normal 92 2 2 5" xfId="2475" xr:uid="{56CE3F0E-377F-40BA-8EED-AC3CD69A3155}"/>
    <cellStyle name="Normal 92 2 2 5 2" xfId="5449" xr:uid="{9F721B85-B247-40D3-8948-068B089BDAA7}"/>
    <cellStyle name="Normal 92 2 2 5 2 2" xfId="8413" xr:uid="{484EFA97-5289-4C7A-B7CB-435B19717A2C}"/>
    <cellStyle name="Normal 92 2 2 5 3" xfId="8751" xr:uid="{AAB522EC-35A6-4DE1-946B-406A6248A53D}"/>
    <cellStyle name="Normal 92 2 2 5 4" xfId="6698" xr:uid="{7792E7C6-714D-4B26-89C6-91189265609B}"/>
    <cellStyle name="Normal 92 2 2 5 5" xfId="10835" xr:uid="{BCB93BDA-5862-4CF9-9661-70F6924AB822}"/>
    <cellStyle name="Normal 92 2 2 6" xfId="3993" xr:uid="{948A4348-6262-4A8C-BE7D-BDA06B54099B}"/>
    <cellStyle name="Normal 92 2 2 6 2" xfId="7908" xr:uid="{A37CC963-B006-4A23-87A2-AF27B702FBA3}"/>
    <cellStyle name="Normal 92 2 2 6 3" xfId="10955" xr:uid="{71CEA22D-E037-4B8F-BF8C-4781F2457397}"/>
    <cellStyle name="Normal 92 2 2 7" xfId="9578" xr:uid="{568162AF-B22F-4B2D-9470-EF64BDD2176E}"/>
    <cellStyle name="Normal 92 2 2 8" xfId="6180" xr:uid="{F8DBE728-BD03-4E1A-9047-F811B3E95DBE}"/>
    <cellStyle name="Normal 92 2 2 9" xfId="10429" xr:uid="{EC1301E5-96FD-4154-9726-926B18F59C4A}"/>
    <cellStyle name="Normal 92 2 3" xfId="1932" xr:uid="{F5CBB1B8-3D18-4F79-AC8C-5AFB49EA60DF}"/>
    <cellStyle name="Normal 92 2 3 2" xfId="2272" xr:uid="{16E281EA-C2F0-44F5-8E0C-BCBBCB931419}"/>
    <cellStyle name="Normal 92 2 3 2 2" xfId="4600" xr:uid="{372CBD01-AFB1-4546-9E06-7BD390D2067D}"/>
    <cellStyle name="Normal 92 2 3 2 2 2" xfId="8273" xr:uid="{60E71E87-0E99-4890-95EB-A6E31F56A9CB}"/>
    <cellStyle name="Normal 92 2 3 2 2 3" xfId="11430" xr:uid="{A3081ACF-B1B7-497C-BD1F-F9F495C0FE46}"/>
    <cellStyle name="Normal 92 2 3 2 3" xfId="9185" xr:uid="{E0EABC4C-513B-4947-975C-1F6D3DF297FC}"/>
    <cellStyle name="Normal 92 2 3 2 4" xfId="6541" xr:uid="{5479E896-18D1-4ACB-90B8-02D8615B0351}"/>
    <cellStyle name="Normal 92 2 3 2 5" xfId="10479" xr:uid="{724EFBAC-9205-4702-80EF-20DDF9750AC6}"/>
    <cellStyle name="Normal 92 2 3 3" xfId="3587" xr:uid="{529C67A7-927A-478F-AE72-76A450967EEA}"/>
    <cellStyle name="Normal 92 2 3 3 2" xfId="5605" xr:uid="{15BE248C-C3B0-4B0D-8DA9-42EF4178D772}"/>
    <cellStyle name="Normal 92 2 3 3 2 2" xfId="8871" xr:uid="{94357566-00B6-4659-B765-6972668FDE38}"/>
    <cellStyle name="Normal 92 2 3 3 3" xfId="7233" xr:uid="{2A936477-F7CC-481F-9D1B-A14412EDF681}"/>
    <cellStyle name="Normal 92 2 3 3 4" xfId="10646" xr:uid="{7CD40CFB-B24A-46D0-A317-3FB448FF157D}"/>
    <cellStyle name="Normal 92 2 3 4" xfId="4119" xr:uid="{9A4A169E-D276-4911-A9B0-5F7B3661B1FF}"/>
    <cellStyle name="Normal 92 2 3 4 2" xfId="7939" xr:uid="{AA57F844-33B4-4F7D-BCCC-ED2D15659325}"/>
    <cellStyle name="Normal 92 2 3 4 3" xfId="11031" xr:uid="{3A34B271-E82E-40BA-95F1-A3CB745E0303}"/>
    <cellStyle name="Normal 92 2 3 5" xfId="9360" xr:uid="{A9DAB099-7727-4FB1-A4EF-D84DC6EDDDFB}"/>
    <cellStyle name="Normal 92 2 3 6" xfId="6210" xr:uid="{10B9F852-0611-434A-926F-BC1730E8EFE6}"/>
    <cellStyle name="Normal 92 2 3 7" xfId="10548" xr:uid="{2E4838C7-7B2D-45F5-94E4-8261AA25FD50}"/>
    <cellStyle name="Normal 92 2 4" xfId="2298" xr:uid="{621CAF2E-2542-4412-8C97-30679E1903A4}"/>
    <cellStyle name="Normal 92 2 4 2" xfId="3626" xr:uid="{770F7836-4833-418F-A49D-989A2FBB912E}"/>
    <cellStyle name="Normal 92 2 4 2 2" xfId="4700" xr:uid="{EEB53770-7FA4-435B-B009-D5EAA1B861E4}"/>
    <cellStyle name="Normal 92 2 4 2 2 2" xfId="8901" xr:uid="{B12A840A-F4E0-4D6A-9724-8D54F2B44FB6}"/>
    <cellStyle name="Normal 92 2 4 2 2 3" xfId="11530" xr:uid="{22653F07-0035-46A4-B1F0-8C70A2BC3D5A}"/>
    <cellStyle name="Normal 92 2 4 2 3" xfId="9431" xr:uid="{5385333B-F44A-4888-997D-891BB9631525}"/>
    <cellStyle name="Normal 92 2 4 2 4" xfId="7260" xr:uid="{E3243A38-ED2E-434C-902A-A9AF03ACC2AB}"/>
    <cellStyle name="Normal 92 2 4 2 5" xfId="7497" xr:uid="{CF4D5D21-EE5D-447C-AA91-6EDD7FC9818C}"/>
    <cellStyle name="Normal 92 2 4 3" xfId="4247" xr:uid="{BEE5C9C6-2860-410C-BA21-AC636CE0B4E0}"/>
    <cellStyle name="Normal 92 2 4 3 2" xfId="8299" xr:uid="{0E5C9E4D-7559-421E-A4CC-7CC7D68278D4}"/>
    <cellStyle name="Normal 92 2 4 3 3" xfId="11135" xr:uid="{21FF4669-F1BE-46F0-B9EC-25F2550BE940}"/>
    <cellStyle name="Normal 92 2 4 4" xfId="9592" xr:uid="{50A1AC69-7539-46E9-8B1F-54CF628CD373}"/>
    <cellStyle name="Normal 92 2 4 5" xfId="6567" xr:uid="{73B8654C-0D77-42B3-BF13-3435CD64F74E}"/>
    <cellStyle name="Normal 92 2 4 6" xfId="7060" xr:uid="{D9407175-920F-40EC-854F-8A00F5AF35E7}"/>
    <cellStyle name="Normal 92 2 5" xfId="2081" xr:uid="{F06DD0D4-FF95-49AB-A3FA-2504FF8C76E7}"/>
    <cellStyle name="Normal 92 2 5 2" xfId="3716" xr:uid="{D66B1256-4D80-450A-A3F4-49C30B0DCB9D}"/>
    <cellStyle name="Normal 92 2 5 2 2" xfId="4743" xr:uid="{600BFF12-1F0B-4B3F-A564-8EA85B468318}"/>
    <cellStyle name="Normal 92 2 5 2 2 2" xfId="8974" xr:uid="{8A6260C5-041C-4F2A-9FB0-AC541ECF5F54}"/>
    <cellStyle name="Normal 92 2 5 2 2 3" xfId="11568" xr:uid="{38082F74-A7BD-47DD-9336-BB5700A4AE8A}"/>
    <cellStyle name="Normal 92 2 5 2 3" xfId="7470" xr:uid="{D1C9CEE2-C406-43CD-821A-64588098D237}"/>
    <cellStyle name="Normal 92 2 5 2 4" xfId="7336" xr:uid="{85EE268F-3E81-49FB-B58B-FCAAD805FE71}"/>
    <cellStyle name="Normal 92 2 5 2 5" xfId="10207" xr:uid="{46485BA6-C5F7-4F50-A4EA-40E521B76576}"/>
    <cellStyle name="Normal 92 2 5 3" xfId="4321" xr:uid="{05054BA6-1CEF-47E4-9E24-679173C99C29}"/>
    <cellStyle name="Normal 92 2 5 3 2" xfId="8089" xr:uid="{2485754B-AEE0-450A-B03F-DB047FBC77CF}"/>
    <cellStyle name="Normal 92 2 5 3 3" xfId="11181" xr:uid="{80C90AE3-A022-428C-827F-034076EA1B43}"/>
    <cellStyle name="Normal 92 2 5 4" xfId="8692" xr:uid="{5FA3CC56-4E71-42E1-82D7-DAD165E8431D}"/>
    <cellStyle name="Normal 92 2 5 5" xfId="6358" xr:uid="{7A89EF0F-4D78-47D5-943E-BA4A4F17AD18}"/>
    <cellStyle name="Normal 92 2 5 6" xfId="9954" xr:uid="{986D381C-613C-4E2F-90D3-18A76F653F17}"/>
    <cellStyle name="Normal 92 2 6" xfId="3466" xr:uid="{227D7EDF-3060-4DD1-83B0-442AAE76277F}"/>
    <cellStyle name="Normal 92 2 6 2" xfId="4467" xr:uid="{D95E4A71-94BF-4B44-97E3-82E9E7605A65}"/>
    <cellStyle name="Normal 92 2 6 2 2" xfId="8766" xr:uid="{F690BE7C-FA68-45CA-9B25-B108D76B61F6}"/>
    <cellStyle name="Normal 92 2 6 2 3" xfId="11299" xr:uid="{C26B02C9-82EC-4117-88BE-C33A47CE02DF}"/>
    <cellStyle name="Normal 92 2 6 3" xfId="9640" xr:uid="{BE4F78F9-8B68-4B56-B0ED-FBC69025051C}"/>
    <cellStyle name="Normal 92 2 6 4" xfId="7127" xr:uid="{4A7FC2E4-1D79-4916-A7CB-91B7C332FB82}"/>
    <cellStyle name="Normal 92 2 6 5" xfId="5671" xr:uid="{FCC58F24-7B23-4290-B43B-B4A32DB86BAB}"/>
    <cellStyle name="Normal 92 2 7" xfId="2435" xr:uid="{3B44CCE2-3F4C-4BDF-9A80-84208C366F1F}"/>
    <cellStyle name="Normal 92 2 7 2" xfId="5410" xr:uid="{F11D042D-65AF-442A-98EB-418F3595B50E}"/>
    <cellStyle name="Normal 92 2 7 2 2" xfId="8373" xr:uid="{97C57D46-DCAC-453D-9981-CFC10BAAF563}"/>
    <cellStyle name="Normal 92 2 7 3" xfId="9119" xr:uid="{9C4B9BFB-FD3D-4D9A-87E8-22D148F77F06}"/>
    <cellStyle name="Normal 92 2 7 4" xfId="6658" xr:uid="{F01F8B45-7606-403F-9926-6624C4D7B2A5}"/>
    <cellStyle name="Normal 92 2 7 5" xfId="6898" xr:uid="{AAE95BDD-DEAF-4814-8830-E19ED48F58CB}"/>
    <cellStyle name="Normal 92 2 8" xfId="1674" xr:uid="{785EBD22-C561-44F1-AAD8-DAB7A6142DA1}"/>
    <cellStyle name="Normal 92 2 8 2" xfId="4976" xr:uid="{1F73EF8A-8C92-4829-AAE8-056FC12DA210}"/>
    <cellStyle name="Normal 92 2 8 2 2" xfId="9639" xr:uid="{492B96B5-4AB9-4145-A574-AA0DC6DC674F}"/>
    <cellStyle name="Normal 92 2 8 3" xfId="7705" xr:uid="{66EF7565-6578-4967-A17E-4EA6A09A084D}"/>
    <cellStyle name="Normal 92 2 8 4" xfId="10519" xr:uid="{C882E9B5-5968-4350-A8AD-BF331E7F90A4}"/>
    <cellStyle name="Normal 92 2 9" xfId="3852" xr:uid="{D38486DB-0511-4590-8172-9D192A15D895}"/>
    <cellStyle name="Normal 92 2 9 2" xfId="9231" xr:uid="{174FA609-7A93-447F-8E15-8B9CB42AFF78}"/>
    <cellStyle name="Normal 92 3" xfId="1886" xr:uid="{18E111C0-AE74-44C2-A1DE-4D50FF3BC3C7}"/>
    <cellStyle name="Normal 92 3 2" xfId="2352" xr:uid="{35C1DB49-F435-49EE-A701-330B8F2AAAC8}"/>
    <cellStyle name="Normal 92 3 2 2" xfId="3661" xr:uid="{5390F26B-6B39-4D39-806E-2D024B41956D}"/>
    <cellStyle name="Normal 92 3 2 2 2" xfId="4655" xr:uid="{2CB0FD3B-7318-4889-B23C-A97CB13BD15C}"/>
    <cellStyle name="Normal 92 3 2 2 2 2" xfId="8928" xr:uid="{7FE4E870-BECE-4A4C-A641-C07211E5C205}"/>
    <cellStyle name="Normal 92 3 2 2 2 3" xfId="11485" xr:uid="{835774F9-3871-490C-9A2B-BF9C11ECB42A}"/>
    <cellStyle name="Normal 92 3 2 2 3" xfId="7669" xr:uid="{65A8A4CB-736B-43E4-A2EC-72404370E5A7}"/>
    <cellStyle name="Normal 92 3 2 2 4" xfId="7291" xr:uid="{79B22812-AD3D-446C-BAA8-BDF2A0D78EE2}"/>
    <cellStyle name="Normal 92 3 2 2 5" xfId="6780" xr:uid="{BD2D1824-3AD9-40F6-A10C-13345FE2E9B7}"/>
    <cellStyle name="Normal 92 3 2 3" xfId="4174" xr:uid="{94E11303-A106-4249-B75A-5DBCA108C58F}"/>
    <cellStyle name="Normal 92 3 2 3 2" xfId="8327" xr:uid="{D491E76D-67BC-4A81-9672-7B8909017305}"/>
    <cellStyle name="Normal 92 3 2 3 3" xfId="11086" xr:uid="{9426793E-5326-4ECE-B56A-A94C131437DF}"/>
    <cellStyle name="Normal 92 3 2 4" xfId="8585" xr:uid="{15F6CFE9-29D6-4425-970B-0D33F3A3FA17}"/>
    <cellStyle name="Normal 92 3 2 5" xfId="6607" xr:uid="{AAEE4A61-90B1-498D-9578-E91EF8A42A1F}"/>
    <cellStyle name="Normal 92 3 2 6" xfId="5708" xr:uid="{DAD41CCC-60E9-4972-BB7F-1EE3776864A7}"/>
    <cellStyle name="Normal 92 3 3" xfId="2229" xr:uid="{71F4F27D-FB2C-4BFA-90B5-59552F696AE5}"/>
    <cellStyle name="Normal 92 3 3 2" xfId="3743" xr:uid="{367B45C7-8B38-4C73-B450-9534B8BE66D8}"/>
    <cellStyle name="Normal 92 3 3 2 2" xfId="4775" xr:uid="{EB5D1FD3-642A-4884-8B2E-A1377D2940CC}"/>
    <cellStyle name="Normal 92 3 3 2 2 2" xfId="9001" xr:uid="{E12AEF10-E3E0-4F06-8A50-3DA7594BBB7C}"/>
    <cellStyle name="Normal 92 3 3 2 2 3" xfId="11599" xr:uid="{F83A950C-3A12-40F3-B5D5-736654AC9A46}"/>
    <cellStyle name="Normal 92 3 3 2 3" xfId="9764" xr:uid="{9B6CCFDB-B292-4FE0-8C1D-A90B5E86D73A}"/>
    <cellStyle name="Normal 92 3 3 2 4" xfId="7363" xr:uid="{28EA322A-1D10-47B0-BF5D-5B704F6E919C}"/>
    <cellStyle name="Normal 92 3 3 2 5" xfId="10733" xr:uid="{C92A756D-D4A6-46D8-9194-9F413F0AFA99}"/>
    <cellStyle name="Normal 92 3 3 3" xfId="4363" xr:uid="{5D4B72B2-E858-404A-B36D-6A1E3FCA1249}"/>
    <cellStyle name="Normal 92 3 3 3 2" xfId="8231" xr:uid="{7BEE91B6-2BF0-499A-B5B6-07D863844298}"/>
    <cellStyle name="Normal 92 3 3 3 3" xfId="11218" xr:uid="{68A87FA5-92E2-44E3-89B4-427EA56AA9E7}"/>
    <cellStyle name="Normal 92 3 3 4" xfId="8471" xr:uid="{28243C44-8D23-420E-9406-6EFCE351257F}"/>
    <cellStyle name="Normal 92 3 3 5" xfId="6499" xr:uid="{6F6CDB05-51E8-4A36-AC3E-88ADDA3295CB}"/>
    <cellStyle name="Normal 92 3 3 6" xfId="6844" xr:uid="{F2F1DE2A-3EA3-4A4A-8A15-9602A89016C7}"/>
    <cellStyle name="Normal 92 3 4" xfId="3537" xr:uid="{44A7AFD5-AD3B-4AD8-812E-DEAE40EFC757}"/>
    <cellStyle name="Normal 92 3 4 2" xfId="4522" xr:uid="{1A1829D6-984B-48A1-92CB-076D6A5BBE73}"/>
    <cellStyle name="Normal 92 3 4 2 2" xfId="8822" xr:uid="{E9C7CE93-2A1D-4DFE-8CCC-293556D1C36A}"/>
    <cellStyle name="Normal 92 3 4 2 3" xfId="11353" xr:uid="{304011F8-0E4F-4E92-9F0F-784CB9DF1EBE}"/>
    <cellStyle name="Normal 92 3 4 3" xfId="9134" xr:uid="{56C44E26-2F8F-4913-B67D-5A026B4B0B31}"/>
    <cellStyle name="Normal 92 3 4 4" xfId="7184" xr:uid="{A17DCC23-B5D5-4B7D-99DA-D660C3501FF3}"/>
    <cellStyle name="Normal 92 3 4 5" xfId="6774" xr:uid="{AFD2354F-68D5-4B49-85C3-7F21E81ED3BF}"/>
    <cellStyle name="Normal 92 3 5" xfId="2462" xr:uid="{692789AA-F32F-41E8-9FBD-1B2284C7D9C1}"/>
    <cellStyle name="Normal 92 3 5 2" xfId="5436" xr:uid="{E2FCDEFB-8D97-4339-9745-ACF671165DAB}"/>
    <cellStyle name="Normal 92 3 5 2 2" xfId="8400" xr:uid="{14705C2F-6719-4893-B602-C723A603711F}"/>
    <cellStyle name="Normal 92 3 5 3" xfId="9593" xr:uid="{317CB822-4FD4-49C0-9966-8FD5C08BBDA2}"/>
    <cellStyle name="Normal 92 3 5 4" xfId="6685" xr:uid="{83F5E6E5-B4D0-41A7-8D93-C7FCACE9C44D}"/>
    <cellStyle name="Normal 92 3 5 5" xfId="7097" xr:uid="{FF1E7C31-2318-49F4-9A67-DE89D2579240}"/>
    <cellStyle name="Normal 92 3 6" xfId="3973" xr:uid="{A768F164-3C74-49B5-9EF9-90ECD86CF8B8}"/>
    <cellStyle name="Normal 92 3 6 2" xfId="7895" xr:uid="{B6EC2224-8918-4692-9056-561A694DA840}"/>
    <cellStyle name="Normal 92 3 6 3" xfId="10942" xr:uid="{146FB4E2-B9C9-465B-A320-3A645DF982C9}"/>
    <cellStyle name="Normal 92 3 7" xfId="9478" xr:uid="{347B5A6B-B85B-4CB3-BD53-BF9625E43F41}"/>
    <cellStyle name="Normal 92 3 8" xfId="6167" xr:uid="{FC607683-0CEA-4B73-A212-045383460943}"/>
    <cellStyle name="Normal 92 3 9" xfId="10843" xr:uid="{E595A534-7B52-46FC-9CBB-FE8180BFF275}"/>
    <cellStyle name="Normal 92 4" xfId="1919" xr:uid="{D427259B-824B-4831-A87E-B7A47C21E61E}"/>
    <cellStyle name="Normal 92 4 2" xfId="2259" xr:uid="{AE1500BA-FC9E-475D-815F-829031D0CC47}"/>
    <cellStyle name="Normal 92 4 2 2" xfId="4587" xr:uid="{12DDB98B-828F-4C4A-83C9-BB0615F46711}"/>
    <cellStyle name="Normal 92 4 2 2 2" xfId="8260" xr:uid="{0384AC38-34CB-4A17-8BC5-B611AA4D79C2}"/>
    <cellStyle name="Normal 92 4 2 2 3" xfId="11417" xr:uid="{2A20E4A2-281C-4634-971F-0A34EA440E7F}"/>
    <cellStyle name="Normal 92 4 2 3" xfId="9506" xr:uid="{60D2D3DA-DF05-42E7-B837-0A6886169D6E}"/>
    <cellStyle name="Normal 92 4 2 4" xfId="6528" xr:uid="{B0546FAC-156C-4236-BB72-70438CA13615}"/>
    <cellStyle name="Normal 92 4 2 5" xfId="6795" xr:uid="{F6A70424-3145-4248-B7B0-532D23CA44D5}"/>
    <cellStyle name="Normal 92 4 3" xfId="3586" xr:uid="{49DC8197-9C0E-4951-B13B-5CFED1B7F4D6}"/>
    <cellStyle name="Normal 92 4 3 2" xfId="5604" xr:uid="{695C28E0-5C51-4CAF-A65F-56A5889038A0}"/>
    <cellStyle name="Normal 92 4 3 2 2" xfId="8870" xr:uid="{2207E9F2-CAF5-43F6-9755-0511A94370EA}"/>
    <cellStyle name="Normal 92 4 3 3" xfId="7232" xr:uid="{FAAD2354-2306-491C-93C7-053E8C630EA9}"/>
    <cellStyle name="Normal 92 4 3 4" xfId="10344" xr:uid="{E6E82DFE-5180-40D8-A968-3A37D244DCF4}"/>
    <cellStyle name="Normal 92 4 4" xfId="4106" xr:uid="{E3A00030-C700-4CAC-989C-4707D8F6F417}"/>
    <cellStyle name="Normal 92 4 4 2" xfId="7926" xr:uid="{8CC0BBD0-7C53-4FD5-B47C-1A36A3B2386B}"/>
    <cellStyle name="Normal 92 4 4 3" xfId="11018" xr:uid="{F3D0C73B-947C-4160-8F7F-A20D952DF899}"/>
    <cellStyle name="Normal 92 4 5" xfId="9461" xr:uid="{DA7F7584-C397-4FBD-BD4F-10340588CBC9}"/>
    <cellStyle name="Normal 92 4 6" xfId="6197" xr:uid="{8F8DD5F9-97DA-4E79-A179-F4215E9B0DE0}"/>
    <cellStyle name="Normal 92 4 7" xfId="10255" xr:uid="{3B7C74B9-B14F-4369-9DBB-184934513A37}"/>
    <cellStyle name="Normal 92 5" xfId="2285" xr:uid="{7D6AEFF3-5458-4AC8-BAAE-BA3C007C84B4}"/>
    <cellStyle name="Normal 92 5 2" xfId="3613" xr:uid="{9195C365-1757-4965-ABC1-5BA86DAAC79B}"/>
    <cellStyle name="Normal 92 5 2 2" xfId="4687" xr:uid="{388C962C-49EF-4BDB-849F-DDB15EB58437}"/>
    <cellStyle name="Normal 92 5 2 2 2" xfId="8888" xr:uid="{8B64E1FD-7407-46F1-A0C2-CAC0B32A1538}"/>
    <cellStyle name="Normal 92 5 2 2 3" xfId="11517" xr:uid="{5D3A32C2-3751-4657-9BC1-13EB3455BD1A}"/>
    <cellStyle name="Normal 92 5 2 3" xfId="7688" xr:uid="{8EE34194-70B2-4C64-AACC-8A6424F6870D}"/>
    <cellStyle name="Normal 92 5 2 4" xfId="7247" xr:uid="{8EA95931-DF42-4613-AE88-24EAFBC4EED5}"/>
    <cellStyle name="Normal 92 5 2 5" xfId="6160" xr:uid="{6195B502-352C-454A-B5A3-078A0847B220}"/>
    <cellStyle name="Normal 92 5 3" xfId="4233" xr:uid="{71668A26-AFC3-4E9F-9B4F-A355A34076E0}"/>
    <cellStyle name="Normal 92 5 3 2" xfId="8286" xr:uid="{492E16F3-24E4-4A38-952A-F49276C66DDC}"/>
    <cellStyle name="Normal 92 5 3 3" xfId="11121" xr:uid="{F59B646D-EE75-4CE4-875E-8BB50DFE45F1}"/>
    <cellStyle name="Normal 92 5 4" xfId="7440" xr:uid="{7CFD1AD7-40A9-41F2-9214-95611580B6E4}"/>
    <cellStyle name="Normal 92 5 5" xfId="6554" xr:uid="{9EC90107-16FE-4E71-8BA7-5220414840A5}"/>
    <cellStyle name="Normal 92 5 6" xfId="10776" xr:uid="{1A6ECD51-DF50-45C3-BAA5-862743C2BE13}"/>
    <cellStyle name="Normal 92 6" xfId="2067" xr:uid="{64FB1B3C-5B14-43BF-B55B-D4C0ECFDB1AD}"/>
    <cellStyle name="Normal 92 6 2" xfId="3703" xr:uid="{AEFD2340-D7D0-47B1-B9F5-57D7709345E8}"/>
    <cellStyle name="Normal 92 6 2 2" xfId="4730" xr:uid="{C7EE9F75-F1F1-4CC6-8152-DC255F686DD8}"/>
    <cellStyle name="Normal 92 6 2 2 2" xfId="8961" xr:uid="{2E9C7F0E-0A4D-4769-8F63-935A35568507}"/>
    <cellStyle name="Normal 92 6 2 2 3" xfId="11555" xr:uid="{63D5AABC-EACB-45D0-8EAB-35CE1D96AA07}"/>
    <cellStyle name="Normal 92 6 2 3" xfId="9698" xr:uid="{C126584C-68DF-4091-A9F0-BBD822C1140C}"/>
    <cellStyle name="Normal 92 6 2 4" xfId="7323" xr:uid="{F3CFAE66-DBE7-4DE2-88C1-C1C5693D3973}"/>
    <cellStyle name="Normal 92 6 2 5" xfId="10747" xr:uid="{8B0E8152-0F11-481B-8E25-2D925833A76E}"/>
    <cellStyle name="Normal 92 6 3" xfId="4304" xr:uid="{8DB6FB63-D833-4A90-AD57-51D07C0C4BC8}"/>
    <cellStyle name="Normal 92 6 3 2" xfId="8075" xr:uid="{B55130A7-D299-48C7-B3DA-49D04D3A6079}"/>
    <cellStyle name="Normal 92 6 3 3" xfId="11168" xr:uid="{B9B01E26-30EC-41BC-A646-D003FE147ABB}"/>
    <cellStyle name="Normal 92 6 4" xfId="8574" xr:uid="{695D5068-D8DC-4AEC-B7C3-187D54240397}"/>
    <cellStyle name="Normal 92 6 5" xfId="6345" xr:uid="{08154A31-0E33-4479-AA9C-D594144E02A9}"/>
    <cellStyle name="Normal 92 6 6" xfId="10671" xr:uid="{277ADB8D-B9C2-4B19-B1C1-145932E44B50}"/>
    <cellStyle name="Normal 92 7" xfId="3465" xr:uid="{5F6B2EEA-3685-47BF-818B-C1952C80FBA5}"/>
    <cellStyle name="Normal 92 7 2" xfId="4454" xr:uid="{EA16A186-F830-4122-90BC-CC43F0B8B876}"/>
    <cellStyle name="Normal 92 7 2 2" xfId="8765" xr:uid="{8F9ABAD4-4CE1-454D-8A0B-3579EE145366}"/>
    <cellStyle name="Normal 92 7 2 3" xfId="11286" xr:uid="{36B35B21-1247-490F-A9C3-836DE536BF0E}"/>
    <cellStyle name="Normal 92 7 3" xfId="7409" xr:uid="{9A914BAF-66BE-48B7-BC4B-0EC1BB6758EF}"/>
    <cellStyle name="Normal 92 7 4" xfId="7126" xr:uid="{4BF0F3A2-29A9-4F2E-8D87-4EA990D8E2F8}"/>
    <cellStyle name="Normal 92 7 5" xfId="6915" xr:uid="{BD20751B-B5F7-4CC7-805C-F9B155345A17}"/>
    <cellStyle name="Normal 92 8" xfId="2421" xr:uid="{5400DFBB-AF5B-43DD-A6FB-15AF8E8C3E2E}"/>
    <cellStyle name="Normal 92 8 2" xfId="5397" xr:uid="{FBDE2675-4493-411D-A213-46EAE5AD5355}"/>
    <cellStyle name="Normal 92 8 2 2" xfId="8359" xr:uid="{51D076E0-93E4-4882-8EAE-10BFBA365C15}"/>
    <cellStyle name="Normal 92 8 3" xfId="9732" xr:uid="{2CC522C9-7492-4D4D-9F34-DEC95C4D588B}"/>
    <cellStyle name="Normal 92 8 4" xfId="6644" xr:uid="{DE8942DC-C11A-4B81-B950-64EA97252443}"/>
    <cellStyle name="Normal 92 8 5" xfId="5701" xr:uid="{3D5F2A1A-0714-4465-A35E-967FEC671B39}"/>
    <cellStyle name="Normal 92 9" xfId="1653" xr:uid="{AD337296-422B-442A-9FBF-841297FEA917}"/>
    <cellStyle name="Normal 92 9 2" xfId="4962" xr:uid="{7EBEAEEE-5068-4CD6-81B5-6CCF977E4D10}"/>
    <cellStyle name="Normal 92 9 2 2" xfId="7462" xr:uid="{978CF9D1-F9E1-4D1B-8EE0-0E3E95440556}"/>
    <cellStyle name="Normal 92 9 3" xfId="7679" xr:uid="{D5B51A8E-228E-4466-8479-A457C26DE213}"/>
    <cellStyle name="Normal 92 9 4" xfId="10024" xr:uid="{8C6DCCF3-6EAC-48DA-B8E9-A2322BBC99D4}"/>
    <cellStyle name="Normal 93" xfId="1269" xr:uid="{3942809B-0795-413C-A0FA-509F9F8DB0E6}"/>
    <cellStyle name="Normal 93 10" xfId="2419" xr:uid="{BE76C15C-2E54-4887-A943-597027248C00}"/>
    <cellStyle name="Normal 93 10 2" xfId="5395" xr:uid="{EFF0EAEE-EECD-4C57-B174-8428F36704B1}"/>
    <cellStyle name="Normal 93 10 2 2" xfId="8357" xr:uid="{6CAF9D07-1064-4014-9E50-0755C09A182B}"/>
    <cellStyle name="Normal 93 10 3" xfId="9669" xr:uid="{2D0B1AE1-7A22-4C50-A4D4-D59F9B7288A9}"/>
    <cellStyle name="Normal 93 10 4" xfId="6642" xr:uid="{E200AE47-D738-465E-ADD6-F09B420FBABA}"/>
    <cellStyle name="Normal 93 10 5" xfId="5654" xr:uid="{C4ED6449-FECA-466C-B6EF-25DFCA17C619}"/>
    <cellStyle name="Normal 93 11" xfId="1390" xr:uid="{EF24F412-7563-4E5C-B3BD-A5D183799A82}"/>
    <cellStyle name="Normal 93 11 2" xfId="4823" xr:uid="{6EFDE46D-1724-442A-917D-4EA3E3A88D8B}"/>
    <cellStyle name="Normal 93 11 2 2" xfId="9755" xr:uid="{EC071457-3161-4691-91D1-9DE3C8A1BD33}"/>
    <cellStyle name="Normal 93 11 3" xfId="7514" xr:uid="{4CB486AB-2752-4C8D-A255-8E26CFEA935A}"/>
    <cellStyle name="Normal 93 11 4" xfId="10710" xr:uid="{1EB4CCEC-A242-48EA-BD1B-10780A76BAF4}"/>
    <cellStyle name="Normal 93 12" xfId="3831" xr:uid="{36959CFC-9A89-4384-A490-445DB87BE75F}"/>
    <cellStyle name="Normal 93 12 2" xfId="9216" xr:uid="{7EE68345-A6D8-4F65-BED1-6DA65AC7BFA6}"/>
    <cellStyle name="Normal 93 13" xfId="9429" xr:uid="{D0A79CE4-6DF4-4F8C-90C8-77BE75377F08}"/>
    <cellStyle name="Normal 93 14" xfId="5813" xr:uid="{D7995A2E-DDAA-4458-BBFD-2A0E6E7A59D2}"/>
    <cellStyle name="Normal 93 15" xfId="6922" xr:uid="{D8D89AC4-8DBC-4DD0-9511-5DFFA750DB76}"/>
    <cellStyle name="Normal 93 2" xfId="1281" xr:uid="{3EC6B244-5BAB-4092-A42D-F1B6B2F41434}"/>
    <cellStyle name="Normal 93 2 10" xfId="3837" xr:uid="{6C7D809C-A49F-4AE9-9323-78F0A026704F}"/>
    <cellStyle name="Normal 93 2 10 2" xfId="9229" xr:uid="{23504E6F-8B7F-433D-AD70-469681711E03}"/>
    <cellStyle name="Normal 93 2 11" xfId="9177" xr:uid="{9058A1E0-DB9B-4F0B-B887-460AFE7866E5}"/>
    <cellStyle name="Normal 93 2 12" xfId="6006" xr:uid="{C5880C04-C4EB-45D7-8C27-F7559E752972}"/>
    <cellStyle name="Normal 93 2 13" xfId="6889" xr:uid="{B725FE91-1D38-4827-9515-634499C768B7}"/>
    <cellStyle name="Normal 93 2 2" xfId="1897" xr:uid="{99FBFE6F-DD4B-4734-BFE4-304524E28E29}"/>
    <cellStyle name="Normal 93 2 2 2" xfId="2363" xr:uid="{01CFFB33-99BB-44DE-A6FD-2C50327A8001}"/>
    <cellStyle name="Normal 93 2 2 2 2" xfId="3672" xr:uid="{3CE2D2F6-5945-4E5D-8EBA-71AAE046CB9C}"/>
    <cellStyle name="Normal 93 2 2 2 2 2" xfId="4666" xr:uid="{4276C1AD-7FF4-4D7E-BDA0-1D45FEAB32E6}"/>
    <cellStyle name="Normal 93 2 2 2 2 2 2" xfId="8939" xr:uid="{9C0927AA-952F-4839-860F-6E381DD15499}"/>
    <cellStyle name="Normal 93 2 2 2 2 2 3" xfId="11496" xr:uid="{3055F60A-0E7B-44C1-8CDC-1424D0D16939}"/>
    <cellStyle name="Normal 93 2 2 2 2 3" xfId="9287" xr:uid="{B36E22EE-197F-4D9E-B400-FDD98DB9D296}"/>
    <cellStyle name="Normal 93 2 2 2 2 4" xfId="7302" xr:uid="{8C99F9E7-B117-47CA-93B8-784EC81CB5FC}"/>
    <cellStyle name="Normal 93 2 2 2 2 5" xfId="7089" xr:uid="{21BE6A0C-3F66-4F3F-A911-A87B58704FA2}"/>
    <cellStyle name="Normal 93 2 2 2 3" xfId="4185" xr:uid="{0E038DEB-FC0F-4CD5-BEDD-F8B4542066C5}"/>
    <cellStyle name="Normal 93 2 2 2 3 2" xfId="8338" xr:uid="{1B4F2213-CD93-4514-B98C-320FC7BE5DF2}"/>
    <cellStyle name="Normal 93 2 2 2 3 3" xfId="11097" xr:uid="{71948148-650C-4F7E-A35D-92C58A510739}"/>
    <cellStyle name="Normal 93 2 2 2 4" xfId="7457" xr:uid="{BC5FC544-C758-4F7F-B3C1-DFFBACF6B55A}"/>
    <cellStyle name="Normal 93 2 2 2 5" xfId="6618" xr:uid="{096EB4F9-C3EA-4146-93A3-02AE544EB213}"/>
    <cellStyle name="Normal 93 2 2 2 6" xfId="6743" xr:uid="{C3B9AB9E-CC1F-4511-A2A2-7E746BFFBC88}"/>
    <cellStyle name="Normal 93 2 2 3" xfId="2240" xr:uid="{D58C2F52-B369-49BB-BF43-866CA4C67A15}"/>
    <cellStyle name="Normal 93 2 2 3 2" xfId="3754" xr:uid="{854658AC-C345-445B-8BDD-7C873DA9771E}"/>
    <cellStyle name="Normal 93 2 2 3 2 2" xfId="4785" xr:uid="{D2D68867-5D7B-4DE8-8AA8-523B0E4AE766}"/>
    <cellStyle name="Normal 93 2 2 3 2 2 2" xfId="9012" xr:uid="{0A7785A5-AFE2-460D-9C4F-A8CBA5D7D6E2}"/>
    <cellStyle name="Normal 93 2 2 3 2 2 3" xfId="11609" xr:uid="{6A090BAA-DCB2-4A7D-A361-A438CB9DA176}"/>
    <cellStyle name="Normal 93 2 2 3 2 3" xfId="9243" xr:uid="{104ED43A-39DD-48B4-8689-AC16556C0324}"/>
    <cellStyle name="Normal 93 2 2 3 2 4" xfId="7374" xr:uid="{5F0257F0-A891-4C1C-852C-60A1F06B888B}"/>
    <cellStyle name="Normal 93 2 2 3 2 5" xfId="10580" xr:uid="{48DE983B-79F9-4B05-946C-EA4BFFB98274}"/>
    <cellStyle name="Normal 93 2 2 3 3" xfId="4373" xr:uid="{5B9AA3C0-E814-4285-8C15-CB89806B2D14}"/>
    <cellStyle name="Normal 93 2 2 3 3 2" xfId="8242" xr:uid="{3B5A291B-3B53-46EF-8EDA-C8CA79CA7081}"/>
    <cellStyle name="Normal 93 2 2 3 3 3" xfId="11228" xr:uid="{6AC6F54D-9F4D-4CCA-A752-6AE8485BC892}"/>
    <cellStyle name="Normal 93 2 2 3 4" xfId="8579" xr:uid="{6A0E2517-C831-41E6-89DA-1829B837EDE0}"/>
    <cellStyle name="Normal 93 2 2 3 5" xfId="6510" xr:uid="{E1BD881B-9086-4337-9C3A-F8992F1853C9}"/>
    <cellStyle name="Normal 93 2 2 3 6" xfId="5970" xr:uid="{7810D0E6-85AE-4E77-8BA8-4B3F77E4C714}"/>
    <cellStyle name="Normal 93 2 2 4" xfId="3467" xr:uid="{59EC390F-9473-4091-AC75-2D0531D23124}"/>
    <cellStyle name="Normal 93 2 2 4 2" xfId="4533" xr:uid="{50D61617-71E8-40CE-A589-CE79068AA15D}"/>
    <cellStyle name="Normal 93 2 2 4 2 2" xfId="8767" xr:uid="{D2C9D3B1-4152-4887-859B-A8DE5011D2D4}"/>
    <cellStyle name="Normal 93 2 2 4 2 3" xfId="11364" xr:uid="{57168106-68D0-4770-9408-D42075AB3C5F}"/>
    <cellStyle name="Normal 93 2 2 4 3" xfId="8489" xr:uid="{F1F74769-A2E5-4731-90C2-278027804A7B}"/>
    <cellStyle name="Normal 93 2 2 4 4" xfId="7128" xr:uid="{EA56E01A-0793-462A-8EA4-FC039576F51E}"/>
    <cellStyle name="Normal 93 2 2 4 5" xfId="9971" xr:uid="{33855635-B169-4DD5-A9BF-B6160B250ED8}"/>
    <cellStyle name="Normal 93 2 2 5" xfId="2473" xr:uid="{59BC69C8-9CC8-4671-9DE3-049CD55D0ACC}"/>
    <cellStyle name="Normal 93 2 2 5 2" xfId="5447" xr:uid="{9CF15F53-254A-4AA8-82E7-84365AC40BF8}"/>
    <cellStyle name="Normal 93 2 2 5 2 2" xfId="8411" xr:uid="{56680536-AEB7-4F29-AA06-03CCCE64F545}"/>
    <cellStyle name="Normal 93 2 2 5 3" xfId="9688" xr:uid="{04E1D189-3513-4E21-8006-7E141AD6DDE8}"/>
    <cellStyle name="Normal 93 2 2 5 4" xfId="6696" xr:uid="{948EAC7E-EC3C-4D5D-897D-FF8B3E79CB0D}"/>
    <cellStyle name="Normal 93 2 2 5 5" xfId="5686" xr:uid="{1BCF9F7B-1C48-4795-BEE1-4A392480E62B}"/>
    <cellStyle name="Normal 93 2 2 6" xfId="3991" xr:uid="{752B8EE7-1CD0-4B06-A812-D40378CE55FF}"/>
    <cellStyle name="Normal 93 2 2 6 2" xfId="7906" xr:uid="{EF37C1CF-DFE7-4338-8F5D-E02E102E10AC}"/>
    <cellStyle name="Normal 93 2 2 6 3" xfId="10953" xr:uid="{B490B94E-036F-4088-B7DE-33B023BD9752}"/>
    <cellStyle name="Normal 93 2 2 7" xfId="8571" xr:uid="{83397184-A22B-44AD-ADFE-DDED4BD22C2E}"/>
    <cellStyle name="Normal 93 2 2 8" xfId="6178" xr:uid="{855A806C-EB57-432D-B158-8CE83E389EB0}"/>
    <cellStyle name="Normal 93 2 2 9" xfId="7041" xr:uid="{B5B6873B-EE0A-4D03-95B1-3D26A1E7483C}"/>
    <cellStyle name="Normal 93 2 3" xfId="1930" xr:uid="{82386905-C6EF-4F45-9E0C-7CB1833A37D8}"/>
    <cellStyle name="Normal 93 2 3 2" xfId="2270" xr:uid="{3D210F52-1521-48F7-9C7B-1F3ED05C00F9}"/>
    <cellStyle name="Normal 93 2 3 2 2" xfId="4585" xr:uid="{651EBF8F-76FF-4F9F-9F1E-A963E61615EA}"/>
    <cellStyle name="Normal 93 2 3 2 2 2" xfId="8271" xr:uid="{3C536F9E-D6F0-441E-8EA7-BC4997588E3C}"/>
    <cellStyle name="Normal 93 2 3 2 2 3" xfId="11415" xr:uid="{F3D1D7F6-44C9-44D5-A902-DCF8FF681B69}"/>
    <cellStyle name="Normal 93 2 3 2 3" xfId="9525" xr:uid="{9C83FBF3-978A-4543-A307-F010CDA52D9F}"/>
    <cellStyle name="Normal 93 2 3 2 4" xfId="6539" xr:uid="{9B228C02-E6E6-4FF7-8908-18E21582E2C4}"/>
    <cellStyle name="Normal 93 2 3 2 5" xfId="10201" xr:uid="{FBEA22D9-E48B-413F-B3E6-D5D5EF3F00CF}"/>
    <cellStyle name="Normal 93 2 3 3" xfId="3539" xr:uid="{AEE10AC6-D091-4B8E-A53E-24670ADAEE76}"/>
    <cellStyle name="Normal 93 2 3 3 2" xfId="5583" xr:uid="{BCDBDCD8-CFF2-4255-8C8B-A85953D35F90}"/>
    <cellStyle name="Normal 93 2 3 3 2 2" xfId="8824" xr:uid="{53537742-8FFA-4ECB-820B-A61938EF38EE}"/>
    <cellStyle name="Normal 93 2 3 3 3" xfId="7186" xr:uid="{4ED00EF1-6391-418E-8145-41F8A2200F4D}"/>
    <cellStyle name="Normal 93 2 3 3 4" xfId="10844" xr:uid="{2E6FB237-31A0-4C64-9A4D-FC21A4F7CD7E}"/>
    <cellStyle name="Normal 93 2 3 4" xfId="4104" xr:uid="{71544302-7E13-4D24-948D-2D089509285A}"/>
    <cellStyle name="Normal 93 2 3 4 2" xfId="7937" xr:uid="{F84DC290-F5A0-4122-AD89-A69CD2B8ECE8}"/>
    <cellStyle name="Normal 93 2 3 4 3" xfId="11016" xr:uid="{CB140330-8E75-4B15-99DF-2E617B02AE0D}"/>
    <cellStyle name="Normal 93 2 3 5" xfId="9033" xr:uid="{C40FB31F-3356-42DA-8D6F-13A47246C623}"/>
    <cellStyle name="Normal 93 2 3 6" xfId="6208" xr:uid="{8A6378AF-C03E-4A5C-91F0-2F70408EFB94}"/>
    <cellStyle name="Normal 93 2 3 7" xfId="10311" xr:uid="{A2994CC6-D8E6-45DD-AD38-003C8A0E5728}"/>
    <cellStyle name="Normal 93 2 4" xfId="2296" xr:uid="{97F7819C-3DFB-4E6C-BE16-271D579CE7BF}"/>
    <cellStyle name="Normal 93 2 4 2" xfId="3588" xr:uid="{83224378-9A07-4450-9E6C-3F5E47275112}"/>
    <cellStyle name="Normal 93 2 4 2 2" xfId="4698" xr:uid="{7E8A32AA-2E4C-49C0-A191-021F4586DF9E}"/>
    <cellStyle name="Normal 93 2 4 2 2 2" xfId="8872" xr:uid="{CEBC2BEF-458C-43BC-83D4-4BF929F119BC}"/>
    <cellStyle name="Normal 93 2 4 2 2 3" xfId="11528" xr:uid="{A1826FE7-66B1-4F77-A0AB-A885099B4FFD}"/>
    <cellStyle name="Normal 93 2 4 2 3" xfId="9059" xr:uid="{5C863194-499A-4ED4-90DC-970DF6381EB3}"/>
    <cellStyle name="Normal 93 2 4 2 4" xfId="7234" xr:uid="{B4C6BD2C-D405-4BEE-9EB0-48357DAFDCA3}"/>
    <cellStyle name="Normal 93 2 4 2 5" xfId="10458" xr:uid="{2343F757-FF0B-4E74-B50A-3CAD43062337}"/>
    <cellStyle name="Normal 93 2 4 3" xfId="4245" xr:uid="{BE825268-D01D-4483-BFF7-F7C154C2CB7D}"/>
    <cellStyle name="Normal 93 2 4 3 2" xfId="8297" xr:uid="{4D9378F9-1EBB-4478-9448-624B81038EE3}"/>
    <cellStyle name="Normal 93 2 4 3 3" xfId="11133" xr:uid="{99F5AACE-D60B-4C1B-9FEC-BB5D8CE010DF}"/>
    <cellStyle name="Normal 93 2 4 4" xfId="8515" xr:uid="{087CD6B2-6051-4049-9B04-1C04C520D91F}"/>
    <cellStyle name="Normal 93 2 4 5" xfId="6565" xr:uid="{AE543A6C-0964-4244-8144-5E51B94B4F23}"/>
    <cellStyle name="Normal 93 2 4 6" xfId="10507" xr:uid="{0F4F818F-707A-46E8-B16C-24E784312374}"/>
    <cellStyle name="Normal 93 2 5" xfId="2079" xr:uid="{60F087C2-65F7-4544-87AF-382AA7A82847}"/>
    <cellStyle name="Normal 93 2 5 2" xfId="3624" xr:uid="{30714819-5AA9-400F-9A5A-D54F06E9408E}"/>
    <cellStyle name="Normal 93 2 5 2 2" xfId="4741" xr:uid="{704B0507-F7C6-482D-816F-88AD7A530244}"/>
    <cellStyle name="Normal 93 2 5 2 2 2" xfId="8899" xr:uid="{40F92F27-D9F1-41C0-8DEA-BADA0C2316E0}"/>
    <cellStyle name="Normal 93 2 5 2 2 3" xfId="11566" xr:uid="{6CCEE185-2ADE-423C-AAD6-A0AEC4BDF656}"/>
    <cellStyle name="Normal 93 2 5 2 3" xfId="9686" xr:uid="{4730F290-2F6A-41D1-998E-7743FFE30DD6}"/>
    <cellStyle name="Normal 93 2 5 2 4" xfId="7258" xr:uid="{158BE8DE-7C1E-45DD-BCE9-AAFBA3D47F6C}"/>
    <cellStyle name="Normal 93 2 5 2 5" xfId="10881" xr:uid="{8218BF27-62DA-4BF0-93FC-263889155A91}"/>
    <cellStyle name="Normal 93 2 5 3" xfId="4319" xr:uid="{3E57438A-2E1D-453E-915F-D273EB003CBB}"/>
    <cellStyle name="Normal 93 2 5 3 2" xfId="8087" xr:uid="{16630AD5-A32C-46CC-8CE5-04535A9434BA}"/>
    <cellStyle name="Normal 93 2 5 3 3" xfId="11179" xr:uid="{8B7F5C5D-B9EE-4D3A-B3D7-5A5CF0A201CC}"/>
    <cellStyle name="Normal 93 2 5 4" xfId="9644" xr:uid="{E59469DA-59DF-4D09-8D88-5E21362E013B}"/>
    <cellStyle name="Normal 93 2 5 5" xfId="6356" xr:uid="{073743EB-E5EE-44A4-B288-03DDB8577639}"/>
    <cellStyle name="Normal 93 2 5 6" xfId="10596" xr:uid="{29F29533-8287-4CA2-90A6-E2FFCF74BD69}"/>
    <cellStyle name="Normal 93 2 6" xfId="3714" xr:uid="{864070B9-DDAD-4273-AEDC-958CCA004032}"/>
    <cellStyle name="Normal 93 2 6 2" xfId="4452" xr:uid="{FF7D7B37-C456-47D6-AB3E-F3E8A50B4A2F}"/>
    <cellStyle name="Normal 93 2 6 2 2" xfId="9894" xr:uid="{154440C3-B384-497A-AEAF-9392D2B8A2C0}"/>
    <cellStyle name="Normal 93 2 6 2 3" xfId="8972" xr:uid="{F03D5484-A74B-4FB2-B1EB-7C9512A26B28}"/>
    <cellStyle name="Normal 93 2 6 2 4" xfId="11284" xr:uid="{ABC0BAAE-B901-4896-B08C-9C09F1C9ED9A}"/>
    <cellStyle name="Normal 93 2 6 3" xfId="9779" xr:uid="{99C51B7F-CA45-41C1-9E01-2ED6F2F4CDD6}"/>
    <cellStyle name="Normal 93 2 6 4" xfId="7334" xr:uid="{B672079C-AC3A-4C9D-B0B5-E564615DE015}"/>
    <cellStyle name="Normal 93 2 6 5" xfId="6763" xr:uid="{5D9B63A6-7821-43C0-AFBE-AF597BE81F5D}"/>
    <cellStyle name="Normal 93 2 7" xfId="3070" xr:uid="{F98B72D3-BF6D-41CD-A007-3418BFA99C8C}"/>
    <cellStyle name="Normal 93 2 7 2" xfId="5508" xr:uid="{F56C91FB-9981-4A19-8535-C7889276AC05}"/>
    <cellStyle name="Normal 93 2 7 2 2" xfId="8628" xr:uid="{A136B287-6542-4F43-A24F-4D0A075A5868}"/>
    <cellStyle name="Normal 93 2 7 3" xfId="7652" xr:uid="{2CF4DDD7-5CE5-412B-8771-C3A164651E41}"/>
    <cellStyle name="Normal 93 2 7 4" xfId="6980" xr:uid="{5C88B32F-0F5D-47AE-9721-4A9CB2706801}"/>
    <cellStyle name="Normal 93 2 7 5" xfId="10178" xr:uid="{F9185538-1201-4C7E-92DD-4499E73784FB}"/>
    <cellStyle name="Normal 93 2 8" xfId="2433" xr:uid="{0B408FD8-CCC3-4A95-ABB6-A117AAE1024F}"/>
    <cellStyle name="Normal 93 2 8 2" xfId="5408" xr:uid="{73F454EB-D79B-4BF8-A391-655B6A7FADBE}"/>
    <cellStyle name="Normal 93 2 8 2 2" xfId="8371" xr:uid="{76683823-FAE8-4FE1-B365-0B5D133DC4F9}"/>
    <cellStyle name="Normal 93 2 8 3" xfId="7393" xr:uid="{3CBEE4AF-319C-48D3-BA66-A255E4A684DB}"/>
    <cellStyle name="Normal 93 2 8 4" xfId="6656" xr:uid="{94D01631-0E1D-4A4A-B9F2-EE1F6165BE0D}"/>
    <cellStyle name="Normal 93 2 8 5" xfId="9979" xr:uid="{D105FA0C-6858-4565-8356-591AB1A7871B}"/>
    <cellStyle name="Normal 93 2 9" xfId="1672" xr:uid="{7602F8F1-AD32-4EE4-A8EC-6D9B5F959526}"/>
    <cellStyle name="Normal 93 2 9 2" xfId="4974" xr:uid="{1E5C17D8-A410-43F8-ABFD-D0353AC919B4}"/>
    <cellStyle name="Normal 93 2 9 2 2" xfId="9597" xr:uid="{B669AD1F-84EC-4D7A-AD6A-1C2BAAE30ABB}"/>
    <cellStyle name="Normal 93 2 9 3" xfId="7703" xr:uid="{43E3D7FC-C7DB-4145-B873-6AB8BFD43468}"/>
    <cellStyle name="Normal 93 2 9 4" xfId="5725" xr:uid="{62B14E5E-DADC-4460-B51C-95F59B315771}"/>
    <cellStyle name="Normal 93 3" xfId="1305" xr:uid="{E797AAD2-785B-42DB-A5FA-CDBCFB816C61}"/>
    <cellStyle name="Normal 93 3 2" xfId="2350" xr:uid="{2E146834-5813-480C-87FF-B91109D28B53}"/>
    <cellStyle name="Normal 93 3 2 2" xfId="3659" xr:uid="{63016C04-BBC0-49E0-A40D-A87C1F890034}"/>
    <cellStyle name="Normal 93 3 2 2 2" xfId="4598" xr:uid="{C3D58103-29F3-4501-9834-9725FECB7F55}"/>
    <cellStyle name="Normal 93 3 2 2 2 2" xfId="8926" xr:uid="{3BAC6FA7-50EF-42E5-9865-73C9C7380D3B}"/>
    <cellStyle name="Normal 93 3 2 2 2 3" xfId="11428" xr:uid="{9FEB19A0-BC8D-4F56-B820-7D928E065F69}"/>
    <cellStyle name="Normal 93 3 2 2 3" xfId="8556" xr:uid="{A1F37242-DCE1-48D3-84BB-BF0F9BCD09F2}"/>
    <cellStyle name="Normal 93 3 2 2 4" xfId="7289" xr:uid="{6443FB56-7ED9-4E55-9C73-C4A80FA41A65}"/>
    <cellStyle name="Normal 93 3 2 2 5" xfId="5741" xr:uid="{85871B7E-1247-4C35-9683-DE3EF7893497}"/>
    <cellStyle name="Normal 93 3 2 3" xfId="4117" xr:uid="{D18B29BF-19D4-4A3E-8578-CD3A7C63389C}"/>
    <cellStyle name="Normal 93 3 2 3 2" xfId="8325" xr:uid="{D4A1365E-E2AF-4145-9B1F-CDFA41718EDD}"/>
    <cellStyle name="Normal 93 3 2 3 3" xfId="11029" xr:uid="{C36106D6-1139-4566-8B2F-A651D02F15B0}"/>
    <cellStyle name="Normal 93 3 2 4" xfId="9445" xr:uid="{69BEC212-2603-4860-A2AE-AFCB732D4D80}"/>
    <cellStyle name="Normal 93 3 2 5" xfId="6605" xr:uid="{3A58F1D4-1D3C-4D85-92DB-7E2D7F663CCE}"/>
    <cellStyle name="Normal 93 3 2 6" xfId="10299" xr:uid="{82021FB0-8E42-418E-98DD-C14292F94601}"/>
    <cellStyle name="Normal 93 3 3" xfId="2227" xr:uid="{AF2D30D0-2E8F-4D58-BEFA-229B86AF4840}"/>
    <cellStyle name="Normal 93 3 3 2" xfId="3741" xr:uid="{B7B42FAC-A7D6-4FE6-B4F5-78067B140C37}"/>
    <cellStyle name="Normal 93 3 3 2 2" xfId="4773" xr:uid="{D861932C-3745-4861-8E2E-E218BB3B6F65}"/>
    <cellStyle name="Normal 93 3 3 2 2 2" xfId="8999" xr:uid="{E0955022-5639-464D-B89C-6BD239996CCE}"/>
    <cellStyle name="Normal 93 3 3 2 2 3" xfId="11597" xr:uid="{E54179DA-D5DB-470A-AB21-E3C562029C36}"/>
    <cellStyle name="Normal 93 3 3 2 3" xfId="9766" xr:uid="{117AB3A0-5E39-4B3B-8B95-D01D7D851288}"/>
    <cellStyle name="Normal 93 3 3 2 4" xfId="7361" xr:uid="{51F049E5-55C6-4ABB-AEFB-44F16AF818E4}"/>
    <cellStyle name="Normal 93 3 3 2 5" xfId="6639" xr:uid="{A668A7CC-8132-44E8-8401-FC5AFF77EBF6}"/>
    <cellStyle name="Normal 93 3 3 3" xfId="4361" xr:uid="{16F09D58-C352-4247-91EB-4AF9EB585F79}"/>
    <cellStyle name="Normal 93 3 3 3 2" xfId="8229" xr:uid="{26AD5788-18BB-43BC-A800-9A974B32148F}"/>
    <cellStyle name="Normal 93 3 3 3 3" xfId="11216" xr:uid="{1220AD41-FEFF-4434-907D-1D0BE8FEB263}"/>
    <cellStyle name="Normal 93 3 3 4" xfId="9530" xr:uid="{E35342B2-45D1-4FFB-831D-3125D8C14D5D}"/>
    <cellStyle name="Normal 93 3 3 5" xfId="6497" xr:uid="{58BFFB03-6DBB-48DB-B4F0-35E237B6C939}"/>
    <cellStyle name="Normal 93 3 3 6" xfId="10630" xr:uid="{802704EA-297F-432A-B6C5-310CF8B4DD30}"/>
    <cellStyle name="Normal 93 3 4" xfId="3089" xr:uid="{9EB369BC-1CD6-437A-8CCF-52CC749D1DD1}"/>
    <cellStyle name="Normal 93 3 4 2" xfId="4465" xr:uid="{E495A102-09D6-40F5-97AF-949FE9E64A44}"/>
    <cellStyle name="Normal 93 3 4 2 2" xfId="8639" xr:uid="{74F76B2B-DC98-4AC2-BE13-F3B59F36FD34}"/>
    <cellStyle name="Normal 93 3 4 2 3" xfId="11297" xr:uid="{4DE8AC18-E458-4008-84BA-3960F5F83B9B}"/>
    <cellStyle name="Normal 93 3 4 3" xfId="8472" xr:uid="{07ED9E93-2111-4FDC-9A1D-28C8F9B67CE1}"/>
    <cellStyle name="Normal 93 3 4 4" xfId="6992" xr:uid="{75E22CE5-7C21-4B6C-A6EE-2082C73CA576}"/>
    <cellStyle name="Normal 93 3 4 5" xfId="10053" xr:uid="{23ACEC99-D998-4920-8460-FFBD8AE869EA}"/>
    <cellStyle name="Normal 93 3 5" xfId="2460" xr:uid="{A11F0D64-FE83-4265-82BD-038782B9CA3F}"/>
    <cellStyle name="Normal 93 3 5 2" xfId="5434" xr:uid="{93271332-AEDA-4FE5-9C72-389A1EB2D5A3}"/>
    <cellStyle name="Normal 93 3 5 2 2" xfId="8398" xr:uid="{B0843D34-E975-49B5-B899-778489DA0430}"/>
    <cellStyle name="Normal 93 3 5 3" xfId="9678" xr:uid="{1ABFFC7E-55A0-4398-9AAB-6A8E9C979861}"/>
    <cellStyle name="Normal 93 3 5 4" xfId="6683" xr:uid="{ADD1ACCC-47B7-467A-8AD7-63B5C9C07BBA}"/>
    <cellStyle name="Normal 93 3 5 5" xfId="10035" xr:uid="{DC699F50-2B05-4C8C-8834-89A68492599F}"/>
    <cellStyle name="Normal 93 3 6" xfId="1884" xr:uid="{19540D06-0E16-4592-A862-B5C15B8BE10D}"/>
    <cellStyle name="Normal 93 3 6 2" xfId="5107" xr:uid="{E24195C8-7579-47BA-89F0-40797904BCB5}"/>
    <cellStyle name="Normal 93 3 6 2 2" xfId="11690" xr:uid="{EDE0862F-2B46-4782-8BF5-3D2493C78325}"/>
    <cellStyle name="Normal 93 3 6 3" xfId="7893" xr:uid="{C8970AA7-EB64-4282-B278-4AEF6E55E7BA}"/>
    <cellStyle name="Normal 93 3 6 4" xfId="10219" xr:uid="{12568DE4-A3E5-46E5-855B-2DAAB7656DE4}"/>
    <cellStyle name="Normal 93 3 7" xfId="3850" xr:uid="{338CD7A7-AC52-43F2-BFD3-F35CBAE4B570}"/>
    <cellStyle name="Normal 93 3 7 2" xfId="9275" xr:uid="{5E8F6426-C3C8-4B00-97AB-928B7DEC7EDC}"/>
    <cellStyle name="Normal 93 3 8" xfId="6165" xr:uid="{64E1A390-572F-48FF-8A25-E081D0F39B6D}"/>
    <cellStyle name="Normal 93 3 9" xfId="6924" xr:uid="{373D2694-D2F0-4A34-B3B4-CC81B3FD50A1}"/>
    <cellStyle name="Normal 93 4" xfId="1917" xr:uid="{D11F5A55-8650-41C1-83E2-EBFDB4560885}"/>
    <cellStyle name="Normal 93 4 2" xfId="2257" xr:uid="{C61FCF28-B2ED-404E-B810-87AB79C7B84E}"/>
    <cellStyle name="Normal 93 4 2 2" xfId="4653" xr:uid="{30D7EAAF-F8D9-4555-BA3F-D161941186DF}"/>
    <cellStyle name="Normal 93 4 2 2 2" xfId="8258" xr:uid="{F51A6308-2D8D-4F9B-8B4C-4CC861694255}"/>
    <cellStyle name="Normal 93 4 2 2 3" xfId="11483" xr:uid="{9879FDAD-3142-4006-A0D9-4460DE06CBE2}"/>
    <cellStyle name="Normal 93 4 2 3" xfId="4172" xr:uid="{0588B0B3-4E3C-4A85-993D-6D4A4750566B}"/>
    <cellStyle name="Normal 93 4 2 3 2" xfId="9306" xr:uid="{1E1753AA-A222-4556-9011-64068FD2393E}"/>
    <cellStyle name="Normal 93 4 2 3 3" xfId="11084" xr:uid="{618AA9ED-D07D-421B-91E9-B5858A8B304A}"/>
    <cellStyle name="Normal 93 4 2 4" xfId="6526" xr:uid="{F6A5BC66-C6D0-4920-8166-6DA6BA2E0958}"/>
    <cellStyle name="Normal 93 4 2 5" xfId="10193" xr:uid="{E3C5B379-58BD-491C-BFBA-8C9CF6633E43}"/>
    <cellStyle name="Normal 93 4 3" xfId="3254" xr:uid="{8EAF6089-4643-44DE-9146-376CF1A8839B}"/>
    <cellStyle name="Normal 93 4 3 2" xfId="4520" xr:uid="{C1BE1D0B-F8B8-428B-A01A-441E4B3368A1}"/>
    <cellStyle name="Normal 93 4 3 2 2" xfId="8706" xr:uid="{5610A01A-D5A4-4D3F-9C28-AC97D3F71CD7}"/>
    <cellStyle name="Normal 93 4 3 2 3" xfId="11351" xr:uid="{E948C7E0-91EF-4731-B52C-49FA6FBFBE3F}"/>
    <cellStyle name="Normal 93 4 3 3" xfId="7057" xr:uid="{56CCCBD7-CFF2-4AAD-A78B-88D04A7CF921}"/>
    <cellStyle name="Normal 93 4 3 4" xfId="6890" xr:uid="{D99E3A7E-645F-4FCB-B3E0-3E884B89A8AC}"/>
    <cellStyle name="Normal 93 4 4" xfId="3971" xr:uid="{B2028C3E-1513-45BF-A336-88A4E66851D6}"/>
    <cellStyle name="Normal 93 4 4 2" xfId="7924" xr:uid="{28B76F33-F1DA-453C-978E-8E384B14FA9E}"/>
    <cellStyle name="Normal 93 4 4 3" xfId="10941" xr:uid="{B8B7549D-7B96-4A1D-917C-4099F537B915}"/>
    <cellStyle name="Normal 93 4 5" xfId="9343" xr:uid="{833D53B7-D297-412E-800B-9D9DF8185EDC}"/>
    <cellStyle name="Normal 93 4 6" xfId="6195" xr:uid="{8C23D821-2955-4F7E-B3A4-3D904300ED4D}"/>
    <cellStyle name="Normal 93 4 7" xfId="5684" xr:uid="{E0D9BDCF-79CC-4DA6-B795-47C7A4575B77}"/>
    <cellStyle name="Normal 93 5" xfId="1651" xr:uid="{A39024F4-CFFD-467C-8787-B03D9E3D9BED}"/>
    <cellStyle name="Normal 93 5 2" xfId="2283" xr:uid="{A2FF3D50-F4C7-4845-8CEF-79E232F2FA50}"/>
    <cellStyle name="Normal 93 5 2 2" xfId="4579" xr:uid="{503AF2B5-BC30-44AB-A71D-DE58ED50C3F9}"/>
    <cellStyle name="Normal 93 5 2 2 2" xfId="8284" xr:uid="{67C57319-319C-4B8E-9D04-730A776AAD0F}"/>
    <cellStyle name="Normal 93 5 2 2 3" xfId="11409" xr:uid="{D92C2C8A-A9B2-497A-A362-617F0EA7A5B2}"/>
    <cellStyle name="Normal 93 5 2 3" xfId="9560" xr:uid="{E6C01ABB-ACCD-4833-8177-978206860E76}"/>
    <cellStyle name="Normal 93 5 2 4" xfId="6552" xr:uid="{78745742-BF66-4299-9754-DF749C6D8CC5}"/>
    <cellStyle name="Normal 93 5 2 5" xfId="10575" xr:uid="{80C00516-6B79-48E6-89F9-DA7D1329D350}"/>
    <cellStyle name="Normal 93 5 3" xfId="3518" xr:uid="{F53CE86A-499D-4844-A8BC-4F49B231444B}"/>
    <cellStyle name="Normal 93 5 3 2" xfId="5572" xr:uid="{35DC905E-79AD-44FA-8271-E3F79161917E}"/>
    <cellStyle name="Normal 93 5 3 2 2" xfId="8805" xr:uid="{2B4F6C5B-B620-4583-AA0C-2E4E74C281C6}"/>
    <cellStyle name="Normal 93 5 3 3" xfId="7166" xr:uid="{50A211C9-4EBD-4258-8976-9662DE9E7372}"/>
    <cellStyle name="Normal 93 5 3 4" xfId="10012" xr:uid="{98272A2A-F381-43FD-99F1-C156BC28FF8A}"/>
    <cellStyle name="Normal 93 5 4" xfId="4098" xr:uid="{FD433F9B-78F1-414B-8459-2B7A41CFAD72}"/>
    <cellStyle name="Normal 93 5 4 2" xfId="7677" xr:uid="{F519042E-159E-4252-A188-FF9976B75503}"/>
    <cellStyle name="Normal 93 5 4 3" xfId="11010" xr:uid="{C5D6D601-F227-468D-BE12-490752CD1AE3}"/>
    <cellStyle name="Normal 93 5 5" xfId="7528" xr:uid="{107C13DD-CA94-491D-A1C1-B10B2EABD9A5}"/>
    <cellStyle name="Normal 93 5 6" xfId="5984" xr:uid="{046336D9-06D2-4A67-94D5-ABE10F2569FF}"/>
    <cellStyle name="Normal 93 5 7" xfId="7004" xr:uid="{0E6ADE3C-E5AE-4AA6-9F20-99947BAC04A5}"/>
    <cellStyle name="Normal 93 6" xfId="2065" xr:uid="{7282B8D2-4366-48BB-96B5-EB4BB22EA971}"/>
    <cellStyle name="Normal 93 6 2" xfId="3569" xr:uid="{A62A2504-CB9A-40FD-B8CC-A5AD833E689E}"/>
    <cellStyle name="Normal 93 6 2 2" xfId="4685" xr:uid="{6428F321-F8AA-40EA-9B06-ABE21B8152FA}"/>
    <cellStyle name="Normal 93 6 2 2 2" xfId="8853" xr:uid="{A9D83506-4342-4923-A089-42BC767D757B}"/>
    <cellStyle name="Normal 93 6 2 2 3" xfId="11515" xr:uid="{1FDB164E-A295-49B8-8BE1-6F45EC0DCDC1}"/>
    <cellStyle name="Normal 93 6 2 3" xfId="8762" xr:uid="{7FBC87D0-CF2B-496E-87F6-BC584AF70AB4}"/>
    <cellStyle name="Normal 93 6 2 4" xfId="7215" xr:uid="{C2BA8A37-288E-4D81-AB44-78885B7A0C42}"/>
    <cellStyle name="Normal 93 6 2 5" xfId="10423" xr:uid="{7AD197BA-F7CB-4776-845A-74144B94E185}"/>
    <cellStyle name="Normal 93 6 3" xfId="4231" xr:uid="{4D2B488A-5676-481F-8AD4-5A65DB97EAA1}"/>
    <cellStyle name="Normal 93 6 3 2" xfId="8073" xr:uid="{874355D2-B6A3-4149-9457-FC7E594F23F3}"/>
    <cellStyle name="Normal 93 6 3 3" xfId="11119" xr:uid="{68AC2F5C-14B3-45EF-8166-94DD48306F14}"/>
    <cellStyle name="Normal 93 6 4" xfId="9536" xr:uid="{55A511E5-9508-4468-BC8C-38254CAB1004}"/>
    <cellStyle name="Normal 93 6 5" xfId="6343" xr:uid="{547831CA-06CD-4789-BC16-70806861EB27}"/>
    <cellStyle name="Normal 93 6 6" xfId="5738" xr:uid="{8201DC6A-8F19-4581-BCE5-6A863E4AFB32}"/>
    <cellStyle name="Normal 93 7" xfId="3611" xr:uid="{91598936-C773-42D0-82B1-10A8BD1B6ABA}"/>
    <cellStyle name="Normal 93 7 2" xfId="4728" xr:uid="{8EA6FC48-905B-411C-9F9A-BD2546406F3D}"/>
    <cellStyle name="Normal 93 7 2 2" xfId="9852" xr:uid="{65B167C9-503A-44A1-95CE-F42F93EBB16F}"/>
    <cellStyle name="Normal 93 7 2 3" xfId="8886" xr:uid="{22E04DC2-CFF3-419B-AA82-B6921372F740}"/>
    <cellStyle name="Normal 93 7 2 4" xfId="11553" xr:uid="{E8DD42E0-8C5D-4B8A-861B-4999AA77F6F7}"/>
    <cellStyle name="Normal 93 7 3" xfId="4302" xr:uid="{8D60FB4A-09A5-43F4-B8BE-40367B57314D}"/>
    <cellStyle name="Normal 93 7 3 2" xfId="8456" xr:uid="{EE7E6E71-13F0-4F39-B3C3-638C23E16B3E}"/>
    <cellStyle name="Normal 93 7 3 3" xfId="11166" xr:uid="{EA141D0E-9888-46C6-830B-A102FF50A39A}"/>
    <cellStyle name="Normal 93 7 4" xfId="7245" xr:uid="{AD9B4282-8E5D-4FFE-95C9-8C232374F81A}"/>
    <cellStyle name="Normal 93 7 5" xfId="10185" xr:uid="{CC6542CA-2BA9-49D6-BF82-801746B5C327}"/>
    <cellStyle name="Normal 93 8" xfId="3701" xr:uid="{CE75A41D-462A-436D-9C14-17943F7559E6}"/>
    <cellStyle name="Normal 93 8 2" xfId="4446" xr:uid="{A6595A4E-5F8F-4EC6-8455-37079AADB104}"/>
    <cellStyle name="Normal 93 8 2 2" xfId="9885" xr:uid="{C019BAA1-A424-4A9F-9502-570486C4F4B1}"/>
    <cellStyle name="Normal 93 8 2 3" xfId="8959" xr:uid="{AC75F0A5-3A18-4ADB-B491-A0B19B5DD6BE}"/>
    <cellStyle name="Normal 93 8 2 4" xfId="11278" xr:uid="{8A71A37B-93BA-4998-BA7B-E93A57D25E4D}"/>
    <cellStyle name="Normal 93 8 3" xfId="7394" xr:uid="{A6491A28-58C5-413B-A463-94928127DDD8}"/>
    <cellStyle name="Normal 93 8 4" xfId="7321" xr:uid="{A05CD6C8-CE28-416A-ACD5-BCE29B8FDB1E}"/>
    <cellStyle name="Normal 93 8 5" xfId="10441" xr:uid="{1519BA8A-8A4E-44E9-8193-0AF6EC583E02}"/>
    <cellStyle name="Normal 93 9" xfId="3062" xr:uid="{3D00FF08-DEE9-4385-9BF7-6F68740647C5}"/>
    <cellStyle name="Normal 93 9 2" xfId="5504" xr:uid="{880E5189-E6D2-4ABA-91A9-A16186216534}"/>
    <cellStyle name="Normal 93 9 2 2" xfId="8621" xr:uid="{1197CA36-E38D-45A8-9655-B6C817A8E7AA}"/>
    <cellStyle name="Normal 93 9 3" xfId="7478" xr:uid="{F731AE2E-F9EF-4173-B403-8984BC3645D1}"/>
    <cellStyle name="Normal 93 9 4" xfId="6973" xr:uid="{ACE5E5E4-E51B-4B6D-89A8-8ADC93A6799C}"/>
    <cellStyle name="Normal 93 9 5" xfId="6838" xr:uid="{59DA87FB-97E5-4925-9457-3DE768793444}"/>
    <cellStyle name="Normal 94" xfId="1370" xr:uid="{AE2518D2-9568-4E42-B3DB-437A459AB7A7}"/>
    <cellStyle name="Normal 94 2" xfId="3908" xr:uid="{5DC9E9AB-B74D-4473-AB44-116065491ED2}"/>
    <cellStyle name="Normal 94 3" xfId="9712" xr:uid="{54F53CF5-6924-4C7F-A146-A5C7C0DB17ED}"/>
    <cellStyle name="Normal 94 4" xfId="8565" xr:uid="{68507679-B43B-4D9A-93C6-C28B80DF449D}"/>
    <cellStyle name="Normal 94 4 2" xfId="9789" xr:uid="{8B655CEC-2C79-4EB7-BA77-E79A02A3FF5A}"/>
    <cellStyle name="Normal 94 5" xfId="9931" xr:uid="{64F58152-C94A-4D0F-95D7-CB675B8A40C0}"/>
    <cellStyle name="Normal 94 6" xfId="9190" xr:uid="{E6035610-58C4-4DE8-848E-84ABAF0D0B02}"/>
    <cellStyle name="Normal 94 6 2" xfId="11766" xr:uid="{EDC7340C-1A1F-477D-AEE5-1DAEA24A32BE}"/>
    <cellStyle name="Normal 95" xfId="1388" xr:uid="{755E26EC-1A16-4F29-B4D3-456421710E84}"/>
    <cellStyle name="Normal 95 2" xfId="4004" xr:uid="{482F91E9-73B2-469B-8B86-163B1D44911F}"/>
    <cellStyle name="Normal 96" xfId="1376" xr:uid="{1B9180D3-07F8-4A29-9667-56653222FCE5}"/>
    <cellStyle name="Normal 96 2" xfId="3900" xr:uid="{6A416E68-8608-4198-9A79-633A78767D27}"/>
    <cellStyle name="Normal 96 3" xfId="8603" xr:uid="{91942C5F-4F7F-4809-9611-AB00C1188BEA}"/>
    <cellStyle name="Normal 97" xfId="3765" xr:uid="{3D6D490D-53C8-480D-8DE7-C042F9F74506}"/>
    <cellStyle name="Normal 97 2" xfId="3924" xr:uid="{5B8FE85A-C8E5-4A53-ADD6-C8CEF27106AE}"/>
    <cellStyle name="Normal 98" xfId="3777" xr:uid="{B9A979E8-6294-45FA-BBF7-2D91762878B4}"/>
    <cellStyle name="Normal 98 2" xfId="3957" xr:uid="{93935909-422E-4E5D-BF89-FCC20400DAA7}"/>
    <cellStyle name="Normal 99" xfId="1389" xr:uid="{18A66802-9031-4D92-AF74-A4CC65EAF80F}"/>
    <cellStyle name="Normal 99 2" xfId="3964" xr:uid="{42AFAD1A-6387-4B79-924B-833CFE7EF4B9}"/>
    <cellStyle name="Normal 99 3" xfId="7659" xr:uid="{CB075798-FB2D-42C7-B84F-F281F2482404}"/>
    <cellStyle name="Normal0" xfId="416" xr:uid="{CB45065B-B361-4616-BE29-E776A008E9C4}"/>
    <cellStyle name="Normal0 2" xfId="668" xr:uid="{504D1FE9-9C33-4C5C-8170-458ACDB45ED2}"/>
    <cellStyle name="Note 2" xfId="417" xr:uid="{6FF0D443-9143-45B5-9DE5-9A4269884D60}"/>
    <cellStyle name="Note 2 2" xfId="1196" xr:uid="{161B474E-F61B-412A-A42A-BF87A2ED7D9D}"/>
    <cellStyle name="Note 2 2 2" xfId="2431" xr:uid="{C55C24AD-ECBA-44FD-9DD2-82CAA33434A2}"/>
    <cellStyle name="Note 2 2 2 2" xfId="7686" xr:uid="{E43B3DCD-9B69-49CB-A79C-3AC38604D145}"/>
    <cellStyle name="Note 2 3" xfId="1639" xr:uid="{CFF670AE-2E01-4059-AC8B-881531C38351}"/>
    <cellStyle name="Note 2 3 2" xfId="7673" xr:uid="{6BA0086F-6123-4BED-8F07-53C6D1EE1620}"/>
    <cellStyle name="Note 2 3 2 2" xfId="9143" xr:uid="{33A6B7B4-7AED-454A-824A-CCD8B8B80906}"/>
    <cellStyle name="Note 2 4" xfId="2378" xr:uid="{ACC68634-9F54-4447-ACC2-7D2B948DC302}"/>
    <cellStyle name="Note 2 4 2" xfId="9769" xr:uid="{CFCD6E54-9927-4AAD-A876-86B7919279D2}"/>
    <cellStyle name="Output 2" xfId="418" xr:uid="{B1DBCC70-A903-407E-8CB6-ACDE5B5C25D6}"/>
    <cellStyle name="Output 2 2" xfId="1819" xr:uid="{5C6904D9-10EC-47BD-B4FF-2B76DC2EFF36}"/>
    <cellStyle name="Output 2 2 2" xfId="7841" xr:uid="{288C1855-79C7-48BF-8F65-569F6F1BFADC}"/>
    <cellStyle name="Output 2 3" xfId="2379" xr:uid="{507F11B6-A8C9-4D23-9B1C-3664CE646799}"/>
    <cellStyle name="Output Amounts" xfId="419" xr:uid="{C511B46E-F643-498A-AFD8-88BD6E00F70B}"/>
    <cellStyle name="Output Line Items" xfId="420" xr:uid="{EE62E7F1-9B5D-4637-834C-6071E432F955}"/>
    <cellStyle name="PageSubTitle" xfId="421" xr:uid="{062B6CDF-2D76-4F8F-B3B5-1D0D67C55B61}"/>
    <cellStyle name="PageTitle" xfId="422" xr:uid="{C526EC4C-6DDD-4F49-B555-F05713FC64CB}"/>
    <cellStyle name="Percent [0]" xfId="423" xr:uid="{3A437394-36E6-4B5B-855C-98A5B4849B65}"/>
    <cellStyle name="Percent [0] 2" xfId="669" xr:uid="{DA9B0DEF-73D9-4792-8C1F-CE642D64A7F7}"/>
    <cellStyle name="Percent [00]" xfId="424" xr:uid="{6A715AC9-10FB-4EE3-8879-E8DE7DB34758}"/>
    <cellStyle name="Percent [00] 2" xfId="670" xr:uid="{BEE76A96-8320-451C-85CA-798FAC38CDE7}"/>
    <cellStyle name="Percent [2]" xfId="425" xr:uid="{28B6C480-CD8B-4985-82DF-F85F5CD78A27}"/>
    <cellStyle name="Percent [2] 2" xfId="426" xr:uid="{75FCC82E-1D9B-477E-BEE2-48DB03B99B97}"/>
    <cellStyle name="Percent [2] 2 2" xfId="672" xr:uid="{BF3A2744-5E9C-485D-AA96-5FBDCF531512}"/>
    <cellStyle name="Percent [2] 3" xfId="671" xr:uid="{58F10B75-5167-4493-8DC3-A86D94F2864A}"/>
    <cellStyle name="Percent 10" xfId="1250" xr:uid="{51B420F9-9FDC-4605-A4A8-77D56BC2FE15}"/>
    <cellStyle name="Percent 10 2" xfId="1298" xr:uid="{796AF373-B6DC-4811-B64E-3E86DEFEA4F6}"/>
    <cellStyle name="Percent 10 2 2" xfId="3255" xr:uid="{1253F7F0-EFF2-43E4-B6C8-61820F7F6AF4}"/>
    <cellStyle name="Percent 10 2 3" xfId="1908" xr:uid="{63C7CC65-3A83-468B-953E-BD544867BAE0}"/>
    <cellStyle name="Percent 10 2 4" xfId="9422" xr:uid="{8B59A5E8-3E27-4827-8794-07F715215F27}"/>
    <cellStyle name="Percent 10 3" xfId="3064" xr:uid="{1AAD48E1-A4F8-46CC-AE85-AEA206B06E44}"/>
    <cellStyle name="Percent 10 3 2" xfId="4573" xr:uid="{47A63CB9-3C35-4E16-A02F-CF635D77C714}"/>
    <cellStyle name="Percent 10 3 2 2" xfId="8623" xr:uid="{15B95CF3-886F-4964-8610-478BAD8BF544}"/>
    <cellStyle name="Percent 10 3 2 3" xfId="11403" xr:uid="{8F20BC90-B1DF-4577-AD6F-B8574D8009B6}"/>
    <cellStyle name="Percent 10 3 3" xfId="4089" xr:uid="{EA9DEAA1-AFB1-4C45-A369-D420D87791DE}"/>
    <cellStyle name="Percent 10 3 3 2" xfId="9246" xr:uid="{E58E0956-E754-49B7-A73C-5E836FAB8DCC}"/>
    <cellStyle name="Percent 10 3 3 3" xfId="11001" xr:uid="{C3BB9CF2-9E45-433B-8725-CAB04D13E8DE}"/>
    <cellStyle name="Percent 10 3 4" xfId="6975" xr:uid="{3C8C506F-AF05-41E2-B0EA-ACB8FBEE74BC}"/>
    <cellStyle name="Percent 10 3 5" xfId="10579" xr:uid="{F8A261EE-B40C-4217-954D-44BB67E3AC28}"/>
    <cellStyle name="Percent 10 4" xfId="4440" xr:uid="{02391DA6-C333-4151-97D5-2488D2B0962E}"/>
    <cellStyle name="Percent 10 4 2" xfId="11272" xr:uid="{C12C18DF-7893-40B7-B5AF-683D641B2BC6}"/>
    <cellStyle name="Percent 10 4 3" xfId="10203" xr:uid="{F7EA3A6C-2397-4F6B-A1C7-68952E48EE8F}"/>
    <cellStyle name="Percent 10 5" xfId="3825" xr:uid="{108F2246-3CD5-49B0-8983-2B6D46DD8DE5}"/>
    <cellStyle name="Percent 10 5 2" xfId="10645" xr:uid="{6F211F7F-0EDF-47BB-A1E8-60EFF99E6066}"/>
    <cellStyle name="Percent 10 6" xfId="10271" xr:uid="{5205E4A3-71EE-4602-9213-D6A553D21EE6}"/>
    <cellStyle name="Percent 11" xfId="1280" xr:uid="{14818A65-7E96-4224-88C0-CDECA8FF91BE}"/>
    <cellStyle name="Percent 11 2" xfId="2325" xr:uid="{AAB310FB-05E6-45FF-B1E7-265E2AA9E1C8}"/>
    <cellStyle name="Percent 11 2 2" xfId="3256" xr:uid="{1E64786C-4864-4B32-A230-BC8D265F0298}"/>
    <cellStyle name="Percent 11 2 3" xfId="9465" xr:uid="{30ACBD55-BA40-4560-A6A2-4DA64EA09D8C}"/>
    <cellStyle name="Percent 11 2 4" xfId="8681" xr:uid="{8DC57C82-E437-4FDD-B10C-CD087E45FDB2}"/>
    <cellStyle name="Percent 11 3" xfId="2250" xr:uid="{84E462B3-3DC3-45BD-89B8-60C820C937D5}"/>
    <cellStyle name="Percent 11 3 2" xfId="3645" xr:uid="{5634E9ED-C5E0-4B79-AA42-77F62DE19B3F}"/>
    <cellStyle name="Percent 11 3 3" xfId="5374" xr:uid="{B6E6D20D-E87C-4585-9FB4-14F96D8E3F7D}"/>
    <cellStyle name="Percent 11 3 3 2" xfId="8252" xr:uid="{EF4FC187-E754-413A-BB8B-7A81AF43AFB0}"/>
    <cellStyle name="Percent 11 3 4" xfId="9457" xr:uid="{EEBEE5C7-001F-4634-AE53-A9DC48308D0B}"/>
    <cellStyle name="Percent 11 3 5" xfId="9608" xr:uid="{BA42F73A-C0A7-41BE-AD77-0B5ADA76A859}"/>
    <cellStyle name="Percent 11 3 6" xfId="6520" xr:uid="{72A7A4AB-ED0F-484A-A502-5F16D986D728}"/>
    <cellStyle name="Percent 11 3 7" xfId="5676" xr:uid="{E5A8B801-0F50-43A6-BAE8-95AFBFB422BB}"/>
    <cellStyle name="Percent 11 4" xfId="3072" xr:uid="{96899802-2271-4611-ABCA-BB887F873C4D}"/>
    <cellStyle name="Percent 11 4 2" xfId="5510" xr:uid="{F855F121-8899-4FF2-A92B-64D4891AB02D}"/>
    <cellStyle name="Percent 11 4 2 2" xfId="8630" xr:uid="{AE62609D-ADD5-45BC-97F8-818B1BD636A0}"/>
    <cellStyle name="Percent 11 4 3" xfId="7437" xr:uid="{1B1864D5-5822-43B6-AB88-6BDDB36AC4A7}"/>
    <cellStyle name="Percent 11 4 4" xfId="6982" xr:uid="{FC6AEBBF-A4EC-4587-8E4F-B216B70E73F0}"/>
    <cellStyle name="Percent 11 4 5" xfId="10590" xr:uid="{BFF5C791-714C-4564-ABE5-DAC9603BF73E}"/>
    <cellStyle name="Percent 11 5" xfId="1909" xr:uid="{C2C04960-7F74-4877-805F-B038E1896CFC}"/>
    <cellStyle name="Percent 11 5 2" xfId="5123" xr:uid="{19875095-530E-4CB2-9D77-632ACA6C5555}"/>
    <cellStyle name="Percent 11 5 2 2" xfId="9105" xr:uid="{7C4456DD-0499-4E51-BFD4-6085DE242D45}"/>
    <cellStyle name="Percent 11 5 2 3" xfId="11697" xr:uid="{1DBC28E4-0492-44FA-9581-837E184FEB33}"/>
    <cellStyle name="Percent 11 5 3" xfId="7917" xr:uid="{138FC1BA-B188-4982-BFC6-FBA0A9ED33B6}"/>
    <cellStyle name="Percent 11 5 4" xfId="10002" xr:uid="{0E83D4E0-74B1-4BD0-849A-ECE25AD5B123}"/>
    <cellStyle name="Percent 11 6" xfId="9321" xr:uid="{A0E22A0F-437F-409A-99CB-27B4E25346E4}"/>
    <cellStyle name="Percent 11 7" xfId="6188" xr:uid="{9C8F32EC-1D05-43DE-B9F9-7ED5B95C8C0C}"/>
    <cellStyle name="Percent 12" xfId="1297" xr:uid="{37C4D8E0-616C-4DAE-9DD9-B3E28A8E6C96}"/>
    <cellStyle name="Percent 12 2" xfId="2346" xr:uid="{61165E04-1058-4B92-BFE0-A03A74AB8D6F}"/>
    <cellStyle name="Percent 12 3" xfId="3090" xr:uid="{8303D2D9-15D7-4791-AD9D-2314476DB076}"/>
    <cellStyle name="Percent 12 4" xfId="1882" xr:uid="{1ADEBF73-CF08-4236-802F-D3BED8CF8C9F}"/>
    <cellStyle name="Percent 12 5" xfId="9430" xr:uid="{A0FF7140-C1F4-4B47-B055-7CF9B96003C5}"/>
    <cellStyle name="Percent 13" xfId="1278" xr:uid="{17106627-5BEA-4CCA-8455-894D3F98B7B1}"/>
    <cellStyle name="Percent 13 2" xfId="2333" xr:uid="{69BFE2D5-3D5A-4FAC-85FB-7E7AE13A89B8}"/>
    <cellStyle name="Percent 13 3" xfId="3257" xr:uid="{DF91420B-FF61-4DDE-A4B5-D0CD5C9A0200}"/>
    <cellStyle name="Percent 13 4" xfId="1868" xr:uid="{A4412262-3F52-441E-963F-9AF5988CC271}"/>
    <cellStyle name="Percent 13 5" xfId="9289" xr:uid="{3923F7B1-8A05-4868-BC8E-92564E9E90BA}"/>
    <cellStyle name="Percent 14" xfId="1296" xr:uid="{58DCB895-7BE0-4F3E-B73D-DCAD4315D52D}"/>
    <cellStyle name="Percent 14 2" xfId="3258" xr:uid="{C9F06380-AA1E-444D-A221-1DB51BB377CC}"/>
    <cellStyle name="Percent 14 3" xfId="1864" xr:uid="{32AFCD99-A098-468B-A559-E6A0490DFBDB}"/>
    <cellStyle name="Percent 14 4" xfId="9551" xr:uid="{465664F0-D54A-4250-AB67-96B8DB77DD3B}"/>
    <cellStyle name="Percent 15" xfId="1277" xr:uid="{A7A8E571-A0D0-4631-91B6-F30201D8D199}"/>
    <cellStyle name="Percent 15 2" xfId="3354" xr:uid="{9F4A1F27-03DA-4394-B7F9-54A173AA4661}"/>
    <cellStyle name="Percent 15 3" xfId="1810" xr:uid="{6E92ACDE-32C2-4119-B4CF-4DACA81A5002}"/>
    <cellStyle name="Percent 15 4" xfId="9549" xr:uid="{E2211CF0-4582-4F71-8D54-0A89B209FE43}"/>
    <cellStyle name="Percent 16" xfId="1295" xr:uid="{95C6C312-CFCF-4CF1-97F0-A2E15061D82D}"/>
    <cellStyle name="Percent 16 2" xfId="3355" xr:uid="{732EBAA0-295B-4FA9-AA78-B3BD80F37C2A}"/>
    <cellStyle name="Percent 16 3" xfId="1811" xr:uid="{5BB07629-D86F-412B-9B4B-0638C41C663B}"/>
    <cellStyle name="Percent 16 4" xfId="8501" xr:uid="{97D99AA0-6412-49FF-8D87-B3FBCDE1731D}"/>
    <cellStyle name="Percent 17" xfId="1276" xr:uid="{1BD69126-4FE3-4F75-B772-DAA846F988D5}"/>
    <cellStyle name="Percent 17 2" xfId="3468" xr:uid="{F7E31C70-B1D3-483E-8C5A-A5398BF9EC0E}"/>
    <cellStyle name="Percent 17 3" xfId="1809" xr:uid="{E0A79A84-FCF5-4853-97B8-D139ACFD9283}"/>
    <cellStyle name="Percent 17 4" xfId="9566" xr:uid="{98363A11-789B-4A94-8C0F-943C566894EA}"/>
    <cellStyle name="Percent 18" xfId="1270" xr:uid="{343CE080-B56B-424E-975F-114DC1AEA035}"/>
    <cellStyle name="Percent 18 2" xfId="3488" xr:uid="{8B16C4A9-5480-4AB5-8340-DEAAF04C8F69}"/>
    <cellStyle name="Percent 18 3" xfId="1878" xr:uid="{FCC69DEF-BD3E-4F20-823D-CCDA79094074}"/>
    <cellStyle name="Percent 18 4" xfId="8584" xr:uid="{2786BD7B-78BD-4918-A08C-419976C077CD}"/>
    <cellStyle name="Percent 19" xfId="1304" xr:uid="{777B32D1-AFA2-483D-9C84-92E35F34F3CD}"/>
    <cellStyle name="Percent 19 2" xfId="3490" xr:uid="{F89DD533-6476-4F18-A05C-211055BAD128}"/>
    <cellStyle name="Percent 19 3" xfId="1852" xr:uid="{A1463CC9-118E-4156-906E-07CE54E2832E}"/>
    <cellStyle name="Percent 19 4" xfId="9495" xr:uid="{48720AB8-19FD-4167-8B68-112CC0EABE49}"/>
    <cellStyle name="Percent 2" xfId="427" xr:uid="{E0B8F8FF-3641-4024-9A50-FA4D510AD266}"/>
    <cellStyle name="Percent 2 10" xfId="1197" xr:uid="{1DFBF29B-0FFD-4527-96FC-26C34056AD15}"/>
    <cellStyle name="Percent 2 10 2" xfId="2093" xr:uid="{4B9B371A-B2FD-4729-BA82-2C3BBF0FD6D4}"/>
    <cellStyle name="Percent 2 10 2 2" xfId="5254" xr:uid="{2F6BF367-1B9F-4F1E-81D2-108FE99CA33C}"/>
    <cellStyle name="Percent 2 10 2 2 2" xfId="8100" xr:uid="{92C08709-1CD2-47B2-AE43-8EBEAB1F5815}"/>
    <cellStyle name="Percent 2 10 2 3" xfId="6369" xr:uid="{CE449213-222C-4E8E-BBBA-76FFAB7F93F6}"/>
    <cellStyle name="Percent 2 10 2 4" xfId="6597" xr:uid="{AA363CB5-2A50-4E84-A3D8-0C14CADBDF26}"/>
    <cellStyle name="Percent 2 10 3" xfId="2548" xr:uid="{AC689CC7-723F-49E9-8AB9-4960151CCB25}"/>
    <cellStyle name="Percent 2 10 4" xfId="1689" xr:uid="{6237F559-0A40-4DE3-95BB-1381A312633E}"/>
    <cellStyle name="Percent 2 10 4 2" xfId="4987" xr:uid="{B2E467E5-DB74-4D90-AF14-ECEAACD56B52}"/>
    <cellStyle name="Percent 2 10 4 2 2" xfId="11676" xr:uid="{79F9775E-6750-429B-96AE-B8940E709D25}"/>
    <cellStyle name="Percent 2 10 4 3" xfId="7717" xr:uid="{F2DD87CF-A3B8-4E46-9B1D-EDB3BA884696}"/>
    <cellStyle name="Percent 2 10 4 4" xfId="10711" xr:uid="{24E76CFA-AD2C-431D-9EA4-A4BBEFD13500}"/>
    <cellStyle name="Percent 2 10 5" xfId="9318" xr:uid="{10F074C2-0A6F-41A3-8038-5CAFDA959092}"/>
    <cellStyle name="Percent 2 10 6" xfId="7397" xr:uid="{91167939-BF24-4650-8751-9F8084F9AF8B}"/>
    <cellStyle name="Percent 2 10 7" xfId="6019" xr:uid="{0DAB1AE3-6AF8-4C9E-90D3-1B437BFEAF22}"/>
    <cellStyle name="Percent 2 11" xfId="1198" xr:uid="{FE10B42D-CBB5-4D47-BEC2-3752EAFDB276}"/>
    <cellStyle name="Percent 2 11 2" xfId="2549" xr:uid="{6B6E363B-4FE7-4053-A921-608F379FA9D6}"/>
    <cellStyle name="Percent 2 11 3" xfId="1408" xr:uid="{DD284BDE-8BF3-4505-BC50-69D0023EEF8A}"/>
    <cellStyle name="Percent 2 11 3 2" xfId="4832" xr:uid="{7054AED8-076E-42B5-A235-78BC6698B6B7}"/>
    <cellStyle name="Percent 2 11 3 2 2" xfId="11631" xr:uid="{EC79217B-BB8A-45A7-A6F8-93EA175725EC}"/>
    <cellStyle name="Percent 2 11 3 3" xfId="7526" xr:uid="{578417D7-F3D1-4433-ACF3-4C5323367ABA}"/>
    <cellStyle name="Percent 2 11 3 4" xfId="10351" xr:uid="{01952099-2CB5-4BBE-BF24-212A41F79B24}"/>
    <cellStyle name="Percent 2 11 4" xfId="9126" xr:uid="{F7A2BFF5-EC32-4FA1-A05D-99FA6BCEC45A}"/>
    <cellStyle name="Percent 2 11 5" xfId="8685" xr:uid="{9F294C3D-43EA-434F-99DB-799903539A2A}"/>
    <cellStyle name="Percent 2 11 6" xfId="5825" xr:uid="{5A88B050-9C88-466A-9A28-790DD12DEADC}"/>
    <cellStyle name="Percent 2 12" xfId="1199" xr:uid="{511F847A-46D0-4503-92A9-6C816D60A54C}"/>
    <cellStyle name="Percent 2 12 2" xfId="2550" xr:uid="{B5346A08-D667-4A2A-87F7-D3BD7943881D}"/>
    <cellStyle name="Percent 2 12 3" xfId="1944" xr:uid="{E95C3170-5047-49DC-8DF1-DBFD9AA501C3}"/>
    <cellStyle name="Percent 2 12 3 2" xfId="5138" xr:uid="{350FF904-6B63-4A7B-B90A-EC96780D1A47}"/>
    <cellStyle name="Percent 2 12 3 2 2" xfId="11708" xr:uid="{CA1EEA8B-C3E8-4CCD-9EAE-373DD94FC676}"/>
    <cellStyle name="Percent 2 12 3 3" xfId="7951" xr:uid="{51FEB377-A6F0-478B-BDF6-1E1CB6EE72F8}"/>
    <cellStyle name="Percent 2 12 3 4" xfId="7034" xr:uid="{F211EA9C-BE31-4630-A66F-51D20BD3BE4F}"/>
    <cellStyle name="Percent 2 12 4" xfId="9386" xr:uid="{A0820384-A320-4BA9-98D6-234299CDFACB}"/>
    <cellStyle name="Percent 2 12 5" xfId="8604" xr:uid="{5D7E0C90-DF30-4E0E-963F-9568DF6F5433}"/>
    <cellStyle name="Percent 2 12 6" xfId="6221" xr:uid="{91333182-0D23-4EB0-937C-E3376D7360B9}"/>
    <cellStyle name="Percent 2 13" xfId="1200" xr:uid="{C67FC211-170C-45E8-938D-749423172EEA}"/>
    <cellStyle name="Percent 2 14" xfId="1201" xr:uid="{445514FF-C9C2-4CD4-A13E-56164ABCB572}"/>
    <cellStyle name="Percent 2 15" xfId="1202" xr:uid="{43E40EBB-5433-43DC-968E-561D390450FF}"/>
    <cellStyle name="Percent 2 16" xfId="1336" xr:uid="{B1DFC54F-79C5-40B5-8706-98AA54A22EF6}"/>
    <cellStyle name="Percent 2 16 2" xfId="3056" xr:uid="{00925564-0789-405D-B717-30582C38F34F}"/>
    <cellStyle name="Percent 2 16 2 2" xfId="4619" xr:uid="{B4169716-3C89-49CA-9B6C-F5DABC37BA4C}"/>
    <cellStyle name="Percent 2 16 2 2 2" xfId="11449" xr:uid="{8DAF5778-238C-4FC4-8228-FA1D57FCC0FD}"/>
    <cellStyle name="Percent 2 16 2 2 3" xfId="10684" xr:uid="{8E591EB0-CB2A-4BCD-A386-D8B0D3262111}"/>
    <cellStyle name="Percent 2 16 2 3" xfId="4138" xr:uid="{410E8B78-C9DF-44D2-A196-48E242BBB35E}"/>
    <cellStyle name="Percent 2 16 2 3 2" xfId="11050" xr:uid="{F5C912C2-3978-47E6-A4C5-CF2D968B8660}"/>
    <cellStyle name="Percent 2 16 2 4" xfId="10430" xr:uid="{5D7CFF80-6E9A-462A-AFAD-8434B50D8748}"/>
    <cellStyle name="Percent 2 16 2 5" xfId="10454" xr:uid="{2931F02C-6229-4886-9EB4-6854BA7A88FF}"/>
    <cellStyle name="Percent 2 16 3" xfId="4486" xr:uid="{F7B2D11F-6C46-4697-A233-2A7505041639}"/>
    <cellStyle name="Percent 2 16 3 2" xfId="11318" xr:uid="{234EF493-46F5-41D6-933C-7A6F98FDCC8C}"/>
    <cellStyle name="Percent 2 16 3 3" xfId="5965" xr:uid="{A6BBACAC-6850-48C7-A464-B5FA468071A0}"/>
    <cellStyle name="Percent 2 16 4" xfId="3871" xr:uid="{761BBFE3-2E13-4FF8-A834-6D49B59DB5CE}"/>
    <cellStyle name="Percent 2 16 4 2" xfId="5500" xr:uid="{CEDB22BA-80C3-40CC-B2F2-856D5DBB9363}"/>
    <cellStyle name="Percent 2 16 4 3" xfId="10901" xr:uid="{37C372ED-694E-49F9-8D24-8F9FFFE664D9}"/>
    <cellStyle name="Percent 2 16 5" xfId="10470" xr:uid="{44F19B8B-3FD6-4A9E-8041-2F4BA34072F9}"/>
    <cellStyle name="Percent 2 16 6" xfId="5657" xr:uid="{145B6977-BA8D-49AE-9C62-D67A1554859D}"/>
    <cellStyle name="Percent 2 17" xfId="4213" xr:uid="{44F1144B-8364-4494-9334-DE4B84D8F983}"/>
    <cellStyle name="Percent 2 17 2" xfId="9703" xr:uid="{B7BC4633-8C1A-4960-BC8A-DC0F557FE7D5}"/>
    <cellStyle name="Percent 2 17 3" xfId="9147" xr:uid="{8647057F-9FB8-4DA1-BA4D-978A6C1EA37B}"/>
    <cellStyle name="Percent 2 2" xfId="428" xr:uid="{D99980FC-5D9E-4F8E-B1CF-567B8FCED41C}"/>
    <cellStyle name="Percent 2 2 2" xfId="1352" xr:uid="{DFB69F78-23A1-46EC-AEE9-9A8B5EC42B53}"/>
    <cellStyle name="Percent 2 2 2 2" xfId="1854" xr:uid="{1986951D-BCA8-4F30-AF1B-62767CE05371}"/>
    <cellStyle name="Percent 2 2 2 2 2" xfId="4634" xr:uid="{21B0A719-A04F-4376-BDFA-ADBF8C0E4CB9}"/>
    <cellStyle name="Percent 2 2 2 2 2 2" xfId="11464" xr:uid="{BFB87D4C-9687-4DE7-8286-EAA6ED40AE93}"/>
    <cellStyle name="Percent 2 2 2 2 2 3" xfId="6853" xr:uid="{5D1FDDD2-F35C-4E73-A2B9-A8F9C472E7F6}"/>
    <cellStyle name="Percent 2 2 2 2 3" xfId="4153" xr:uid="{AABDDBBB-9094-4FA2-8C20-112BB988C07D}"/>
    <cellStyle name="Percent 2 2 2 2 3 2" xfId="5102" xr:uid="{EC620DD9-7474-482C-AA7E-FD43593D36BE}"/>
    <cellStyle name="Percent 2 2 2 2 3 3" xfId="11065" xr:uid="{0B8E14FF-6C48-43F9-8250-159055524AC8}"/>
    <cellStyle name="Percent 2 2 2 2 4" xfId="10607" xr:uid="{3ADCFD8D-DB11-4461-828A-BA90EF85F9C0}"/>
    <cellStyle name="Percent 2 2 2 3" xfId="1640" xr:uid="{743142EC-ACD4-4D8F-9371-6EB9FE99362F}"/>
    <cellStyle name="Percent 2 2 2 3 2" xfId="4501" xr:uid="{7AE68A95-20FF-430C-B366-B65267B45995}"/>
    <cellStyle name="Percent 2 2 2 3 2 2" xfId="11333" xr:uid="{09614CB0-352B-4CEF-95EA-2A6793C3F26D}"/>
    <cellStyle name="Percent 2 2 2 3 3" xfId="9957" xr:uid="{B76E818E-4A8C-441A-AC8D-ADD83F01869E}"/>
    <cellStyle name="Percent 2 2 2 3 4" xfId="10529" xr:uid="{BDDCD789-0D2C-4478-9C0D-701B860B3806}"/>
    <cellStyle name="Percent 2 2 2 4" xfId="3886" xr:uid="{FF617E7E-73CB-46CE-904E-AC3734C9DB96}"/>
    <cellStyle name="Percent 2 2 2 4 2" xfId="4958" xr:uid="{C342FAF4-9DB6-4740-B07B-24929A1A1B70}"/>
    <cellStyle name="Percent 2 2 2 4 3" xfId="10916" xr:uid="{941857A1-BB3F-414C-A0DE-4C82CB09005E}"/>
    <cellStyle name="Percent 2 2 2 5" xfId="10342" xr:uid="{49B9C04F-447F-475B-BD29-DDC1CCABAF71}"/>
    <cellStyle name="Percent 2 2 2 6" xfId="10605" xr:uid="{3F395EC7-06AA-41C3-B9A5-8C2724320CF9}"/>
    <cellStyle name="Percent 2 2 3" xfId="1857" xr:uid="{CC102764-5DE4-4F3A-9F93-CC9ABC6631AE}"/>
    <cellStyle name="Percent 2 2 4" xfId="1454" xr:uid="{8B953ACE-9340-49C7-8AA1-E733B3E0FB82}"/>
    <cellStyle name="Percent 2 3" xfId="429" xr:uid="{91692180-8C89-4747-855D-4C03A0D7CEBE}"/>
    <cellStyle name="Percent 2 3 2" xfId="1479" xr:uid="{B9534077-3AF2-45DB-BF4D-3416980C4A43}"/>
    <cellStyle name="Percent 2 3 2 2" xfId="1523" xr:uid="{B0C0A1CB-E36E-4C95-8D03-53F85C8AEEE1}"/>
    <cellStyle name="Percent 2 3 2 2 2" xfId="1752" xr:uid="{2481F7CF-26D5-4651-AB73-82B1783B436F}"/>
    <cellStyle name="Percent 2 3 2 2 2 2" xfId="2155" xr:uid="{3EBB8EA0-54AA-4A7B-9DC7-A222010D41C4}"/>
    <cellStyle name="Percent 2 3 2 2 2 2 2" xfId="5312" xr:uid="{6B5B4D22-D554-4F6D-B10B-C08A07B8B8D8}"/>
    <cellStyle name="Percent 2 3 2 2 2 2 2 2" xfId="8162" xr:uid="{C2D8D128-0F76-441E-A0D7-F260DD6843E4}"/>
    <cellStyle name="Percent 2 3 2 2 2 2 3" xfId="6431" xr:uid="{321C7C2D-FA34-4192-B1C6-8483050204B4}"/>
    <cellStyle name="Percent 2 3 2 2 2 2 4" xfId="10288" xr:uid="{332EE2C0-0992-4EB6-B96D-8803AE1CDC57}"/>
    <cellStyle name="Percent 2 3 2 2 2 3" xfId="5045" xr:uid="{EEB96825-FBBD-4DD5-AACB-B1C27EF24C67}"/>
    <cellStyle name="Percent 2 3 2 2 2 3 2" xfId="7780" xr:uid="{7FAD80EF-6F70-4730-9DFF-F59AEFF0EBD8}"/>
    <cellStyle name="Percent 2 3 2 2 2 4" xfId="6081" xr:uid="{2CBC41E7-EEC0-4BC9-A7B4-76010A9D6168}"/>
    <cellStyle name="Percent 2 3 2 2 2 5" xfId="6871" xr:uid="{AD13C244-9A22-46B6-8B06-D38B7B6359EE}"/>
    <cellStyle name="Percent 2 3 2 2 3" xfId="2006" xr:uid="{C2E98894-9334-47B8-A5C8-E3F6DF542C0A}"/>
    <cellStyle name="Percent 2 3 2 2 3 2" xfId="5197" xr:uid="{393C59F2-D9AC-400A-BE8D-06FEEF85C6B1}"/>
    <cellStyle name="Percent 2 3 2 2 3 2 2" xfId="8013" xr:uid="{FFF370A5-E604-41DA-93B6-FAE26BB6BB4C}"/>
    <cellStyle name="Percent 2 3 2 2 3 3" xfId="6283" xr:uid="{6B22E243-FB19-4323-8707-67714D5C6595}"/>
    <cellStyle name="Percent 2 3 2 2 3 4" xfId="10329" xr:uid="{C0AE3283-297D-4857-AB6C-6BE6064892A8}"/>
    <cellStyle name="Percent 2 3 2 2 4" xfId="4898" xr:uid="{68A234A1-49D8-443F-B86C-9C09E7D5F662}"/>
    <cellStyle name="Percent 2 3 2 2 4 2" xfId="7599" xr:uid="{7F75AE27-AA0A-4B16-8B50-F909C2F259ED}"/>
    <cellStyle name="Percent 2 3 2 2 5" xfId="5904" xr:uid="{E5E15BA1-D901-423B-BB40-DD7CCEC013BA}"/>
    <cellStyle name="Percent 2 3 2 2 6" xfId="10025" xr:uid="{F9C5A26B-D08F-4E13-8806-C52889D0DEC7}"/>
    <cellStyle name="Percent 2 3 2 3" xfId="1560" xr:uid="{69B8900F-3DFA-42C8-B9A9-0D76EDA6FFA8}"/>
    <cellStyle name="Percent 2 3 2 3 2" xfId="1788" xr:uid="{8FC5C982-2F9E-4308-9126-19A1F8E62DBB}"/>
    <cellStyle name="Percent 2 3 2 3 2 2" xfId="2191" xr:uid="{95676A12-F245-485F-AA8A-10E209B76FA2}"/>
    <cellStyle name="Percent 2 3 2 3 2 2 2" xfId="5347" xr:uid="{4A612835-B922-4DD7-A11D-42B75D249285}"/>
    <cellStyle name="Percent 2 3 2 3 2 2 2 2" xfId="8198" xr:uid="{546AFDD3-7526-4F75-B68A-A14C347393D0}"/>
    <cellStyle name="Percent 2 3 2 3 2 2 3" xfId="6467" xr:uid="{6EA97F3E-C28E-42B5-82BF-5F9D81E4E411}"/>
    <cellStyle name="Percent 2 3 2 3 2 2 4" xfId="5673" xr:uid="{8DBC4579-6541-465B-AD27-DD89AC52A708}"/>
    <cellStyle name="Percent 2 3 2 3 2 3" xfId="5078" xr:uid="{8C13E678-21C6-419C-9BD2-60C413E07097}"/>
    <cellStyle name="Percent 2 3 2 3 2 3 2" xfId="7816" xr:uid="{10F03EF0-3BA9-49A3-9992-705D0EB60479}"/>
    <cellStyle name="Percent 2 3 2 3 2 4" xfId="6117" xr:uid="{40D6506F-4451-4D59-A8B9-7BEC3375C464}"/>
    <cellStyle name="Percent 2 3 2 3 2 5" xfId="6584" xr:uid="{05734017-B332-43F1-955B-976157DDF2D8}"/>
    <cellStyle name="Percent 2 3 2 3 3" xfId="2042" xr:uid="{79C042AD-7E1B-4D28-818E-A326224E8367}"/>
    <cellStyle name="Percent 2 3 2 3 3 2" xfId="5232" xr:uid="{9ECB1FD9-4306-44F5-8FF8-69EFE27EDCF8}"/>
    <cellStyle name="Percent 2 3 2 3 3 2 2" xfId="8049" xr:uid="{1F4181D4-3D7B-40B0-81EF-63BD37DF93D3}"/>
    <cellStyle name="Percent 2 3 2 3 3 3" xfId="6319" xr:uid="{D5DD6683-8D14-4EAD-A67D-A3A56FE191B8}"/>
    <cellStyle name="Percent 2 3 2 3 3 4" xfId="10538" xr:uid="{ED35E303-D90B-421E-83AD-A916088D47E1}"/>
    <cellStyle name="Percent 2 3 2 3 4" xfId="4932" xr:uid="{B015672B-15B6-4CDD-A6AA-8C562DE19377}"/>
    <cellStyle name="Percent 2 3 2 3 4 2" xfId="7635" xr:uid="{25DB17DB-152B-4262-870A-1877FE5F423F}"/>
    <cellStyle name="Percent 2 3 2 3 5" xfId="5940" xr:uid="{67782212-4B9F-46D9-BACE-863DB4588DBB}"/>
    <cellStyle name="Percent 2 3 2 3 6" xfId="10302" xr:uid="{E25FDADA-5FB8-4398-975C-A9F4487C9AF7}"/>
    <cellStyle name="Percent 2 3 2 4" xfId="1716" xr:uid="{009E9AED-F3EC-42D3-9ECA-25829572B524}"/>
    <cellStyle name="Percent 2 3 2 4 2" xfId="2119" xr:uid="{0D81D1C9-5798-4D90-81AA-BD7F419443B0}"/>
    <cellStyle name="Percent 2 3 2 4 2 2" xfId="5279" xr:uid="{8B7FFF6C-56B6-491E-BBAC-E075A7040BD9}"/>
    <cellStyle name="Percent 2 3 2 4 2 2 2" xfId="8126" xr:uid="{C2E2AFBA-48A7-409B-9C7D-3D8652E67D1F}"/>
    <cellStyle name="Percent 2 3 2 4 2 3" xfId="6395" xr:uid="{25D2A4D4-E920-40A4-912D-DA89E8FA1C55}"/>
    <cellStyle name="Percent 2 3 2 4 2 4" xfId="10130" xr:uid="{A5A02928-09DD-48AA-802F-DB890BE7ADB3}"/>
    <cellStyle name="Percent 2 3 2 4 3" xfId="5012" xr:uid="{3E0C46E0-578F-4DCA-83EF-E62754E4412C}"/>
    <cellStyle name="Percent 2 3 2 4 3 2" xfId="7744" xr:uid="{968B939C-5B40-4CB7-BDD3-73EF670EDAA0}"/>
    <cellStyle name="Percent 2 3 2 4 4" xfId="6045" xr:uid="{F57D9951-31B3-42AF-8E8A-5169A5E7E7D6}"/>
    <cellStyle name="Percent 2 3 2 4 5" xfId="5764" xr:uid="{FFEC639C-19BF-46C4-B04E-A279300CCAE9}"/>
    <cellStyle name="Percent 2 3 2 5" xfId="1970" xr:uid="{514F517C-DC1D-4BA4-894E-25E63ADCF9ED}"/>
    <cellStyle name="Percent 2 3 2 5 2" xfId="5163" xr:uid="{31316323-E965-4B37-84D4-5B409CD46EA5}"/>
    <cellStyle name="Percent 2 3 2 5 2 2" xfId="7977" xr:uid="{FB709766-EA65-43E6-ACAF-A9620F1167EE}"/>
    <cellStyle name="Percent 2 3 2 5 3" xfId="6247" xr:uid="{9337365E-2116-4624-BBBC-35C341C2CFA1}"/>
    <cellStyle name="Percent 2 3 2 5 4" xfId="6962" xr:uid="{A04B1404-C7B7-4ED9-9E54-C4976BF5D963}"/>
    <cellStyle name="Percent 2 3 2 6" xfId="4862" xr:uid="{B8195ED6-21BB-4C4B-9757-B222E5322EEA}"/>
    <cellStyle name="Percent 2 3 2 6 2" xfId="7562" xr:uid="{D0B93BC6-F330-446B-B2A2-69E1C78125A8}"/>
    <cellStyle name="Percent 2 3 2 7" xfId="5866" xr:uid="{5AFD562E-54E7-4B21-8231-D877B53D5DC3}"/>
    <cellStyle name="Percent 2 3 2 8" xfId="6880" xr:uid="{6A83233A-DA80-4C1C-9EFB-9580863F7A66}"/>
    <cellStyle name="Percent 2 3 3" xfId="1506" xr:uid="{1E5039DE-0343-4EF9-ADCD-F6BAEC161F9C}"/>
    <cellStyle name="Percent 2 3 3 2" xfId="1735" xr:uid="{F6E2DE25-C80E-48D9-940F-F12ED6D94BED}"/>
    <cellStyle name="Percent 2 3 3 2 2" xfId="2138" xr:uid="{7505D743-E0A2-4354-A5A5-F43675B32777}"/>
    <cellStyle name="Percent 2 3 3 2 2 2" xfId="5296" xr:uid="{06885204-481E-41FA-A6D0-5C5EBFC26EDE}"/>
    <cellStyle name="Percent 2 3 3 2 2 2 2" xfId="8145" xr:uid="{64167338-F9BB-4A2A-B628-F7837A06E20A}"/>
    <cellStyle name="Percent 2 3 3 2 2 3" xfId="6414" xr:uid="{0677E7F3-7E69-401B-9FC7-BE5A0F487873}"/>
    <cellStyle name="Percent 2 3 3 2 2 4" xfId="10773" xr:uid="{6E94A4AE-47A5-4816-8CF3-F32C956F9394}"/>
    <cellStyle name="Percent 2 3 3 2 3" xfId="5029" xr:uid="{8A2FC883-95FB-4D48-91AE-0C314C980ECF}"/>
    <cellStyle name="Percent 2 3 3 2 3 2" xfId="7763" xr:uid="{79CF5A23-12F3-481F-BFAA-929FA722E396}"/>
    <cellStyle name="Percent 2 3 3 2 4" xfId="6064" xr:uid="{53C4234D-26F7-4588-902C-9033E71E8BCE}"/>
    <cellStyle name="Percent 2 3 3 2 5" xfId="10414" xr:uid="{6997DFAA-46B9-4B97-8D2F-4DD3EC3B9B47}"/>
    <cellStyle name="Percent 2 3 3 3" xfId="1989" xr:uid="{AC192986-310A-45AC-947C-313C56FDB54F}"/>
    <cellStyle name="Percent 2 3 3 3 2" xfId="5181" xr:uid="{5838C875-4F7B-4694-A2AF-43BD4EB099BF}"/>
    <cellStyle name="Percent 2 3 3 3 2 2" xfId="7996" xr:uid="{ADE50939-BEB6-4CD6-8940-C1475973F8DF}"/>
    <cellStyle name="Percent 2 3 3 3 3" xfId="6266" xr:uid="{DE1D1704-EE67-4C53-9EF7-882682D37D47}"/>
    <cellStyle name="Percent 2 3 3 3 4" xfId="10061" xr:uid="{DE7D38E2-05B1-4BDC-A586-59D1D105E0FC}"/>
    <cellStyle name="Percent 2 3 3 4" xfId="4883" xr:uid="{4E0597EC-E8F0-413E-826B-A2A70AC7C620}"/>
    <cellStyle name="Percent 2 3 3 4 2" xfId="7582" xr:uid="{64883F73-6DE3-4F7C-B96D-B5F57E7EB772}"/>
    <cellStyle name="Percent 2 3 3 5" xfId="5887" xr:uid="{0B2FF943-E1D5-4777-AF5B-60AD47B10DF6}"/>
    <cellStyle name="Percent 2 3 3 6" xfId="7116" xr:uid="{2C68CEBF-7703-4215-A3D6-0A584F3A6230}"/>
    <cellStyle name="Percent 2 3 4" xfId="1543" xr:uid="{6BA1B958-122E-4E31-9BFE-DAD79793CBF7}"/>
    <cellStyle name="Percent 2 3 4 2" xfId="1771" xr:uid="{2538729F-04B0-4689-8C04-CCEB1B72AC44}"/>
    <cellStyle name="Percent 2 3 4 2 2" xfId="2174" xr:uid="{48DA11A7-0FB8-4DEB-BF16-523241F257F4}"/>
    <cellStyle name="Percent 2 3 4 2 2 2" xfId="5331" xr:uid="{DDB5C956-4229-4D10-9D95-F60C97F4C28B}"/>
    <cellStyle name="Percent 2 3 4 2 2 2 2" xfId="8181" xr:uid="{E108E8D2-7BA1-4093-B6CB-E258863133A1}"/>
    <cellStyle name="Percent 2 3 4 2 2 3" xfId="6450" xr:uid="{02E24747-9212-4201-8F9E-908CB5105E8D}"/>
    <cellStyle name="Percent 2 3 4 2 2 4" xfId="10865" xr:uid="{FE42BC5F-B21C-49E2-98E0-A723A0FF2722}"/>
    <cellStyle name="Percent 2 3 4 2 3" xfId="5061" xr:uid="{1722E656-B695-4020-929C-01035D3C30F8}"/>
    <cellStyle name="Percent 2 3 4 2 3 2" xfId="7799" xr:uid="{17A9C2AC-1AFD-4453-B3ED-C3AC9D3013E1}"/>
    <cellStyle name="Percent 2 3 4 2 4" xfId="6100" xr:uid="{248DA79E-67DC-456F-8A9D-40D45F216620}"/>
    <cellStyle name="Percent 2 3 4 2 5" xfId="10509" xr:uid="{A1F0075F-90B3-4FAA-916D-945BA10940D7}"/>
    <cellStyle name="Percent 2 3 4 3" xfId="2025" xr:uid="{F8A01DB0-7149-4704-9A28-B3E65D327622}"/>
    <cellStyle name="Percent 2 3 4 3 2" xfId="5216" xr:uid="{B6A0D032-EEFF-49E7-A2B2-50770C748B2B}"/>
    <cellStyle name="Percent 2 3 4 3 2 2" xfId="8032" xr:uid="{622905C1-DA99-49C7-98A9-9F3E195B6631}"/>
    <cellStyle name="Percent 2 3 4 3 3" xfId="6302" xr:uid="{C223EEAF-9A52-481C-ACB1-973403636CA9}"/>
    <cellStyle name="Percent 2 3 4 3 4" xfId="10724" xr:uid="{9EB3CB4C-E098-4373-8532-983FFE0FEB3F}"/>
    <cellStyle name="Percent 2 3 4 4" xfId="4915" xr:uid="{92BA9A7E-2AF3-42EA-8714-981419575BF6}"/>
    <cellStyle name="Percent 2 3 4 4 2" xfId="7618" xr:uid="{8DB7F87D-1B42-4C05-BA09-27F7BD0F68B9}"/>
    <cellStyle name="Percent 2 3 4 5" xfId="5923" xr:uid="{92D88918-57CD-46CA-B454-D6CE4EC5F01F}"/>
    <cellStyle name="Percent 2 3 4 6" xfId="5696" xr:uid="{A8F65627-88F4-4DAF-9621-E73A66C30163}"/>
    <cellStyle name="Percent 2 3 5" xfId="1641" xr:uid="{D7C6C700-D3D5-4685-BCC0-8C81DF4E052E}"/>
    <cellStyle name="Percent 2 3 6" xfId="1699" xr:uid="{2CDD6152-B48B-4683-9C3B-BE6757601C1C}"/>
    <cellStyle name="Percent 2 3 6 2" xfId="2102" xr:uid="{579C748C-F342-43E9-8B77-F3E6F0EB74FE}"/>
    <cellStyle name="Percent 2 3 6 2 2" xfId="5263" xr:uid="{9FA36C3D-983E-468A-81C5-CA54A9527502}"/>
    <cellStyle name="Percent 2 3 6 2 2 2" xfId="8109" xr:uid="{7ECEE1F9-DDD9-41AE-BD2E-7C92D4EB2B59}"/>
    <cellStyle name="Percent 2 3 6 2 3" xfId="6378" xr:uid="{DA2324B1-988B-478D-B3F9-4FD640136559}"/>
    <cellStyle name="Percent 2 3 6 2 4" xfId="5775" xr:uid="{AFFF9D48-A625-4102-B6BB-F431395CC0B6}"/>
    <cellStyle name="Percent 2 3 6 3" xfId="4996" xr:uid="{1C86AF6E-420F-4319-9A3D-43E95754818C}"/>
    <cellStyle name="Percent 2 3 6 3 2" xfId="7727" xr:uid="{CF1207F7-543C-4152-879F-85111CAF0362}"/>
    <cellStyle name="Percent 2 3 6 4" xfId="6028" xr:uid="{E9ACD70A-C536-4EE1-A201-FE077439445E}"/>
    <cellStyle name="Percent 2 3 6 5" xfId="7090" xr:uid="{179DE7BB-5C05-4CBC-9565-08D3F61B065E}"/>
    <cellStyle name="Percent 2 3 7" xfId="1460" xr:uid="{7893D896-4679-4E24-B478-6FCB84571847}"/>
    <cellStyle name="Percent 2 3 7 2" xfId="4845" xr:uid="{443A2A5F-5F15-468C-9736-AB3519B9C86A}"/>
    <cellStyle name="Percent 2 3 7 2 2" xfId="7545" xr:uid="{30A230BB-AF85-497B-8DDF-52FFC7EC7350}"/>
    <cellStyle name="Percent 2 3 7 3" xfId="5848" xr:uid="{F5213DD8-BFD7-44D7-81DD-07FE39C52334}"/>
    <cellStyle name="Percent 2 3 7 4" xfId="10666" xr:uid="{FE413A17-A91D-4A66-925B-536BF06685CE}"/>
    <cellStyle name="Percent 2 3 8" xfId="1953" xr:uid="{331BF975-7192-4EE1-A105-4C2860318E5C}"/>
    <cellStyle name="Percent 2 3 8 2" xfId="5147" xr:uid="{881FC3E6-5AFB-490E-A32D-F886BE8C35CA}"/>
    <cellStyle name="Percent 2 3 8 2 2" xfId="7960" xr:uid="{0F14F532-4FD6-4D1D-A0A7-5AF5337EFF7C}"/>
    <cellStyle name="Percent 2 3 8 3" xfId="6230" xr:uid="{F8CC2158-5FCD-4A67-A800-14A7FDE23EEB}"/>
    <cellStyle name="Percent 2 3 8 4" xfId="10616" xr:uid="{5AF152FE-7A12-46BD-9FF0-11BB07BEE2DC}"/>
    <cellStyle name="Percent 2 4" xfId="430" xr:uid="{6E3A7655-BF47-41A9-8C46-8AE3AD2F273A}"/>
    <cellStyle name="Percent 2 4 2" xfId="1204" xr:uid="{522B3F95-8352-4875-BA50-8876378ADCEC}"/>
    <cellStyle name="Percent 2 4 2 2" xfId="1743" xr:uid="{9FE7528C-218D-45DA-91B9-11B52B80732B}"/>
    <cellStyle name="Percent 2 4 2 2 2" xfId="2146" xr:uid="{2172ED91-00F8-41A1-9EF4-C3692A8D6741}"/>
    <cellStyle name="Percent 2 4 2 2 2 2" xfId="5303" xr:uid="{D6ADC90F-F1CC-4F83-8432-93136AF5ABD7}"/>
    <cellStyle name="Percent 2 4 2 2 2 2 2" xfId="8153" xr:uid="{807E50D0-83B1-4A90-BEB1-45F7590C40BD}"/>
    <cellStyle name="Percent 2 4 2 2 2 3" xfId="6422" xr:uid="{525F5538-BF0D-4986-AA56-C5337C7640F4}"/>
    <cellStyle name="Percent 2 4 2 2 2 4" xfId="10439" xr:uid="{B006FEE6-A540-4363-BF3B-73D8CF3F8088}"/>
    <cellStyle name="Percent 2 4 2 2 3" xfId="5036" xr:uid="{86A459B7-25D4-4611-B62F-6D079095C488}"/>
    <cellStyle name="Percent 2 4 2 2 3 2" xfId="7771" xr:uid="{2C0103C7-BC59-4B57-85DB-E9187A5705DC}"/>
    <cellStyle name="Percent 2 4 2 2 4" xfId="6072" xr:uid="{3BEA1BB4-9456-460E-A4F4-C0D2BA74B4D5}"/>
    <cellStyle name="Percent 2 4 2 2 5" xfId="10503" xr:uid="{5062A5DB-EDB0-4BD8-AF4F-4D9256C9FB7B}"/>
    <cellStyle name="Percent 2 4 2 3" xfId="1997" xr:uid="{E2F9BAD2-3EB9-49A7-AD32-2BF4F3D99096}"/>
    <cellStyle name="Percent 2 4 2 3 2" xfId="5188" xr:uid="{C48C64B4-B749-45AA-953D-5590EC0F640C}"/>
    <cellStyle name="Percent 2 4 2 3 2 2" xfId="8004" xr:uid="{7438E10B-AF12-49A7-865F-9FEC9FEF26D3}"/>
    <cellStyle name="Percent 2 4 2 3 3" xfId="6274" xr:uid="{69F05347-D683-4D20-8A2C-03DB19C0545E}"/>
    <cellStyle name="Percent 2 4 2 3 4" xfId="10044" xr:uid="{A41BF3DA-07EE-49BC-A9A1-6DF5C5E6E0F9}"/>
    <cellStyle name="Percent 2 4 2 4" xfId="2552" xr:uid="{BAEB1F6C-977E-4F43-AC2E-B1E77A2690B1}"/>
    <cellStyle name="Percent 2 4 2 5" xfId="1514" xr:uid="{91EC4469-FB78-4EBF-A4A8-2E85BF045C13}"/>
    <cellStyle name="Percent 2 4 2 5 2" xfId="4890" xr:uid="{5CCA1749-6F7B-4194-8CB4-91B34CA73E81}"/>
    <cellStyle name="Percent 2 4 2 5 2 2" xfId="11645" xr:uid="{2197FFA1-BF99-4F97-8CFE-28988959051C}"/>
    <cellStyle name="Percent 2 4 2 5 3" xfId="7590" xr:uid="{DE6C12F7-C74A-4CDB-9F21-31DCF2E7D00A}"/>
    <cellStyle name="Percent 2 4 2 5 4" xfId="10691" xr:uid="{220CB2EC-8202-4917-AD43-1BCFC7BF7BA5}"/>
    <cellStyle name="Percent 2 4 2 6" xfId="9276" xr:uid="{890D0228-D69C-4666-A37E-915B2E09757B}"/>
    <cellStyle name="Percent 2 4 2 7" xfId="8487" xr:uid="{C49343CD-F4BF-4EA0-A5F5-1E9AFE717C7E}"/>
    <cellStyle name="Percent 2 4 2 8" xfId="5895" xr:uid="{3C0180A5-18A3-4DD8-B529-F125722D19FA}"/>
    <cellStyle name="Percent 2 4 3" xfId="1203" xr:uid="{AE812124-47EB-4D12-972B-32B4B1B805D2}"/>
    <cellStyle name="Percent 2 4 3 2" xfId="1779" xr:uid="{644605B1-FB02-4100-9F6B-066B625AD062}"/>
    <cellStyle name="Percent 2 4 3 2 2" xfId="2182" xr:uid="{41C0A0A5-F88B-4FF4-A51B-C0F02BE705CD}"/>
    <cellStyle name="Percent 2 4 3 2 2 2" xfId="5338" xr:uid="{572A438F-B90E-458D-9B7E-F1259378AF28}"/>
    <cellStyle name="Percent 2 4 3 2 2 2 2" xfId="8189" xr:uid="{F9F33695-F219-4013-AF5A-11DE393A13EB}"/>
    <cellStyle name="Percent 2 4 3 2 2 3" xfId="6458" xr:uid="{A133BE86-2ED9-4F80-BECF-1C234BB51063}"/>
    <cellStyle name="Percent 2 4 3 2 2 4" xfId="10532" xr:uid="{F9B3DCAB-89BC-44A8-B7B1-D5717F4B9C71}"/>
    <cellStyle name="Percent 2 4 3 2 3" xfId="5069" xr:uid="{86BB1F1D-87C9-4C4F-9041-48EF5B59F491}"/>
    <cellStyle name="Percent 2 4 3 2 3 2" xfId="7807" xr:uid="{36718EB0-D28A-4535-AE0E-195F8BA84CE1}"/>
    <cellStyle name="Percent 2 4 3 2 4" xfId="6108" xr:uid="{E006CFC1-BD63-41B8-A66A-A42518FC2EFC}"/>
    <cellStyle name="Percent 2 4 3 2 5" xfId="6146" xr:uid="{F3C1DF98-1668-4BAA-9E12-553C139498F4}"/>
    <cellStyle name="Percent 2 4 3 3" xfId="2033" xr:uid="{7ED1C2D8-8EE8-4466-B18D-E581CF237272}"/>
    <cellStyle name="Percent 2 4 3 3 2" xfId="5223" xr:uid="{47251339-F814-4513-A8DE-C1F8311F2F6E}"/>
    <cellStyle name="Percent 2 4 3 3 2 2" xfId="8040" xr:uid="{B7821452-3BDA-4F6C-8ACA-838A7B0D1D66}"/>
    <cellStyle name="Percent 2 4 3 3 3" xfId="6310" xr:uid="{0308413E-5316-4DAE-B7C6-B69D62F4DAE6}"/>
    <cellStyle name="Percent 2 4 3 3 4" xfId="6843" xr:uid="{43DDC037-97CD-47A5-80F1-07DB1E6A86CE}"/>
    <cellStyle name="Percent 2 4 3 4" xfId="2551" xr:uid="{675CA4D1-C8AC-4854-8B56-57413587F082}"/>
    <cellStyle name="Percent 2 4 3 5" xfId="1551" xr:uid="{7D68ED4A-8D90-4443-B8AC-43440A22EE4F}"/>
    <cellStyle name="Percent 2 4 3 5 2" xfId="4923" xr:uid="{7E8CB4B6-E98F-4F0E-90C7-BEA665A90DD7}"/>
    <cellStyle name="Percent 2 4 3 5 2 2" xfId="11655" xr:uid="{4E210D56-C9B0-49F5-9A00-53AAC3F99EA2}"/>
    <cellStyle name="Percent 2 4 3 5 3" xfId="7626" xr:uid="{FC2A66F4-FB62-4024-B3E6-B2894047A5F8}"/>
    <cellStyle name="Percent 2 4 3 5 4" xfId="6810" xr:uid="{A26F2027-AFE9-4330-88CC-88F1C28464EE}"/>
    <cellStyle name="Percent 2 4 3 6" xfId="9290" xr:uid="{7AD6C55B-C3FC-4DFE-A7CB-23E998104E13}"/>
    <cellStyle name="Percent 2 4 3 7" xfId="8707" xr:uid="{44A2407E-E8EB-4284-BD00-FDA178F4B2BC}"/>
    <cellStyle name="Percent 2 4 3 8" xfId="5931" xr:uid="{1EF47682-CA2B-46EA-8983-36159D29F453}"/>
    <cellStyle name="Percent 2 4 4" xfId="1642" xr:uid="{6C0EADBA-2A39-42A3-8309-03B131DEBF8A}"/>
    <cellStyle name="Percent 2 4 5" xfId="1707" xr:uid="{C3E4AF9F-667D-4981-9DBA-B018CE8EB4CC}"/>
    <cellStyle name="Percent 2 4 5 2" xfId="2110" xr:uid="{970A1E87-2699-4506-8A64-B3E1AE9303D7}"/>
    <cellStyle name="Percent 2 4 5 2 2" xfId="5270" xr:uid="{8A3EB171-6936-470D-8F49-DEC7E96AAFCA}"/>
    <cellStyle name="Percent 2 4 5 2 2 2" xfId="8117" xr:uid="{83DA57BF-5207-4BBF-978C-54DF7F9E8AAB}"/>
    <cellStyle name="Percent 2 4 5 2 3" xfId="6386" xr:uid="{C2687E55-69BF-4397-8065-DC074B69A1AB}"/>
    <cellStyle name="Percent 2 4 5 2 4" xfId="10852" xr:uid="{6513BFCF-A124-42AC-BD35-982352088E70}"/>
    <cellStyle name="Percent 2 4 5 3" xfId="5003" xr:uid="{7B849E57-D1D3-47D7-8DE1-86B2B8EE165A}"/>
    <cellStyle name="Percent 2 4 5 3 2" xfId="7735" xr:uid="{C9200FDD-33CE-4C0C-A8D8-2EA623A4C3E9}"/>
    <cellStyle name="Percent 2 4 5 4" xfId="6036" xr:uid="{4F76CE27-1E2A-438C-AA36-8544B91846FD}"/>
    <cellStyle name="Percent 2 4 5 5" xfId="10864" xr:uid="{32CA9D12-CA9B-460D-ADE1-BB162665FC7A}"/>
    <cellStyle name="Percent 2 4 6" xfId="1469" xr:uid="{DB924AD6-D3B9-41D4-AD7C-A312C69941CA}"/>
    <cellStyle name="Percent 2 4 6 2" xfId="4853" xr:uid="{FD26AF08-5BDF-40D1-B13B-0CA2C03A2C53}"/>
    <cellStyle name="Percent 2 4 6 2 2" xfId="7553" xr:uid="{ACF5F12D-12E8-4E5E-BAD8-F603183732E4}"/>
    <cellStyle name="Percent 2 4 6 3" xfId="5856" xr:uid="{4E03B210-E83B-495E-9DE6-AF875E1CF100}"/>
    <cellStyle name="Percent 2 4 6 4" xfId="10212" xr:uid="{09314D03-AE5F-437D-886F-1E12D5A577D8}"/>
    <cellStyle name="Percent 2 4 7" xfId="1961" xr:uid="{37005422-3F8E-416C-B763-032A595F3B6F}"/>
    <cellStyle name="Percent 2 4 7 2" xfId="5154" xr:uid="{8BA78C4E-88BA-4ECB-B066-99DD3D22328B}"/>
    <cellStyle name="Percent 2 4 7 2 2" xfId="7968" xr:uid="{A1BC8E22-3368-465F-AF21-62D4A1595A36}"/>
    <cellStyle name="Percent 2 4 7 3" xfId="6238" xr:uid="{23500D86-ACD4-4895-936D-1F66FE1E0ED3}"/>
    <cellStyle name="Percent 2 4 7 4" xfId="6153" xr:uid="{00BBBC75-0A12-4C37-923C-2F3AC542CA63}"/>
    <cellStyle name="Percent 2 5" xfId="1205" xr:uid="{8A8D04B6-ECED-4685-BE24-A495CBE6893E}"/>
    <cellStyle name="Percent 2 5 2" xfId="2553" xr:uid="{9AA41878-8458-40B1-ABD5-A7446317DF51}"/>
    <cellStyle name="Percent 2 5 3" xfId="1490" xr:uid="{F621D252-3DA5-4663-8B8B-06E7B0CD4BDA}"/>
    <cellStyle name="Percent 2 5 4" xfId="9410" xr:uid="{C1FFEECA-F90A-4AF3-ACDC-238AEBE7A256}"/>
    <cellStyle name="Percent 2 6" xfId="1206" xr:uid="{9D577630-EFE8-4BCF-8516-072F1C03AAFE}"/>
    <cellStyle name="Percent 2 6 2" xfId="1570" xr:uid="{9A153C02-F3A6-4A7D-96D2-15D054576A15}"/>
    <cellStyle name="Percent 2 6 2 2" xfId="1798" xr:uid="{B4A35A55-BBAD-4657-9C01-499C6F186A63}"/>
    <cellStyle name="Percent 2 6 2 2 2" xfId="2201" xr:uid="{39FF2C67-B860-4B3E-A462-1CD5CBD7749B}"/>
    <cellStyle name="Percent 2 6 2 2 2 2" xfId="5357" xr:uid="{947ACD4D-55F7-41A2-982B-01B1EA5B615D}"/>
    <cellStyle name="Percent 2 6 2 2 2 2 2" xfId="8208" xr:uid="{B9310D9B-0E0D-41D8-8124-771438F8845F}"/>
    <cellStyle name="Percent 2 6 2 2 2 3" xfId="6477" xr:uid="{D724BE18-9E67-46DB-B073-C91460577DE4}"/>
    <cellStyle name="Percent 2 6 2 2 2 4" xfId="10728" xr:uid="{451FDB44-DD95-41EF-8EB9-967F856E0B1C}"/>
    <cellStyle name="Percent 2 6 2 2 3" xfId="5087" xr:uid="{A712E1B6-373E-4DE8-BFB9-77ACDECBE72E}"/>
    <cellStyle name="Percent 2 6 2 2 3 2" xfId="7826" xr:uid="{F428F838-65FB-43F1-A3B4-B06F427C2A2E}"/>
    <cellStyle name="Percent 2 6 2 2 4" xfId="6127" xr:uid="{FAB166ED-B7C1-41EA-A9F4-78EC6325B6E4}"/>
    <cellStyle name="Percent 2 6 2 2 5" xfId="10701" xr:uid="{B30A84C0-FE1D-4A96-8FDA-0324C58C2847}"/>
    <cellStyle name="Percent 2 6 2 3" xfId="2052" xr:uid="{D9FDAFE4-8CEF-4CDD-A2EB-14ED66CCE32B}"/>
    <cellStyle name="Percent 2 6 2 3 2" xfId="5241" xr:uid="{D7F7B67E-A3BF-4409-A993-A034FF848C11}"/>
    <cellStyle name="Percent 2 6 2 3 2 2" xfId="8059" xr:uid="{26F2550C-9F86-4F4F-A5F6-19C18A2D9B2F}"/>
    <cellStyle name="Percent 2 6 2 3 3" xfId="6329" xr:uid="{7408BE22-804B-4EDD-9F84-16E6C0F92296}"/>
    <cellStyle name="Percent 2 6 2 3 4" xfId="10177" xr:uid="{889AFFDF-230F-4609-95BE-7FB5298E3C16}"/>
    <cellStyle name="Percent 2 6 2 4" xfId="4939" xr:uid="{E65ECECF-9C04-4E7C-B59C-33F6EEF462B5}"/>
    <cellStyle name="Percent 2 6 2 4 2" xfId="7645" xr:uid="{57D18ED4-6A34-4402-80E3-326B34230D09}"/>
    <cellStyle name="Percent 2 6 2 5" xfId="5950" xr:uid="{726DCF63-D624-4D45-AE79-E56E6287F682}"/>
    <cellStyle name="Percent 2 6 2 6" xfId="10413" xr:uid="{BC5E9799-9ADB-492D-86E9-C6DD9BD742AD}"/>
    <cellStyle name="Percent 2 6 3" xfId="1726" xr:uid="{B4D09BE1-763A-4D56-8F71-7CFF68F5770B}"/>
    <cellStyle name="Percent 2 6 3 2" xfId="2129" xr:uid="{9E6359A5-ACEE-4B30-9D2C-BA7D20EDFF47}"/>
    <cellStyle name="Percent 2 6 3 2 2" xfId="5288" xr:uid="{C6A6952B-B70F-4BD7-A5D6-0C0C435C035F}"/>
    <cellStyle name="Percent 2 6 3 2 2 2" xfId="8136" xr:uid="{BF9B9FF4-57F4-44C7-9F78-06B68EC00747}"/>
    <cellStyle name="Percent 2 6 3 2 3" xfId="6405" xr:uid="{EC645521-2A3D-4B40-B4FD-BF5AFAD1A1D8}"/>
    <cellStyle name="Percent 2 6 3 2 4" xfId="10553" xr:uid="{960F7E9D-4890-4D51-9D3B-A11865AA01EE}"/>
    <cellStyle name="Percent 2 6 3 3" xfId="5021" xr:uid="{F55FE41D-ACC3-4F3E-A204-0945A97CA814}"/>
    <cellStyle name="Percent 2 6 3 3 2" xfId="7754" xr:uid="{D19E1546-A7C5-43BB-AC5D-32C76279B75B}"/>
    <cellStyle name="Percent 2 6 3 4" xfId="6055" xr:uid="{FC918549-AB79-4A14-B901-DD40CC47F4F6}"/>
    <cellStyle name="Percent 2 6 3 5" xfId="6991" xr:uid="{42F23C0C-45CF-42FE-B8A1-F735851B043B}"/>
    <cellStyle name="Percent 2 6 4" xfId="1980" xr:uid="{A0D41322-A37C-45E6-BAE4-DF1A2F3E9B00}"/>
    <cellStyle name="Percent 2 6 4 2" xfId="5172" xr:uid="{D65D6989-B618-477A-9D9B-512A42729C8D}"/>
    <cellStyle name="Percent 2 6 4 2 2" xfId="7987" xr:uid="{15565F92-8363-45A2-BCB2-3724BEC3AC90}"/>
    <cellStyle name="Percent 2 6 4 3" xfId="6257" xr:uid="{75CDF6CB-50D6-44A1-BCF7-735683906A19}"/>
    <cellStyle name="Percent 2 6 4 4" xfId="10058" xr:uid="{950E076F-7D0C-4F8F-9DB2-D2999B260771}"/>
    <cellStyle name="Percent 2 6 5" xfId="2554" xr:uid="{52FA451E-92D8-489B-8AA9-A03F023D5C65}"/>
    <cellStyle name="Percent 2 6 6" xfId="1497" xr:uid="{472FE675-1907-41F6-B349-B8278627881F}"/>
    <cellStyle name="Percent 2 6 6 2" xfId="4874" xr:uid="{A75582F7-1323-4852-8199-AF211E559785}"/>
    <cellStyle name="Percent 2 6 6 2 2" xfId="11639" xr:uid="{EE081442-9E5B-4624-8EC0-1D3FC8AA0F6E}"/>
    <cellStyle name="Percent 2 6 6 3" xfId="7573" xr:uid="{1C37294A-C80D-4F08-88E3-57BF25DCB722}"/>
    <cellStyle name="Percent 2 6 6 4" xfId="10478" xr:uid="{1781A879-1B8D-4804-A15F-409C8AA558DD}"/>
    <cellStyle name="Percent 2 6 7" xfId="9270" xr:uid="{BEA9104B-F0F1-46C2-8883-317CD3BFFF18}"/>
    <cellStyle name="Percent 2 6 8" xfId="9324" xr:uid="{9F258297-8AE3-40E7-90B3-888AD5CE61B7}"/>
    <cellStyle name="Percent 2 6 9" xfId="5877" xr:uid="{0A58A142-08F0-4C17-9BF2-E2E0A4B22061}"/>
    <cellStyle name="Percent 2 7" xfId="1207" xr:uid="{225892B5-3CAE-4E85-962F-63F5546CAB5D}"/>
    <cellStyle name="Percent 2 7 2" xfId="1762" xr:uid="{8456DE8D-4417-49E5-86A8-F4967AD70AF3}"/>
    <cellStyle name="Percent 2 7 2 2" xfId="2165" xr:uid="{F19D6A66-1A27-4B1E-9D09-01A008D5A921}"/>
    <cellStyle name="Percent 2 7 2 2 2" xfId="5322" xr:uid="{167046AB-AC2F-4D0B-B88C-DAB0FD87D57B}"/>
    <cellStyle name="Percent 2 7 2 2 2 2" xfId="8172" xr:uid="{4ED70915-4E5E-43AD-95D7-AC34E865F8EC}"/>
    <cellStyle name="Percent 2 7 2 2 3" xfId="6441" xr:uid="{1374A285-A5D4-4FD4-A475-8F9298965F8C}"/>
    <cellStyle name="Percent 2 7 2 2 4" xfId="10244" xr:uid="{26722B46-7F5C-4FE9-BF76-1A9CB9F83909}"/>
    <cellStyle name="Percent 2 7 2 3" xfId="5054" xr:uid="{8542BE76-3578-4540-8779-A4295432D182}"/>
    <cellStyle name="Percent 2 7 2 3 2" xfId="7790" xr:uid="{7E431A77-9FF3-4F1C-926F-152DB1CC2CDB}"/>
    <cellStyle name="Percent 2 7 2 4" xfId="6091" xr:uid="{18ECF762-1B5D-4CED-9FE9-EA378EB015F4}"/>
    <cellStyle name="Percent 2 7 2 5" xfId="9368" xr:uid="{AE21B172-7802-416D-900B-9197F9D197CB}"/>
    <cellStyle name="Percent 2 7 3" xfId="2016" xr:uid="{02F99D17-E019-483E-9091-48D9AF7A17F8}"/>
    <cellStyle name="Percent 2 7 3 2" xfId="5207" xr:uid="{5077804A-2105-4450-998C-AC9E6FE9C5CC}"/>
    <cellStyle name="Percent 2 7 3 2 2" xfId="8023" xr:uid="{D9EA6F70-444C-4747-A4A0-1C766D35DB98}"/>
    <cellStyle name="Percent 2 7 3 3" xfId="6293" xr:uid="{B49FB550-AE68-4B84-B144-81A22CAD9DBE}"/>
    <cellStyle name="Percent 2 7 3 4" xfId="10089" xr:uid="{CBF6D19E-77D9-470B-ADAD-723A99A30A1C}"/>
    <cellStyle name="Percent 2 7 4" xfId="2555" xr:uid="{A9B6C7F9-FA2A-4D62-8B7E-6109B1CBC473}"/>
    <cellStyle name="Percent 2 7 5" xfId="1534" xr:uid="{C63A4EFF-07CB-437B-8B4D-39503C8D1FAF}"/>
    <cellStyle name="Percent 2 7 5 2" xfId="4908" xr:uid="{53C8A2D1-B5C1-47AE-9347-A7053DFCC350}"/>
    <cellStyle name="Percent 2 7 5 2 2" xfId="11652" xr:uid="{29E00C50-CBAC-4E2F-84AD-C4F845DD6DA5}"/>
    <cellStyle name="Percent 2 7 5 3" xfId="7609" xr:uid="{83E153F5-2B93-4359-B9D3-8B50A6C6FE9E}"/>
    <cellStyle name="Percent 2 7 5 4" xfId="10800" xr:uid="{C943BDC5-88A3-47FE-931B-03580B5D09EC}"/>
    <cellStyle name="Percent 2 7 6" xfId="9285" xr:uid="{CCEF3E53-7ACF-42EE-B91B-6D117F5F8FA0}"/>
    <cellStyle name="Percent 2 7 7" xfId="7501" xr:uid="{D69137C0-728D-474F-9B92-03F070EFFCF9}"/>
    <cellStyle name="Percent 2 7 8" xfId="5914" xr:uid="{6A405893-1D8E-4D47-9DAE-9472091FF35C}"/>
    <cellStyle name="Percent 2 8" xfId="1208" xr:uid="{AD958C59-94B6-4205-9D7D-526C6857302C}"/>
    <cellStyle name="Percent 2 8 2" xfId="2556" xr:uid="{D28D951C-8EAD-46E4-8529-20BFA9D50B25}"/>
    <cellStyle name="Percent 2 8 3" xfId="1581" xr:uid="{8A9ECB36-8435-47E3-BDDB-BFA5BCDC42DF}"/>
    <cellStyle name="Percent 2 8 4" xfId="8516" xr:uid="{59B4655B-C306-482D-910C-17867634BF9E}"/>
    <cellStyle name="Percent 2 9" xfId="1209" xr:uid="{5C99C534-DA8C-4140-AF70-C11D02863307}"/>
    <cellStyle name="Percent 20" xfId="1320" xr:uid="{35443DE3-DCB4-45AB-B5C6-2386724A760B}"/>
    <cellStyle name="Percent 20 2" xfId="3610" xr:uid="{607B3729-EFDA-4534-9D1B-9245FEFA208C}"/>
    <cellStyle name="Percent 20 2 2" xfId="4609" xr:uid="{0A225998-29E3-4995-92C1-3CBF12B3FC76}"/>
    <cellStyle name="Percent 20 2 2 2" xfId="11439" xr:uid="{08AC5A19-CE2C-4E9A-BF73-BA93805325AB}"/>
    <cellStyle name="Percent 20 2 2 3" xfId="5835" xr:uid="{B2C9A2DE-6424-4231-8071-7EBFE3B41049}"/>
    <cellStyle name="Percent 20 2 3" xfId="4128" xr:uid="{CC1F8B32-4330-4C87-8EB8-E42DA4B434D3}"/>
    <cellStyle name="Percent 20 2 3 2" xfId="5607" xr:uid="{D9C1AEE9-2657-4B5A-966D-A8D293ED20A0}"/>
    <cellStyle name="Percent 20 2 3 3" xfId="11040" xr:uid="{C49E1684-B31F-4CDE-AFEE-A224367CB51D}"/>
    <cellStyle name="Percent 20 2 4" xfId="5669" xr:uid="{385EE065-8152-49DE-BEB4-E3AD0C42EE71}"/>
    <cellStyle name="Percent 20 3" xfId="1873" xr:uid="{D113D28F-EC8D-432E-8D03-6DF6A9B1DE9C}"/>
    <cellStyle name="Percent 20 3 2" xfId="4476" xr:uid="{5F9E9626-73C5-476E-8B1B-64528044BE67}"/>
    <cellStyle name="Percent 20 3 2 2" xfId="11308" xr:uid="{2E79152A-0198-4401-AEFD-DB4DCCC7C6C2}"/>
    <cellStyle name="Percent 20 3 3" xfId="10243" xr:uid="{B548CC83-BF65-461A-9B2D-CB751974297C}"/>
    <cellStyle name="Percent 20 3 4" xfId="10084" xr:uid="{CE6D1FA4-D4D8-40F9-A83B-862115232DDA}"/>
    <cellStyle name="Percent 20 4" xfId="3861" xr:uid="{FFA78827-18E6-4AB5-A53F-D8586CAF5021}"/>
    <cellStyle name="Percent 20 4 2" xfId="5106" xr:uid="{AE5CD24E-1870-450E-B2C3-0327EF70F964}"/>
    <cellStyle name="Percent 20 4 3" xfId="8502" xr:uid="{A53B43F6-ED4F-4075-8085-C891A7861588}"/>
    <cellStyle name="Percent 20 4 4" xfId="10892" xr:uid="{C8D4F9AD-529E-42DC-B566-ADA64F95298F}"/>
    <cellStyle name="Percent 20 5" xfId="8519" xr:uid="{9D6CFFB3-E24B-4F41-A0A4-B47E4849A3C8}"/>
    <cellStyle name="Percent 20 6" xfId="6927" xr:uid="{AEB76875-0990-4072-905F-FF1E0FFD3A4B}"/>
    <cellStyle name="Percent 20 7" xfId="5685" xr:uid="{E02C0948-6364-41AF-BE44-9B3870E8DCD5}"/>
    <cellStyle name="Percent 21" xfId="1323" xr:uid="{D06A8766-9925-47EB-BBDB-EF475ABE6053}"/>
    <cellStyle name="Percent 21 2" xfId="8561" xr:uid="{B9D1B32B-ECFD-4F2F-A9EB-A585C2CB0E5F}"/>
    <cellStyle name="Percent 21 3" xfId="9053" xr:uid="{8338A432-869A-4621-8A15-E1D6EA1C9E49}"/>
    <cellStyle name="Percent 22" xfId="1648" xr:uid="{95C89376-284F-419F-8398-B1798DF7B3C4}"/>
    <cellStyle name="Percent 23" xfId="1938" xr:uid="{6BBEFF8E-C72A-4EF2-85CB-B0D8CAB55160}"/>
    <cellStyle name="Percent 24" xfId="2064" xr:uid="{0FAFC8A0-8F35-4323-A812-0B84097BF882}"/>
    <cellStyle name="Percent 25" xfId="3687" xr:uid="{6864D753-D5C2-4870-A754-C8078E3DA35A}"/>
    <cellStyle name="Percent 26" xfId="3686" xr:uid="{A84E6A84-338C-4424-A1CE-1CE4DB372B69}"/>
    <cellStyle name="Percent 27" xfId="2418" xr:uid="{D4FD7866-33A6-4DF5-947B-BB690E994DBA}"/>
    <cellStyle name="Percent 28" xfId="2371" xr:uid="{59C09DB7-68A5-48FB-9DF8-E2FB6AD7F72E}"/>
    <cellStyle name="Percent 28 2" xfId="9475" xr:uid="{459C415B-526E-4DF5-B914-F1A3C28E2BE2}"/>
    <cellStyle name="Percent 28 3" xfId="8728" xr:uid="{2E821601-2C44-4765-AF3E-E7E7253E8B44}"/>
    <cellStyle name="Percent 29" xfId="1391" xr:uid="{F5B938B8-6D8F-41B6-9ACA-46205513B4C8}"/>
    <cellStyle name="Percent 3" xfId="431" xr:uid="{0AA3ECCD-F5BE-4360-BDBB-61D1CE1FD42E}"/>
    <cellStyle name="Percent 3 2" xfId="673" xr:uid="{F88D6D89-4A08-4F7C-B2E3-084266FE13E5}"/>
    <cellStyle name="Percent 3 2 2" xfId="1210" xr:uid="{B9FF8C39-CD80-47BE-9290-487E57001ED0}"/>
    <cellStyle name="Percent 3 2 2 2" xfId="3684" xr:uid="{B38F564F-3640-46E1-ACD7-225392233A55}"/>
    <cellStyle name="Percent 3 2 3" xfId="2504" xr:uid="{1A2C5C15-D2D2-4F34-847E-6F3A5F86DEA0}"/>
    <cellStyle name="Percent 3 2 4" xfId="9308" xr:uid="{0C24BF00-0601-49D1-99ED-2C870D0E58E7}"/>
    <cellStyle name="Percent 3 2 5" xfId="9630" xr:uid="{FFA5DB52-F09B-4DBD-B79D-11407A45A618}"/>
    <cellStyle name="Percent 3 3" xfId="1859" xr:uid="{B0E25645-8B0D-4350-BBAD-711D54F53139}"/>
    <cellStyle name="Percent 3 3 2" xfId="2220" xr:uid="{34E0A11A-F955-4AD2-AE75-BCB796ADBD83}"/>
    <cellStyle name="Percent 3 3 2 2" xfId="5370" xr:uid="{84CAA33A-0077-45B3-BBFF-1A6F7ED02214}"/>
    <cellStyle name="Percent 3 3 2 2 2" xfId="8225" xr:uid="{1C565CB4-AFC3-4DCF-BDA6-3898BB87C8F3}"/>
    <cellStyle name="Percent 3 3 2 3" xfId="6494" xr:uid="{6D670827-35A1-4C11-817E-CD704AC5DA11}"/>
    <cellStyle name="Percent 3 3 2 4" xfId="10294" xr:uid="{6027673A-506B-4836-B2B3-77F944C59D49}"/>
    <cellStyle name="Percent 3 3 3" xfId="5104" xr:uid="{BC53449D-4523-49A7-B107-448A36AB8BE5}"/>
    <cellStyle name="Percent 3 3 3 2" xfId="7886" xr:uid="{2EA74048-51E0-40A4-B3DB-77D663D97EC4}"/>
    <cellStyle name="Percent 3 3 4" xfId="6158" xr:uid="{043BD595-DC83-4163-8790-214634B15A6B}"/>
    <cellStyle name="Percent 3 3 5" xfId="10010" xr:uid="{DE02E296-949D-4B8D-98F0-053876959B59}"/>
    <cellStyle name="Percent 3 4" xfId="1418" xr:uid="{24633682-646C-4FCE-8AD9-8C324578CE00}"/>
    <cellStyle name="Percent 30" xfId="1375" xr:uid="{FD0928BD-5A69-45D0-80AB-4D5B1FDBBFF1}"/>
    <cellStyle name="Percent 31" xfId="432" xr:uid="{6144EC4E-1415-4D94-94DD-84D7A227B637}"/>
    <cellStyle name="Percent 31 2" xfId="1211" xr:uid="{AD33D608-5A92-486B-9F04-4202A5685E73}"/>
    <cellStyle name="Percent 31 3" xfId="1643" xr:uid="{8417E1D0-7B65-4BA7-BD7D-411E8495F37F}"/>
    <cellStyle name="Percent 32" xfId="3773" xr:uid="{C313E10F-AE47-49E6-BB96-03919BAE710E}"/>
    <cellStyle name="Percent 33" xfId="3785" xr:uid="{0E88E868-00F2-4B2B-ADFA-116F4D4D51F3}"/>
    <cellStyle name="Percent 34" xfId="3769" xr:uid="{611E711E-8F83-42FE-923B-175590C3EAEE}"/>
    <cellStyle name="Percent 35" xfId="3778" xr:uid="{D5234A55-7C59-46EE-88BC-5D84D7BF5002}"/>
    <cellStyle name="Percent 35 2" xfId="7474" xr:uid="{C2DDC05A-F4BB-46CD-8A5D-C83B3AEE749F}"/>
    <cellStyle name="Percent 36" xfId="1382" xr:uid="{872CB250-E9B1-46AC-ADA8-932C856CF92F}"/>
    <cellStyle name="Percent 36 2" xfId="9647" xr:uid="{1E36E276-1EAD-4E55-8184-2316EA068BEE}"/>
    <cellStyle name="Percent 37" xfId="1665" xr:uid="{59268AEB-A8A6-4557-84BA-9CEC6AD19ADF}"/>
    <cellStyle name="Percent 37 2" xfId="8758" xr:uid="{1EE9EEEF-19DC-4706-82FA-4A878341F08C}"/>
    <cellStyle name="Percent 38" xfId="1386" xr:uid="{C534DF88-B710-40E6-BACF-371FAE5EA135}"/>
    <cellStyle name="Percent 39" xfId="3789" xr:uid="{44F9BFB3-C004-4063-AD1D-493AEE729F4D}"/>
    <cellStyle name="Percent 4" xfId="433" xr:uid="{CBD5D3A2-807D-4D40-8C7A-B18C1DDF8F1D}"/>
    <cellStyle name="Percent 4 2" xfId="434" xr:uid="{932F5A20-B5D2-49AE-89CD-8F24FD31EF2A}"/>
    <cellStyle name="Percent 4 2 2" xfId="1645" xr:uid="{22469706-F232-4F00-9573-5C8DF59E692E}"/>
    <cellStyle name="Percent 4 2 3" xfId="1804" xr:uid="{C9A27B75-9B96-4C23-9AE0-2297632E1050}"/>
    <cellStyle name="Percent 4 2 3 2" xfId="2207" xr:uid="{37712BA8-27C2-4D38-9B4C-28AD3E7B6629}"/>
    <cellStyle name="Percent 4 2 3 2 2" xfId="5362" xr:uid="{0730B15B-E284-4699-B054-E7E3BF5FE425}"/>
    <cellStyle name="Percent 4 2 3 2 2 2" xfId="8214" xr:uid="{1F6D9830-11C9-4730-AC8A-32689EC592A5}"/>
    <cellStyle name="Percent 4 2 3 2 3" xfId="6483" xr:uid="{59200DCB-043F-4476-ACAF-32FFA4FB5207}"/>
    <cellStyle name="Percent 4 2 3 2 4" xfId="5826" xr:uid="{26217F56-F621-48BC-89FA-5CD1E443A02B}"/>
    <cellStyle name="Percent 4 2 3 3" xfId="5092" xr:uid="{7EA373A6-C76F-468C-922D-5885D5BB2B9E}"/>
    <cellStyle name="Percent 4 2 3 3 2" xfId="7832" xr:uid="{A4AC4E53-550E-401F-AAB1-E7B57E864F59}"/>
    <cellStyle name="Percent 4 2 3 4" xfId="6133" xr:uid="{EA4DD984-4056-4EF8-AEBB-E86AC836C9D5}"/>
    <cellStyle name="Percent 4 2 3 5" xfId="10194" xr:uid="{C6A4671B-C7F3-44BF-9FEB-ACB9689D4330}"/>
    <cellStyle name="Percent 4 2 4" xfId="1587" xr:uid="{F223141D-3FED-4A60-A062-2869BBA5630F}"/>
    <cellStyle name="Percent 4 2 4 2" xfId="4946" xr:uid="{EED68893-04AD-4D0B-8939-136B843998A0}"/>
    <cellStyle name="Percent 4 2 4 2 2" xfId="7653" xr:uid="{36E2DFDD-7F6F-4260-B0F5-95884CE215BC}"/>
    <cellStyle name="Percent 4 2 4 3" xfId="5959" xr:uid="{0380CD79-35A8-46A0-813D-F0D7A40173AD}"/>
    <cellStyle name="Percent 4 2 4 4" xfId="6145" xr:uid="{9DD5FBDA-5173-43FB-A6DC-DE17E57111C9}"/>
    <cellStyle name="Percent 4 2 5" xfId="2058" xr:uid="{38714C17-8DB7-487C-9A7F-C567012FC6B2}"/>
    <cellStyle name="Percent 4 2 5 2" xfId="5246" xr:uid="{D4FC1392-DF2B-48DB-9D46-F48E789C88A9}"/>
    <cellStyle name="Percent 4 2 5 2 2" xfId="8065" xr:uid="{0E17CEE5-E6DC-494D-A4B0-6C014188E054}"/>
    <cellStyle name="Percent 4 2 5 3" xfId="6335" xr:uid="{2F6A7028-9581-439E-89D5-BFB86F7A2854}"/>
    <cellStyle name="Percent 4 2 5 4" xfId="10581" xr:uid="{321ABC22-071A-4BAB-B354-7F9816669B39}"/>
    <cellStyle name="Percent 4 3" xfId="1212" xr:uid="{FC7A3476-A769-464E-8EDC-406E9D398EF4}"/>
    <cellStyle name="Percent 4 4" xfId="1644" xr:uid="{CC674356-EA2F-47DD-8E8C-245257A7F27D}"/>
    <cellStyle name="Percent 4 4 2" xfId="3115" xr:uid="{D6994A87-80A7-4105-ADC8-D974CA7ABBB5}"/>
    <cellStyle name="Percent 4 4 3" xfId="3058" xr:uid="{7A0B0136-BC45-4FC6-AC58-0A36ADDBCBCA}"/>
    <cellStyle name="Percent 4 4 4" xfId="9309" xr:uid="{6B726734-DAEE-4A1D-8360-D90059214E65}"/>
    <cellStyle name="Percent 4 4 5" xfId="9742" xr:uid="{6CE0210E-5E92-4E3C-AE72-CFA6A225C1C7}"/>
    <cellStyle name="Percent 4 5" xfId="1484" xr:uid="{D20F8277-8631-4E6F-8346-CF9C7DCA16C5}"/>
    <cellStyle name="Percent 40" xfId="1374" xr:uid="{2A7486E2-AB63-4175-AC2E-461066A47DE1}"/>
    <cellStyle name="Percent 41" xfId="1377" xr:uid="{53825E48-174A-4E5C-AF41-623EFAA22160}"/>
    <cellStyle name="Percent 42" xfId="3772" xr:uid="{7134975D-E9EF-44D3-B0D8-F49A2FD68CE1}"/>
    <cellStyle name="Percent 43" xfId="3771" xr:uid="{4EE01541-5ADE-4310-B3AB-0C3D31348F9B}"/>
    <cellStyle name="Percent 44" xfId="3788" xr:uid="{B6A03398-A1F1-41F3-820C-C3A21DDEA5C8}"/>
    <cellStyle name="Percent 45" xfId="3783" xr:uid="{3099D26B-0676-4772-84AD-EE9F80286636}"/>
    <cellStyle name="Percent 46" xfId="1662" xr:uid="{693B87EC-8C5E-47D8-8A01-87714EFF851E}"/>
    <cellStyle name="Percent 47" xfId="3791" xr:uid="{289FC435-7DEE-432D-BD5C-03C309B36E54}"/>
    <cellStyle name="Percent 48" xfId="3934" xr:uid="{F4873D47-25CE-48EF-90C6-837684E980A9}"/>
    <cellStyle name="Percent 49" xfId="3922" xr:uid="{D656A7C8-DEB4-4F1B-BCA8-91B1F6CE12B2}"/>
    <cellStyle name="Percent 5" xfId="435" xr:uid="{7AF509E4-E950-4ACA-A79C-78D63CDF965C}"/>
    <cellStyle name="Percent 5 2" xfId="1213" xr:uid="{84A53C75-E093-4F82-A4A5-865BB9CDAD02}"/>
    <cellStyle name="Percent 5 3" xfId="1646" xr:uid="{02556713-5817-46ED-A9E5-EEB088675C33}"/>
    <cellStyle name="Percent 5 4" xfId="1583" xr:uid="{F3C0D758-28B4-438C-BF54-EDB34FF32C63}"/>
    <cellStyle name="Percent 50" xfId="3962" xr:uid="{EE9015B4-142B-454E-B9B8-CED55A790806}"/>
    <cellStyle name="Percent 51" xfId="3931" xr:uid="{D1E510D7-8C1D-43CF-B69E-4A02FF173710}"/>
    <cellStyle name="Percent 52" xfId="3958" xr:uid="{890588C2-855B-4957-9054-B20ABFA4641B}"/>
    <cellStyle name="Percent 53" xfId="3923" xr:uid="{147B71DB-9940-4BB7-8486-08C1B7D7868F}"/>
    <cellStyle name="Percent 54" xfId="3951" xr:uid="{80B84065-D3AC-4598-A28D-747FBF964EBB}"/>
    <cellStyle name="Percent 55" xfId="3953" xr:uid="{6A4B0D61-3DEB-46CC-AF70-E136D207BBB1}"/>
    <cellStyle name="Percent 56" xfId="4011" xr:uid="{E68B8751-5382-43C9-A55E-6B50C003C4A8}"/>
    <cellStyle name="Percent 57" xfId="3935" xr:uid="{279E7813-7E67-482F-9F31-84A7A12E0DA4}"/>
    <cellStyle name="Percent 58" xfId="3914" xr:uid="{D461F22B-A373-4D79-B121-5F0EFE4EECF2}"/>
    <cellStyle name="Percent 59" xfId="3936" xr:uid="{D7B76EA8-F0F2-419B-9433-DA0F0A18BE9D}"/>
    <cellStyle name="Percent 6" xfId="436" xr:uid="{29D85A34-B9E5-4131-A9BA-FF1F101D46D6}"/>
    <cellStyle name="Percent 6 2" xfId="437" xr:uid="{D8C15F1D-1201-4F01-AE96-4353C8B3C291}"/>
    <cellStyle name="Percent 6 3" xfId="438" xr:uid="{2A9CBF6D-940B-4912-B0E3-C99C853A71B4}"/>
    <cellStyle name="Percent 6 4" xfId="1214" xr:uid="{C09F21E3-267E-4E7A-A513-7E960287A243}"/>
    <cellStyle name="Percent 60" xfId="4032" xr:uid="{AB80C049-3F04-4910-84F9-81B9D9E00FE2}"/>
    <cellStyle name="Percent 61" xfId="4033" xr:uid="{4412F11D-7A8B-46AE-9105-15292BBC6274}"/>
    <cellStyle name="Percent 62" xfId="4034" xr:uid="{B7DD8E60-CB70-4D77-BEC6-8F8FA963D2A6}"/>
    <cellStyle name="Percent 63" xfId="4035" xr:uid="{8409CF54-EFA5-44B6-9EC9-576BCF37DACC}"/>
    <cellStyle name="Percent 64" xfId="4036" xr:uid="{BFE5D980-0DD1-4170-9A88-FE1FDBB6E04B}"/>
    <cellStyle name="Percent 65" xfId="4037" xr:uid="{9AEF1524-A575-42BB-982B-0E0AB12B277A}"/>
    <cellStyle name="Percent 66" xfId="4038" xr:uid="{06B625F4-D4E3-4D7A-B06E-41D2A5EFF14E}"/>
    <cellStyle name="Percent 67" xfId="4039" xr:uid="{9860E657-EE0E-49D8-B207-465C30BE78F1}"/>
    <cellStyle name="Percent 68" xfId="4040" xr:uid="{287E3000-5DB8-440D-BE77-8E0287ADD8DE}"/>
    <cellStyle name="Percent 69" xfId="4041" xr:uid="{252A53B2-81C1-4237-8FBF-EF7BD15A4F98}"/>
    <cellStyle name="Percent 7" xfId="439" xr:uid="{33B15034-51E3-43C5-BE46-4A05A0608066}"/>
    <cellStyle name="Percent 7 2" xfId="1215" xr:uid="{D6E18FAD-8645-41CF-B47D-4D29376C7A0B}"/>
    <cellStyle name="Percent 7 3" xfId="1216" xr:uid="{C11306B3-1D0D-49A4-9877-E12D3D10E21D}"/>
    <cellStyle name="Percent 70" xfId="4042" xr:uid="{838EDFED-5738-4310-B621-8571F6473E17}"/>
    <cellStyle name="Percent 71" xfId="4043" xr:uid="{99857A88-0074-4D94-9850-B85EE890A444}"/>
    <cellStyle name="Percent 72" xfId="4044" xr:uid="{1FD43EA4-0DBD-4226-8EB8-CF6BAF069581}"/>
    <cellStyle name="Percent 73" xfId="4045" xr:uid="{F3C333A3-3CDF-4682-B358-E0FC93742D45}"/>
    <cellStyle name="Percent 74" xfId="4046" xr:uid="{9BBB0152-C389-4A56-8B8D-61362B7101F2}"/>
    <cellStyle name="Percent 75" xfId="4047" xr:uid="{88C54629-79B9-407D-BB24-000E87BE8BB2}"/>
    <cellStyle name="Percent 76" xfId="4275" xr:uid="{6C50F767-392D-469B-A959-8970363114E2}"/>
    <cellStyle name="Percent 77" xfId="4293" xr:uid="{D9236960-7FC4-4996-B571-F05CEA8F5BA8}"/>
    <cellStyle name="Percent 78" xfId="4296" xr:uid="{D958FC60-D017-4A4B-B7F8-4B2C4A646AA2}"/>
    <cellStyle name="Percent 79" xfId="4382" xr:uid="{9BDDDE8E-D596-49B6-B56A-8A62D688BC97}"/>
    <cellStyle name="Percent 8" xfId="440" xr:uid="{7B512A48-74D8-49E4-9D93-EBA047C129FF}"/>
    <cellStyle name="Percent 8 10" xfId="9518" xr:uid="{AC085B20-4598-44D0-A028-E3480CC068D7}"/>
    <cellStyle name="Percent 8 11" xfId="5989" xr:uid="{8CA7D1B7-969B-4C9B-A7E4-26A590166834}"/>
    <cellStyle name="Percent 8 2" xfId="1217" xr:uid="{61E3AB15-C946-4688-92A6-B707786627FB}"/>
    <cellStyle name="Percent 8 2 10" xfId="9413" xr:uid="{43B39E05-39AE-4B2F-B8A2-6D5B93F1FF0E}"/>
    <cellStyle name="Percent 8 2 11" xfId="6011" xr:uid="{CFE005AF-BB2C-4512-82B7-7F619552E81F}"/>
    <cellStyle name="Percent 8 2 2" xfId="1310" xr:uid="{3CF3472F-0BEB-418D-BB80-6AA977C35DB1}"/>
    <cellStyle name="Percent 8 2 2 2" xfId="2368" xr:uid="{8BB19F57-6581-4C45-AE85-36F31BC87F1C}"/>
    <cellStyle name="Percent 8 2 2 2 2" xfId="3677" xr:uid="{F87B741F-FE08-443D-85CE-8765216DF5BD}"/>
    <cellStyle name="Percent 8 2 2 2 2 2" xfId="4603" xr:uid="{3578D625-E2E5-41FA-9022-68AAE5D4D63E}"/>
    <cellStyle name="Percent 8 2 2 2 2 2 2" xfId="8944" xr:uid="{094776AF-C03C-48A7-818F-AFBE43644FB3}"/>
    <cellStyle name="Percent 8 2 2 2 2 2 3" xfId="11433" xr:uid="{DD73933A-9C8C-4AAC-88F6-52BFCD71D2FE}"/>
    <cellStyle name="Percent 8 2 2 2 2 3" xfId="7542" xr:uid="{3F909597-31FB-4582-B034-11F5402BF9A9}"/>
    <cellStyle name="Percent 8 2 2 2 2 4" xfId="7307" xr:uid="{C529B7F4-FCE0-4D4C-AB6B-ED8765295254}"/>
    <cellStyle name="Percent 8 2 2 2 2 5" xfId="10672" xr:uid="{2680A111-D40F-47C6-A0C7-03E92303D1B9}"/>
    <cellStyle name="Percent 8 2 2 2 3" xfId="4122" xr:uid="{549ECC1C-F269-4A41-8280-F7AFE6640AC5}"/>
    <cellStyle name="Percent 8 2 2 2 3 2" xfId="8343" xr:uid="{F09BE02A-4330-4C5C-BA27-4E59632FEB76}"/>
    <cellStyle name="Percent 8 2 2 2 3 3" xfId="11034" xr:uid="{F7474902-9FBA-49E2-883F-76C2E2AC9C48}"/>
    <cellStyle name="Percent 8 2 2 2 4" xfId="9587" xr:uid="{E19BD20C-430C-437B-98AE-91ACBDBABDD7}"/>
    <cellStyle name="Percent 8 2 2 2 5" xfId="6623" xr:uid="{D17D8EB7-76F5-455E-8CFE-0F9B6E032FB0}"/>
    <cellStyle name="Percent 8 2 2 2 6" xfId="6599" xr:uid="{CFD73216-E870-4860-A619-838BB3B99045}"/>
    <cellStyle name="Percent 8 2 2 3" xfId="2245" xr:uid="{3531A61B-A373-4BC4-B5D0-8D8A22CC85B2}"/>
    <cellStyle name="Percent 8 2 2 3 2" xfId="3759" xr:uid="{F13A0045-C91C-4294-83C8-06CFF7CDF106}"/>
    <cellStyle name="Percent 8 2 2 3 2 2" xfId="4790" xr:uid="{119F36B0-C8E8-4996-BFE3-068B86B274BE}"/>
    <cellStyle name="Percent 8 2 2 3 2 2 2" xfId="9017" xr:uid="{936CF891-170E-4260-852A-392AC8BB9537}"/>
    <cellStyle name="Percent 8 2 2 3 2 2 3" xfId="11614" xr:uid="{353CF6A7-06DA-4936-8224-0D7C38D3FA8A}"/>
    <cellStyle name="Percent 8 2 2 3 2 3" xfId="7387" xr:uid="{8A68E09E-F4D6-443E-B827-5F0932F434C1}"/>
    <cellStyle name="Percent 8 2 2 3 2 4" xfId="7379" xr:uid="{1678477F-0C47-4C60-AA63-AE3E7B67CB68}"/>
    <cellStyle name="Percent 8 2 2 3 2 5" xfId="10386" xr:uid="{74CF7884-AE72-46E4-BCAD-7BE23D7B2E8F}"/>
    <cellStyle name="Percent 8 2 2 3 3" xfId="4378" xr:uid="{EEEFF6F9-09F6-4F58-B252-2C1D62257811}"/>
    <cellStyle name="Percent 8 2 2 3 3 2" xfId="8247" xr:uid="{F375700A-98F6-45DA-AE49-521BBD7197AC}"/>
    <cellStyle name="Percent 8 2 2 3 3 3" xfId="11233" xr:uid="{82779DD1-5A66-4F7C-B39A-E8FDA7EF5A0A}"/>
    <cellStyle name="Percent 8 2 2 3 4" xfId="7518" xr:uid="{06830D0A-F64B-43CD-8D32-C2656D714C5E}"/>
    <cellStyle name="Percent 8 2 2 3 5" xfId="6515" xr:uid="{8C4EC664-EC69-4C80-9840-A05E22323969}"/>
    <cellStyle name="Percent 8 2 2 3 6" xfId="5802" xr:uid="{5C763A26-994E-4099-BB23-1A1897381D69}"/>
    <cellStyle name="Percent 8 2 2 4" xfId="3540" xr:uid="{AF0941A5-DB12-4981-9F6E-54894409B522}"/>
    <cellStyle name="Percent 8 2 2 4 2" xfId="4470" xr:uid="{6F2B7574-CCEA-4680-8CD4-E0B1DB6B9C31}"/>
    <cellStyle name="Percent 8 2 2 4 2 2" xfId="8825" xr:uid="{FF9F335A-39AB-4EF1-A63D-577ED78B4539}"/>
    <cellStyle name="Percent 8 2 2 4 2 3" xfId="11302" xr:uid="{614909D7-730F-454F-AA8B-CD0E81B0154F}"/>
    <cellStyle name="Percent 8 2 2 4 3" xfId="7403" xr:uid="{7D87726C-4F2A-491E-B07E-22E25C1B5645}"/>
    <cellStyle name="Percent 8 2 2 4 4" xfId="7187" xr:uid="{1462B374-36F3-4D7C-804C-C0288485A483}"/>
    <cellStyle name="Percent 8 2 2 4 5" xfId="10500" xr:uid="{54690B0C-F5DF-4B33-AA31-6017DEF2B98C}"/>
    <cellStyle name="Percent 8 2 2 5" xfId="2478" xr:uid="{9C84E4D0-D4BF-41D0-A3E3-A742303F0B8D}"/>
    <cellStyle name="Percent 8 2 2 5 2" xfId="5452" xr:uid="{F18A01A4-B722-47B0-9E62-606E98607854}"/>
    <cellStyle name="Percent 8 2 2 5 2 2" xfId="8416" xr:uid="{4DF1E1C7-5EC4-41F6-BB5A-3CC8D57B5B1C}"/>
    <cellStyle name="Percent 8 2 2 5 3" xfId="9361" xr:uid="{7D57D64E-F0FF-4A44-8654-07CA3F06C559}"/>
    <cellStyle name="Percent 8 2 2 5 4" xfId="6701" xr:uid="{E066908F-6063-4D06-A9B2-51E616E294DA}"/>
    <cellStyle name="Percent 8 2 2 5 5" xfId="10649" xr:uid="{BC485CE7-8A91-40AE-B7A6-67BE429BC038}"/>
    <cellStyle name="Percent 8 2 2 6" xfId="1902" xr:uid="{4D017AA6-3514-493A-9C09-1C6718C2D1A5}"/>
    <cellStyle name="Percent 8 2 2 6 2" xfId="5119" xr:uid="{9D4054B3-1FD4-454F-B78E-E18992AE2CE7}"/>
    <cellStyle name="Percent 8 2 2 6 2 2" xfId="11694" xr:uid="{98424D07-BDBF-40E1-BC9C-ED2DB45BFE31}"/>
    <cellStyle name="Percent 8 2 2 6 3" xfId="7911" xr:uid="{364240C5-25BB-41C5-82B9-303D8B3E2F5D}"/>
    <cellStyle name="Percent 8 2 2 6 4" xfId="10790" xr:uid="{B8D6EBDA-6812-4C0B-9488-B4FB6A9B5299}"/>
    <cellStyle name="Percent 8 2 2 7" xfId="3855" xr:uid="{D2373934-2E85-445F-9E0D-A3EA12FF0AA9}"/>
    <cellStyle name="Percent 8 2 2 7 2" xfId="9490" xr:uid="{69F22F0F-5C63-40CC-BB17-CB5AB57572B8}"/>
    <cellStyle name="Percent 8 2 2 8" xfId="6183" xr:uid="{B10FE15D-06BD-4E28-98B2-4EAC369F967A}"/>
    <cellStyle name="Percent 8 2 2 9" xfId="10333" xr:uid="{33DD644E-AD51-42F3-9EC3-1C46ADE546DF}"/>
    <cellStyle name="Percent 8 2 3" xfId="1935" xr:uid="{7D7A8AB5-F599-4F40-8A82-1198BD167219}"/>
    <cellStyle name="Percent 8 2 3 2" xfId="2275" xr:uid="{F24B991D-AEE9-4741-904E-2063B8817617}"/>
    <cellStyle name="Percent 8 2 3 2 2" xfId="4671" xr:uid="{F3419554-8DFD-48D9-B32D-11D503F96B29}"/>
    <cellStyle name="Percent 8 2 3 2 2 2" xfId="8276" xr:uid="{87686E5A-5E71-459B-8804-D6FE20BB8938}"/>
    <cellStyle name="Percent 8 2 3 2 2 3" xfId="11501" xr:uid="{A48B4C28-6276-45B4-A35F-24FFA170DE0D}"/>
    <cellStyle name="Percent 8 2 3 2 3" xfId="4190" xr:uid="{2399D257-3269-47F2-860C-E316D0DEAE56}"/>
    <cellStyle name="Percent 8 2 3 2 3 2" xfId="9385" xr:uid="{B65C97B6-BF32-4CB5-875F-1A50BA4FE20F}"/>
    <cellStyle name="Percent 8 2 3 2 3 3" xfId="11102" xr:uid="{FE84AB1E-40BA-45AA-B381-0B5706210EB7}"/>
    <cellStyle name="Percent 8 2 3 2 4" xfId="6544" xr:uid="{02DAF6DB-6B76-46C9-9653-551AC081FB9C}"/>
    <cellStyle name="Percent 8 2 3 2 5" xfId="10743" xr:uid="{68D8CAF4-56D9-4D4A-B073-E6B51EA7CE6E}"/>
    <cellStyle name="Percent 8 2 3 3" xfId="3589" xr:uid="{2C6B2093-D4DC-4314-B9E6-BC67D3414ABE}"/>
    <cellStyle name="Percent 8 2 3 3 2" xfId="4538" xr:uid="{867718FC-6D9C-4F06-8A48-B74EF8074693}"/>
    <cellStyle name="Percent 8 2 3 3 2 2" xfId="8873" xr:uid="{64329E12-C87A-4516-BE1F-9B82856DF705}"/>
    <cellStyle name="Percent 8 2 3 3 2 3" xfId="11369" xr:uid="{3464AC4F-D088-4EE5-9DB3-47E410CA408B}"/>
    <cellStyle name="Percent 8 2 3 3 3" xfId="7235" xr:uid="{99094CFF-5089-44FA-BC41-1947658D88CD}"/>
    <cellStyle name="Percent 8 2 3 3 4" xfId="10855" xr:uid="{BA9A0FAB-88FA-45F4-8030-6905DA082470}"/>
    <cellStyle name="Percent 8 2 3 4" xfId="3996" xr:uid="{19898BD4-8E38-43B5-A94A-77BFDE693250}"/>
    <cellStyle name="Percent 8 2 3 4 2" xfId="7942" xr:uid="{7C0F2375-AE4E-4AF5-A318-5FCC48E38005}"/>
    <cellStyle name="Percent 8 2 3 4 3" xfId="10958" xr:uid="{A4E03926-FD19-48C1-A732-E54518D544AB}"/>
    <cellStyle name="Percent 8 2 3 5" xfId="9599" xr:uid="{76674D1D-C7EE-4C56-8CF4-286278F06E68}"/>
    <cellStyle name="Percent 8 2 3 6" xfId="6213" xr:uid="{C131679E-9D16-492D-9CBE-A578C92E3156}"/>
    <cellStyle name="Percent 8 2 3 7" xfId="8433" xr:uid="{12A67B1A-1BE1-4462-92A3-CCD4A08E2A06}"/>
    <cellStyle name="Percent 8 2 4" xfId="2301" xr:uid="{3584897E-935F-41D2-B11D-E4BC42EAF906}"/>
    <cellStyle name="Percent 8 2 4 2" xfId="3629" xr:uid="{206A0EFF-726D-46A2-8A69-B22017038CBF}"/>
    <cellStyle name="Percent 8 2 4 2 2" xfId="4703" xr:uid="{AD163C4C-F52C-4B4C-AFE8-B9FDC7F4DF6B}"/>
    <cellStyle name="Percent 8 2 4 2 2 2" xfId="8904" xr:uid="{710063F5-3764-4EF9-B4D6-0ECC492C8D6D}"/>
    <cellStyle name="Percent 8 2 4 2 2 3" xfId="11533" xr:uid="{5BEA37CC-0B1A-49DE-B41D-4CD15A78629F}"/>
    <cellStyle name="Percent 8 2 4 2 3" xfId="7490" xr:uid="{FACD355F-9EA9-4D4D-9F14-52A89E5DD0B3}"/>
    <cellStyle name="Percent 8 2 4 2 4" xfId="7263" xr:uid="{BCF4FB20-1F51-4205-94F0-EA655DFE79FA}"/>
    <cellStyle name="Percent 8 2 4 2 5" xfId="10389" xr:uid="{EC282FA9-EFC4-4D74-96F8-BB00AD742518}"/>
    <cellStyle name="Percent 8 2 4 3" xfId="4250" xr:uid="{FED13785-EBE8-40D9-B1CD-E01386ABC291}"/>
    <cellStyle name="Percent 8 2 4 3 2" xfId="8302" xr:uid="{60191F8F-913F-449B-A24F-A49DE109F1DC}"/>
    <cellStyle name="Percent 8 2 4 3 3" xfId="11138" xr:uid="{3B6FBA90-5070-43CC-AA5E-F51945B29839}"/>
    <cellStyle name="Percent 8 2 4 4" xfId="8535" xr:uid="{F7DC1763-BE88-4F19-B554-5CE321019466}"/>
    <cellStyle name="Percent 8 2 4 5" xfId="6570" xr:uid="{B08E8016-9F03-421E-9FCF-AF3506543E45}"/>
    <cellStyle name="Percent 8 2 4 6" xfId="9940" xr:uid="{77C4E140-0C56-4C7F-AB21-52E1860DD9B5}"/>
    <cellStyle name="Percent 8 2 5" xfId="2084" xr:uid="{0451F412-EB5D-43FC-8343-88C49DB97EBB}"/>
    <cellStyle name="Percent 8 2 5 2" xfId="3719" xr:uid="{6570A86C-AF99-4AD7-A51E-2377C0E75718}"/>
    <cellStyle name="Percent 8 2 5 2 2" xfId="4746" xr:uid="{DC08DB47-9ABA-49C8-8DA4-4F95BDF4870B}"/>
    <cellStyle name="Percent 8 2 5 2 2 2" xfId="8977" xr:uid="{B2339FED-EA42-47CE-924B-907E5750580E}"/>
    <cellStyle name="Percent 8 2 5 2 2 3" xfId="11571" xr:uid="{39BDC807-C632-4B99-B0A1-8424732B52E7}"/>
    <cellStyle name="Percent 8 2 5 2 3" xfId="7427" xr:uid="{83397A3E-DFEB-46A0-A370-D6B2D2BBBB53}"/>
    <cellStyle name="Percent 8 2 5 2 4" xfId="7339" xr:uid="{9C5D0872-C134-4B6E-A8BA-0B5D48E7621D}"/>
    <cellStyle name="Percent 8 2 5 2 5" xfId="10328" xr:uid="{B8162B6B-44E4-414B-9A98-7B8F5FCAB282}"/>
    <cellStyle name="Percent 8 2 5 3" xfId="4324" xr:uid="{3BCEBBCB-2069-4862-8049-49A7BAB9FC6E}"/>
    <cellStyle name="Percent 8 2 5 3 2" xfId="8092" xr:uid="{216C28B2-25EE-4D4A-8ECB-BD00B3BD682D}"/>
    <cellStyle name="Percent 8 2 5 3 3" xfId="11184" xr:uid="{E6933CD2-8F68-4BE9-B257-12EF9F81ED26}"/>
    <cellStyle name="Percent 8 2 5 4" xfId="7500" xr:uid="{00E14D8A-B6FD-4ADD-AD4B-BA7F12B668F6}"/>
    <cellStyle name="Percent 8 2 5 5" xfId="6361" xr:uid="{83B1FF5F-6A05-4379-8828-B7E7E77F93A2}"/>
    <cellStyle name="Percent 8 2 5 6" xfId="10362" xr:uid="{D0ABF91F-5C38-4098-BB04-6600D9C016B0}"/>
    <cellStyle name="Percent 8 2 6" xfId="3469" xr:uid="{F8A4D78A-C9FA-43E1-8CAA-1BA021740832}"/>
    <cellStyle name="Percent 8 2 6 2" xfId="5558" xr:uid="{786BBD8F-7BA1-43E7-8907-82359E98335C}"/>
    <cellStyle name="Percent 8 2 6 2 2" xfId="8768" xr:uid="{35EFC9D9-2786-4647-B45B-5FD8EE60FAE6}"/>
    <cellStyle name="Percent 8 2 6 3" xfId="9677" xr:uid="{FD31277C-8DA4-4974-ABD6-0567F66B5A55}"/>
    <cellStyle name="Percent 8 2 6 4" xfId="7129" xr:uid="{6DCB1911-4093-408D-871E-019D61C8EB15}"/>
    <cellStyle name="Percent 8 2 6 5" xfId="5682" xr:uid="{2B3976B8-0E46-4438-90C5-6A17D65A3660}"/>
    <cellStyle name="Percent 8 2 7" xfId="2438" xr:uid="{EBD546CD-4F45-41A0-A878-84F8DF939FA7}"/>
    <cellStyle name="Percent 8 2 7 2" xfId="5413" xr:uid="{26D64935-3365-4002-9682-0C24CB0282C1}"/>
    <cellStyle name="Percent 8 2 7 2 2" xfId="8376" xr:uid="{814309BC-15A9-41FA-B0B8-90155EE112C5}"/>
    <cellStyle name="Percent 8 2 7 3" xfId="9654" xr:uid="{4A10ADBD-2E68-4CC9-88F6-D50AC4FD48DA}"/>
    <cellStyle name="Percent 8 2 7 4" xfId="6661" xr:uid="{ADA76361-5BC8-47DC-BE69-96D0A9292A9D}"/>
    <cellStyle name="Percent 8 2 7 5" xfId="9959" xr:uid="{F7FFF3BF-D1F9-4230-9970-8B0F1EA86EEF}"/>
    <cellStyle name="Percent 8 2 8" xfId="1677" xr:uid="{75429571-0974-4CC9-B440-606835EC136C}"/>
    <cellStyle name="Percent 8 2 8 2" xfId="4979" xr:uid="{32C23291-F02A-4D83-9435-631FBA026005}"/>
    <cellStyle name="Percent 8 2 8 2 2" xfId="9463" xr:uid="{F7CF2F4C-A713-466F-8D30-6014BD4B8021}"/>
    <cellStyle name="Percent 8 2 8 3" xfId="7708" xr:uid="{11774B30-1388-4D36-B035-9FD8E43B1D59}"/>
    <cellStyle name="Percent 8 2 8 4" xfId="10618" xr:uid="{43B345D9-A31B-4443-A1AC-A06B032BC8F8}"/>
    <cellStyle name="Percent 8 2 9" xfId="9234" xr:uid="{A88B6463-2785-4599-963D-76DD1C2919FD}"/>
    <cellStyle name="Percent 8 2 9 2" xfId="11753" xr:uid="{ACABAC88-1898-4EA4-B116-2BAE8EEBD78C}"/>
    <cellStyle name="Percent 8 3" xfId="1288" xr:uid="{2074A1E0-6DAA-4825-9E66-8DB94E20AD03}"/>
    <cellStyle name="Percent 8 3 10" xfId="6170" xr:uid="{01201ED1-B4F6-4066-82B9-D209A622B054}"/>
    <cellStyle name="Percent 8 3 11" xfId="6739" xr:uid="{1C6B45C7-09C2-442E-81C7-7CA67E150026}"/>
    <cellStyle name="Percent 8 3 2" xfId="2355" xr:uid="{038D9819-057E-444D-95BF-4ACBFE8D32B9}"/>
    <cellStyle name="Percent 8 3 2 2" xfId="3541" xr:uid="{B33AF7D0-356E-4BE3-A4F8-7CE410F6D39C}"/>
    <cellStyle name="Percent 8 3 2 2 2" xfId="4590" xr:uid="{2547BBFA-B268-4200-A063-75211F672067}"/>
    <cellStyle name="Percent 8 3 2 2 2 2" xfId="8826" xr:uid="{583DA326-ADDC-4671-9340-D4EAEEB5A762}"/>
    <cellStyle name="Percent 8 3 2 2 2 3" xfId="11420" xr:uid="{EDA30E98-9D65-483C-9EEE-C0483D253428}"/>
    <cellStyle name="Percent 8 3 2 2 3" xfId="7507" xr:uid="{61CD0C61-BA03-42BD-B1DA-9693C403E97C}"/>
    <cellStyle name="Percent 8 3 2 2 4" xfId="7188" xr:uid="{5BD07843-3944-48C0-AA6F-6D3B04C9FCCC}"/>
    <cellStyle name="Percent 8 3 2 2 5" xfId="10617" xr:uid="{9CB0FB7B-0384-4240-9525-EED44273EEEB}"/>
    <cellStyle name="Percent 8 3 2 3" xfId="4109" xr:uid="{F106444F-D8F2-4E0A-B0FE-0DDC0565F7FA}"/>
    <cellStyle name="Percent 8 3 2 3 2" xfId="8330" xr:uid="{4C405F2F-C8D1-4948-B2A4-371D750386CD}"/>
    <cellStyle name="Percent 8 3 2 3 3" xfId="11021" xr:uid="{1B2B2C1B-C1D2-429C-8452-20A5A4712AFF}"/>
    <cellStyle name="Percent 8 3 2 4" xfId="9245" xr:uid="{9E75B25C-54B9-45EB-BD11-40203CDFEEC6}"/>
    <cellStyle name="Percent 8 3 2 5" xfId="6610" xr:uid="{5AF231F1-4AA6-4500-889E-18EEB4F16DB1}"/>
    <cellStyle name="Percent 8 3 2 6" xfId="5767" xr:uid="{6380FAF0-A626-42CE-B481-F9561F1DFFC1}"/>
    <cellStyle name="Percent 8 3 3" xfId="2232" xr:uid="{867E82BC-0695-46B5-8567-7B0385CF49C4}"/>
    <cellStyle name="Percent 8 3 3 2" xfId="3590" xr:uid="{8167E1B2-AA5E-4B3D-8099-7AD7C48C1D72}"/>
    <cellStyle name="Percent 8 3 3 2 2" xfId="4777" xr:uid="{2E7291B1-C168-4235-A173-B36B465636CE}"/>
    <cellStyle name="Percent 8 3 3 2 2 2" xfId="8874" xr:uid="{2F2E996D-D038-48A1-9C1F-47172A0F8D1C}"/>
    <cellStyle name="Percent 8 3 3 2 2 3" xfId="11601" xr:uid="{3AF1A2E2-E081-4676-BAF3-5F8A9DD2BA8B}"/>
    <cellStyle name="Percent 8 3 3 2 3" xfId="9130" xr:uid="{A430D534-784A-41D7-8F6C-0AE133A0AC20}"/>
    <cellStyle name="Percent 8 3 3 2 4" xfId="7236" xr:uid="{0F749F8B-9113-4935-B980-2DE60717BB40}"/>
    <cellStyle name="Percent 8 3 3 2 5" xfId="10268" xr:uid="{5FD58FBE-DCC8-4D80-BD83-D883170040B4}"/>
    <cellStyle name="Percent 8 3 3 3" xfId="4365" xr:uid="{8E2B5C0C-345A-4BB3-ACB2-8C140310C379}"/>
    <cellStyle name="Percent 8 3 3 3 2" xfId="8234" xr:uid="{5EE840B7-F0FB-4FC0-A6E4-A6C0FB045F44}"/>
    <cellStyle name="Percent 8 3 3 3 3" xfId="11220" xr:uid="{10382B73-5E11-4F9D-86D8-330B97BF5E70}"/>
    <cellStyle name="Percent 8 3 3 4" xfId="7538" xr:uid="{F10581E9-1341-43A1-A079-D85316C88D05}"/>
    <cellStyle name="Percent 8 3 3 5" xfId="6502" xr:uid="{45847F4B-98A1-47B2-9E07-99CA73E32214}"/>
    <cellStyle name="Percent 8 3 3 6" xfId="10409" xr:uid="{C8773B6C-6555-495C-A9AA-76219FC56D05}"/>
    <cellStyle name="Percent 8 3 4" xfId="3664" xr:uid="{34164685-B031-411B-9221-C907DB98328D}"/>
    <cellStyle name="Percent 8 3 4 2" xfId="4457" xr:uid="{4202B43E-4810-4500-8D51-C5E0014575ED}"/>
    <cellStyle name="Percent 8 3 4 2 2" xfId="9869" xr:uid="{B6202ADE-B679-46E1-8A9A-F082CAF4A2A4}"/>
    <cellStyle name="Percent 8 3 4 2 3" xfId="8931" xr:uid="{0E9D9E29-EF45-42D7-B590-0ED2D5E875CF}"/>
    <cellStyle name="Percent 8 3 4 2 4" xfId="11289" xr:uid="{6B2A384B-03B2-4F84-A3CB-0915C38CACD7}"/>
    <cellStyle name="Percent 8 3 4 3" xfId="8465" xr:uid="{E8D8512A-4991-4836-BE71-495C14321E37}"/>
    <cellStyle name="Percent 8 3 4 4" xfId="7294" xr:uid="{7137F0B7-05F5-4E46-8CBD-6F0D11335745}"/>
    <cellStyle name="Percent 8 3 4 5" xfId="10697" xr:uid="{AA4681A0-8EFC-4C80-879D-0307AB44D346}"/>
    <cellStyle name="Percent 8 3 5" xfId="3746" xr:uid="{AA7EE018-6F11-49CA-A070-D779540BB751}"/>
    <cellStyle name="Percent 8 3 5 2" xfId="5639" xr:uid="{6FFE2017-F785-4EBF-976B-7B8F4E36174B}"/>
    <cellStyle name="Percent 8 3 5 2 2" xfId="9913" xr:uid="{922B8891-3F0A-4115-BF30-0975B0B9A57D}"/>
    <cellStyle name="Percent 8 3 5 2 3" xfId="9004" xr:uid="{21063842-FF5F-48C3-A02C-DE7FFD227C82}"/>
    <cellStyle name="Percent 8 3 5 3" xfId="9347" xr:uid="{8040CBC9-C413-4249-A9C5-673F58247B4D}"/>
    <cellStyle name="Percent 8 3 5 4" xfId="7366" xr:uid="{82815268-E3A4-42FA-9E49-A5F758CA0C3A}"/>
    <cellStyle name="Percent 8 3 5 5" xfId="6790" xr:uid="{62187407-D60F-426E-890B-47A435C5A562}"/>
    <cellStyle name="Percent 8 3 6" xfId="3470" xr:uid="{3DBB28C5-CB2C-4332-811C-946975D092D9}"/>
    <cellStyle name="Percent 8 3 6 2" xfId="5559" xr:uid="{9DE6B96A-DB9F-4155-A786-F86349A7DC4B}"/>
    <cellStyle name="Percent 8 3 6 2 2" xfId="8769" xr:uid="{ACA56AB5-62C8-4A8B-87F5-6D6F0B810A77}"/>
    <cellStyle name="Percent 8 3 6 3" xfId="8512" xr:uid="{A94A51CF-0EC1-4352-924D-E55A0C9612DB}"/>
    <cellStyle name="Percent 8 3 6 4" xfId="7130" xr:uid="{3EB86CD2-94FC-4907-982B-97831845882E}"/>
    <cellStyle name="Percent 8 3 6 5" xfId="10340" xr:uid="{33A599CD-D2B3-4CD8-901E-E8509A7E0D01}"/>
    <cellStyle name="Percent 8 3 7" xfId="2465" xr:uid="{6E2EB3BD-37A9-4B5D-9C72-24C9996EEC09}"/>
    <cellStyle name="Percent 8 3 7 2" xfId="5439" xr:uid="{49C7DB43-C773-4007-BF91-D5FEBCF1FCAF}"/>
    <cellStyle name="Percent 8 3 7 2 2" xfId="8403" xr:uid="{32E5D362-AD7B-4D7D-BF40-40EBC707128C}"/>
    <cellStyle name="Percent 8 3 7 3" xfId="9405" xr:uid="{487946A1-1960-4514-8FE8-D1FDB7C5D675}"/>
    <cellStyle name="Percent 8 3 7 4" xfId="6688" xr:uid="{346D9FBC-AD6E-4E98-83FB-FCFFF367B280}"/>
    <cellStyle name="Percent 8 3 7 5" xfId="5784" xr:uid="{ECE40E72-961A-46F3-AE07-B2CDF33E8051}"/>
    <cellStyle name="Percent 8 3 8" xfId="1889" xr:uid="{BF98DD60-30DF-4504-9CEF-2B8D4D26CC2E}"/>
    <cellStyle name="Percent 8 3 8 2" xfId="5111" xr:uid="{3D9FD503-CAC4-42DF-9B21-57FBED6358F3}"/>
    <cellStyle name="Percent 8 3 8 2 2" xfId="9728" xr:uid="{C23A793E-256E-439C-A54F-AB9A296B11AD}"/>
    <cellStyle name="Percent 8 3 8 3" xfId="7898" xr:uid="{3FA9B29F-C9F5-40D9-9867-31D1F0E0713C}"/>
    <cellStyle name="Percent 8 3 8 4" xfId="10481" xr:uid="{FDBD2CF9-8FF9-4D62-A5FC-BD342CEC9E3C}"/>
    <cellStyle name="Percent 8 3 9" xfId="3842" xr:uid="{280E72FE-F474-423E-87C8-2BF06AF8B94B}"/>
    <cellStyle name="Percent 8 3 9 2" xfId="9145" xr:uid="{9FF38378-55F7-46EE-88D6-60479A251E6D}"/>
    <cellStyle name="Percent 8 4" xfId="1922" xr:uid="{18E67C30-7C05-4D19-8C34-178429D55710}"/>
    <cellStyle name="Percent 8 4 2" xfId="2262" xr:uid="{48F7E48B-EDDC-4AC0-8B22-3D6ACE511314}"/>
    <cellStyle name="Percent 8 4 2 2" xfId="4658" xr:uid="{6CE2EBFE-4CC8-4A4F-B168-BFE57A50E3A6}"/>
    <cellStyle name="Percent 8 4 2 2 2" xfId="8263" xr:uid="{34DE9589-A94B-4713-82D1-9D1247E55915}"/>
    <cellStyle name="Percent 8 4 2 2 3" xfId="11488" xr:uid="{C067CC87-8C7F-425D-AF83-A5DDBE966812}"/>
    <cellStyle name="Percent 8 4 2 3" xfId="4177" xr:uid="{273A108B-937C-48B4-8F8E-93FDC0F0B311}"/>
    <cellStyle name="Percent 8 4 2 3 2" xfId="8701" xr:uid="{E0C00C17-44D1-4070-92FB-E7A9A10F84CF}"/>
    <cellStyle name="Percent 8 4 2 3 3" xfId="11089" xr:uid="{4F9A61E7-B274-4A9D-837F-613B083E6006}"/>
    <cellStyle name="Percent 8 4 2 4" xfId="6531" xr:uid="{A70C625A-6C54-4A39-A668-62145F3403EB}"/>
    <cellStyle name="Percent 8 4 2 5" xfId="10077" xr:uid="{5215BAAC-15CB-4446-A6CB-2E1A1CE95EDA}"/>
    <cellStyle name="Percent 8 4 3" xfId="3616" xr:uid="{78CBA843-5045-4D59-AB6F-E9F3D3F83260}"/>
    <cellStyle name="Percent 8 4 3 2" xfId="4525" xr:uid="{E3215507-618A-4222-A69C-2E041D6E20DB}"/>
    <cellStyle name="Percent 8 4 3 2 2" xfId="8891" xr:uid="{3E94FD1E-25B1-4F50-BB36-4BFA9BC72AD9}"/>
    <cellStyle name="Percent 8 4 3 2 3" xfId="11356" xr:uid="{4C5CBDBD-DC74-4231-A955-D1583C603AE9}"/>
    <cellStyle name="Percent 8 4 3 3" xfId="7250" xr:uid="{030B40E4-74D9-4AF6-BEC0-55B698DCA9FF}"/>
    <cellStyle name="Percent 8 4 3 4" xfId="10597" xr:uid="{1CDD5655-232C-4C77-9AD3-5A07815A2E70}"/>
    <cellStyle name="Percent 8 4 4" xfId="3977" xr:uid="{CFCD0787-9A0B-4E04-AAA9-2421EA9F3CF9}"/>
    <cellStyle name="Percent 8 4 4 2" xfId="7929" xr:uid="{1E9DFCD8-4250-43CC-8C2F-4B30BB0BFBD7}"/>
    <cellStyle name="Percent 8 4 4 3" xfId="10945" xr:uid="{FFEE102E-AEAC-4A2C-B829-06BFBF78B9DC}"/>
    <cellStyle name="Percent 8 4 5" xfId="9302" xr:uid="{C8DF9A85-46A1-4007-96BA-214B16456901}"/>
    <cellStyle name="Percent 8 4 6" xfId="6200" xr:uid="{7D9539B0-349C-4113-9BFD-7059359750AA}"/>
    <cellStyle name="Percent 8 4 7" xfId="6832" xr:uid="{702327B7-08CF-4924-8247-D33D72DE3AA5}"/>
    <cellStyle name="Percent 8 5" xfId="2288" xr:uid="{AC3C6D0A-EB9F-483F-81BE-ADE3F4CD97A6}"/>
    <cellStyle name="Percent 8 5 2" xfId="3706" xr:uid="{09591863-4C00-4D9A-B020-2957B126D011}"/>
    <cellStyle name="Percent 8 5 2 2" xfId="4690" xr:uid="{C38FABA3-C2AD-441C-924E-8DD809D1F95F}"/>
    <cellStyle name="Percent 8 5 2 2 2" xfId="8964" xr:uid="{9AA843C5-E85B-4942-8BAC-D3A06192B0A5}"/>
    <cellStyle name="Percent 8 5 2 2 3" xfId="11520" xr:uid="{E83DD7DC-E411-44C2-B204-8F6B2BB11CBE}"/>
    <cellStyle name="Percent 8 5 2 3" xfId="9326" xr:uid="{C139258B-AF67-430B-B8EA-0EBFD8392A6B}"/>
    <cellStyle name="Percent 8 5 2 4" xfId="7326" xr:uid="{32F2BA42-6EAB-4C7F-97E0-352F75BB2913}"/>
    <cellStyle name="Percent 8 5 2 5" xfId="10040" xr:uid="{F0E35D92-A9E8-4E20-8EA0-C8F3698441EB}"/>
    <cellStyle name="Percent 8 5 3" xfId="4236" xr:uid="{1C6891DA-41CE-4984-86CE-4D1A1DB2C87F}"/>
    <cellStyle name="Percent 8 5 3 2" xfId="8289" xr:uid="{29DE0785-E763-49C8-B53D-8FC08116BCFE}"/>
    <cellStyle name="Percent 8 5 3 3" xfId="11124" xr:uid="{F6731A63-99CD-49F0-88FC-4B53106C9801}"/>
    <cellStyle name="Percent 8 5 4" xfId="7395" xr:uid="{7958893B-0611-4FBC-8A7D-A11B5712EF42}"/>
    <cellStyle name="Percent 8 5 5" xfId="6557" xr:uid="{8E2D270E-392B-4D55-A075-CE9F621B8D28}"/>
    <cellStyle name="Percent 8 5 6" xfId="10694" xr:uid="{23B40EE7-E939-43A0-BB93-B921FB1FF97B}"/>
    <cellStyle name="Percent 8 6" xfId="2070" xr:uid="{1BC64D16-2CC4-43F2-AE66-065D4CE539B9}"/>
    <cellStyle name="Percent 8 6 2" xfId="2514" xr:uid="{1E6C1416-3DCE-44B7-84A3-F498DBE0EA92}"/>
    <cellStyle name="Percent 8 6 2 2" xfId="4733" xr:uid="{E3E29054-351B-43E2-9173-0ED9D4C2028E}"/>
    <cellStyle name="Percent 8 6 2 2 2" xfId="5468" xr:uid="{590266F8-F440-448F-AA93-7B6CA89C0DAD}"/>
    <cellStyle name="Percent 8 6 2 2 3" xfId="11558" xr:uid="{9960A6D9-A434-49D2-B667-4AB4A27741E7}"/>
    <cellStyle name="Percent 8 6 2 3" xfId="10308" xr:uid="{A29BB8F7-45C6-463E-8A4B-090D137787F6}"/>
    <cellStyle name="Percent 8 6 3" xfId="4307" xr:uid="{07146866-742E-4347-AF69-8536AFB36BF3}"/>
    <cellStyle name="Percent 8 6 3 2" xfId="8078" xr:uid="{24505FD6-50A8-4811-84A2-CAB9AEF54450}"/>
    <cellStyle name="Percent 8 6 3 3" xfId="11171" xr:uid="{A84414CA-BCC5-4AC5-B095-61C0666D8BC3}"/>
    <cellStyle name="Percent 8 6 4" xfId="9416" xr:uid="{AA6F1614-29CE-45DF-8F09-1C075DC43A4C}"/>
    <cellStyle name="Percent 8 6 5" xfId="8496" xr:uid="{EF6FD92B-2B22-4A6B-A7B9-D163283C6E88}"/>
    <cellStyle name="Percent 8 6 6" xfId="6348" xr:uid="{125E7AF8-9CB7-4F6B-B627-BE8A910A4854}"/>
    <cellStyle name="Percent 8 6 7" xfId="10872" xr:uid="{606D398D-8D7D-454E-AD6D-E925096CA75D}"/>
    <cellStyle name="Percent 8 7" xfId="2424" xr:uid="{4220BEEB-87CF-4515-8211-EBE896AD53ED}"/>
    <cellStyle name="Percent 8 7 2" xfId="5400" xr:uid="{0CD0EE00-25CB-4137-AE37-E2D319A4F297}"/>
    <cellStyle name="Percent 8 7 2 2" xfId="8362" xr:uid="{68657C6B-8D82-471F-B18F-0EF40E23D83E}"/>
    <cellStyle name="Percent 8 7 3" xfId="8563" xr:uid="{36876ECB-EA13-4199-B8D0-53655B8D78DE}"/>
    <cellStyle name="Percent 8 7 4" xfId="6647" xr:uid="{D634D2BB-83BA-4CA1-863B-29AF6A4E5A92}"/>
    <cellStyle name="Percent 8 7 5" xfId="5692" xr:uid="{958EB891-DA71-4471-B0CD-74853F0FA33B}"/>
    <cellStyle name="Percent 8 8" xfId="1657" xr:uid="{978098A4-2115-49EB-A2C8-782A61CFAD30}"/>
    <cellStyle name="Percent 8 8 2" xfId="4964" xr:uid="{6BF54F6D-AAF4-4931-8174-E4026A3CA95E}"/>
    <cellStyle name="Percent 8 8 2 2" xfId="11668" xr:uid="{D041B0FD-9DBA-48C6-8EFF-34BDDA028706}"/>
    <cellStyle name="Percent 8 8 3" xfId="7682" xr:uid="{8B22438B-A363-4195-A29C-56C1C5E10F80}"/>
    <cellStyle name="Percent 8 8 4" xfId="5717" xr:uid="{42C417A2-F258-453D-94E8-371845C89918}"/>
    <cellStyle name="Percent 8 9" xfId="9221" xr:uid="{63F5C994-9798-4095-8A2A-64FA38546FA9}"/>
    <cellStyle name="Percent 8 9 2" xfId="11790" xr:uid="{15FFFE71-1F75-4B26-97AB-D900EA74FF93}"/>
    <cellStyle name="Percent 80" xfId="4393" xr:uid="{A37A6CBC-A9DC-4686-9C47-A58D3191EC46}"/>
    <cellStyle name="Percent 81" xfId="4394" xr:uid="{4448CD9A-FB9F-49DF-9458-502AD7971E26}"/>
    <cellStyle name="Percent 82" xfId="4315" xr:uid="{F8528BF3-176A-459D-8118-9CFEDE01B0BE}"/>
    <cellStyle name="Percent 83" xfId="4387" xr:uid="{41EE0618-37C7-4129-8A17-C9B0D32788DC}"/>
    <cellStyle name="Percent 84" xfId="4824" xr:uid="{6F9F2AD9-27FA-450A-8872-37FBF0BC13C7}"/>
    <cellStyle name="Percent 85" xfId="4815" xr:uid="{DFB18CC8-EE7F-4CAF-8E8C-8D712CF0EA22}"/>
    <cellStyle name="Percent 86" xfId="5814" xr:uid="{AB661253-C44C-4BCF-A4F7-9610DDE32C94}"/>
    <cellStyle name="Percent 87" xfId="5759" xr:uid="{65CB0CAC-0ACD-4A6B-AA03-9D3B296BE397}"/>
    <cellStyle name="Percent 88" xfId="10522" xr:uid="{A6BA2FBA-9D5B-4CCD-B940-2B2C06CE3099}"/>
    <cellStyle name="Percent 89" xfId="10199" xr:uid="{83F68872-E0CC-4F02-BCD3-74EECFB7B5A8}"/>
    <cellStyle name="Percent 9" xfId="441" xr:uid="{B9230FE0-AAFB-49CB-9484-4D77A6D7E43E}"/>
    <cellStyle name="Percent 9 10" xfId="9109" xr:uid="{5B860788-B255-44E2-98FA-C24A7F27334C}"/>
    <cellStyle name="Percent 9 10 2" xfId="9929" xr:uid="{64C62813-F0DC-4795-A08A-69F559EDDE0B}"/>
    <cellStyle name="Percent 9 11" xfId="5658" xr:uid="{2E52BB6A-624D-4CBD-8506-90754AF564F5}"/>
    <cellStyle name="Percent 9 2" xfId="1218" xr:uid="{88509C3C-310C-4C53-81D9-0B30B2A2682F}"/>
    <cellStyle name="Percent 9 2 2" xfId="3471" xr:uid="{9EAE3B8E-0C62-4844-A17C-2BB8C97DEAC2}"/>
    <cellStyle name="Percent 9 2 2 2" xfId="4567" xr:uid="{7F323AB8-D90A-467D-9C92-D32010244AC7}"/>
    <cellStyle name="Percent 9 2 2 2 2" xfId="11397" xr:uid="{CBF98C36-1B46-49AD-B12A-FD8E02A77CC7}"/>
    <cellStyle name="Percent 9 2 2 2 3" xfId="5883" xr:uid="{EAA0D8E0-C1ED-471E-9211-BD6D1F5B106C}"/>
    <cellStyle name="Percent 9 2 2 3" xfId="4083" xr:uid="{6B0F77B5-A0E7-45FA-ACA2-4FD413E700CA}"/>
    <cellStyle name="Percent 9 2 2 3 2" xfId="5560" xr:uid="{7F785EC8-E634-47AA-AE52-48CFD59BCF5D}"/>
    <cellStyle name="Percent 9 2 2 3 3" xfId="10995" xr:uid="{AF0EDBE5-B1EB-4699-9013-0D8E12E2FF83}"/>
    <cellStyle name="Percent 9 2 2 4" xfId="10764" xr:uid="{9D781F1C-5F48-47EB-A20D-143A6B56B517}"/>
    <cellStyle name="Percent 9 2 3" xfId="3067" xr:uid="{0DAAAF40-E2E9-467B-88EF-42E13BD723C7}"/>
    <cellStyle name="Percent 9 2 3 2" xfId="4434" xr:uid="{7F719B1A-5C46-4427-BE98-1027ED2DE4CE}"/>
    <cellStyle name="Percent 9 2 3 2 2" xfId="9792" xr:uid="{EFA510BF-447B-407A-9045-04A26A26789C}"/>
    <cellStyle name="Percent 9 2 3 3" xfId="8625" xr:uid="{1E1DE0AC-6041-428B-A5F6-119ADB3E9300}"/>
    <cellStyle name="Percent 9 2 3 4" xfId="10412" xr:uid="{396FF952-EB1A-4008-AD23-1A7171988DD5}"/>
    <cellStyle name="Percent 9 2 4" xfId="3819" xr:uid="{90B54D4C-39B0-487D-82B1-5FEC44ABA25E}"/>
    <cellStyle name="Percent 9 2 4 2" xfId="7891" xr:uid="{B9D5FFCE-AE0B-479A-A82F-E6ACC122FEFB}"/>
    <cellStyle name="Percent 9 2 4 3" xfId="10780" xr:uid="{5985952F-2994-4516-AC3C-6554023E365F}"/>
    <cellStyle name="Percent 9 2 5" xfId="6977" xr:uid="{67DA04B3-FF3E-44FD-9380-24D13EC2A68C}"/>
    <cellStyle name="Percent 9 2 6" xfId="10223" xr:uid="{BCE38F8C-C7EB-4490-8CC0-CC3C97DAF161}"/>
    <cellStyle name="Percent 9 3" xfId="3077" xr:uid="{813984F8-633F-4D42-B9C7-F0B7E1F83CC6}"/>
    <cellStyle name="Percent 9 3 2" xfId="5514" xr:uid="{DE9A4AFD-A217-4BBF-B2CB-F95F073932DA}"/>
    <cellStyle name="Percent 9 3 2 2" xfId="9796" xr:uid="{0849FBB2-F203-4ECC-8E44-4D31C34C22F1}"/>
    <cellStyle name="Percent 9 3 2 3" xfId="8634" xr:uid="{1CF38D14-EEC6-406A-AE81-0BF80D3338DF}"/>
    <cellStyle name="Percent 9 3 3" xfId="7888" xr:uid="{7993259E-D7C6-44DF-83B9-C791F543CA42}"/>
    <cellStyle name="Percent 9 3 4" xfId="6986" xr:uid="{AB190AB5-FA67-436E-99D8-F87AE4952CC0}"/>
    <cellStyle name="Percent 9 3 5" xfId="10157" xr:uid="{70C94231-1EC0-4C59-BF5F-FA6BF7226A80}"/>
    <cellStyle name="Percent 9 4" xfId="3095" xr:uid="{1F1D0DBD-EA32-4623-AC5A-197807126350}"/>
    <cellStyle name="Percent 9 4 2" xfId="5522" xr:uid="{737EE2DA-2030-4B8E-88D5-5E64FC7EB725}"/>
    <cellStyle name="Percent 9 4 2 2" xfId="9799" xr:uid="{1CF491B3-0279-4501-B5B2-17102C16137E}"/>
    <cellStyle name="Percent 9 4 2 3" xfId="8644" xr:uid="{4CFD98E3-B2C4-4AD1-B873-BC8709A1E939}"/>
    <cellStyle name="Percent 9 4 3" xfId="9241" xr:uid="{F2233913-ABB7-49AB-B5BA-4CE0F437C6B7}"/>
    <cellStyle name="Percent 9 4 4" xfId="6997" xr:uid="{AD05FC59-BE71-407F-BEDB-92ECD56C3284}"/>
    <cellStyle name="Percent 9 4 5" xfId="10372" xr:uid="{84306799-01B1-4BD1-9769-AC9A9F8421CD}"/>
    <cellStyle name="Percent 9 5" xfId="3107" xr:uid="{C47FF891-6495-4BF3-A651-4F035575ED99}"/>
    <cellStyle name="Percent 9 5 2" xfId="5528" xr:uid="{2CD44D92-858A-4415-B214-35749F78A78C}"/>
    <cellStyle name="Percent 9 5 2 2" xfId="9803" xr:uid="{BF3CFFC3-DFB3-4F78-B662-F28F61EED4D8}"/>
    <cellStyle name="Percent 9 5 2 3" xfId="8654" xr:uid="{5E438784-B62D-4FBF-BA41-65000F7EFC41}"/>
    <cellStyle name="Percent 9 5 3" xfId="9609" xr:uid="{23B2466A-4687-40F3-9C1F-4B54F71F7A7B}"/>
    <cellStyle name="Percent 9 5 4" xfId="7007" xr:uid="{C95571F5-DFD4-4618-91B4-E59E6BC326A4}"/>
    <cellStyle name="Percent 9 5 5" xfId="6812" xr:uid="{875CAB98-EE30-44A7-9BBF-9A6DBDC3999C}"/>
    <cellStyle name="Percent 9 6" xfId="3127" xr:uid="{293C9CFD-87E6-48D1-966E-CE5F0696D8A7}"/>
    <cellStyle name="Percent 9 6 2" xfId="5530" xr:uid="{A6715383-24FD-4E43-A618-90995B736D7B}"/>
    <cellStyle name="Percent 9 6 2 2" xfId="9808" xr:uid="{4D9644DD-EC6B-46E3-8332-B241C848C17F}"/>
    <cellStyle name="Percent 9 6 2 3" xfId="8666" xr:uid="{E7A4C19E-6F86-4CE9-A777-1D4D3660CBC3}"/>
    <cellStyle name="Percent 9 6 3" xfId="8600" xr:uid="{E1D6401A-7BE3-421D-A904-3D6C464AA01C}"/>
    <cellStyle name="Percent 9 6 4" xfId="7018" xr:uid="{953AA2E5-1D43-4C4B-9FC0-75E5E3C59183}"/>
    <cellStyle name="Percent 9 6 5" xfId="9055" xr:uid="{FF646E90-7B00-4F25-8068-A28A643533BE}"/>
    <cellStyle name="Percent 9 7" xfId="3493" xr:uid="{8AC29FA5-BC37-48C1-86D4-B3AB886D670E}"/>
    <cellStyle name="Percent 9 7 2" xfId="5566" xr:uid="{86A54BD1-6B3E-4F59-989A-12DE7B467B46}"/>
    <cellStyle name="Percent 9 7 2 2" xfId="9820" xr:uid="{71659F85-7C9F-44B4-B415-BFCF33E62BEB}"/>
    <cellStyle name="Percent 9 7 2 3" xfId="8784" xr:uid="{7FC94403-6D79-4973-A0AD-3937AD183931}"/>
    <cellStyle name="Percent 9 7 3" xfId="7389" xr:uid="{CE1E71BA-9E84-49F8-84E6-14681E962B23}"/>
    <cellStyle name="Percent 9 7 4" xfId="7145" xr:uid="{0E045E54-8447-4048-A451-F81381354E51}"/>
    <cellStyle name="Percent 9 7 5" xfId="10191" xr:uid="{DA895541-AADA-4877-A0B7-05A83ABECC1B}"/>
    <cellStyle name="Percent 9 8" xfId="3551" xr:uid="{6732D83B-03C4-4B65-BAF5-4B969A9C48CA}"/>
    <cellStyle name="Percent 9 8 2" xfId="5586" xr:uid="{5185E6BB-641F-45AB-874F-8D8A45FF6F3C}"/>
    <cellStyle name="Percent 9 8 2 2" xfId="9831" xr:uid="{ACDF3269-0EA5-43AD-B154-30727CE102DE}"/>
    <cellStyle name="Percent 9 8 2 3" xfId="8835" xr:uid="{66676132-9C2C-4C32-A7F1-E63EBBD0290F}"/>
    <cellStyle name="Percent 9 8 3" xfId="9702" xr:uid="{7D32AA6D-6F5B-41B5-9565-D632E95EE500}"/>
    <cellStyle name="Percent 9 8 4" xfId="7197" xr:uid="{675657C5-7DEB-4476-B2B2-FE00BD1438C0}"/>
    <cellStyle name="Percent 9 8 5" xfId="7119" xr:uid="{32F8D227-9780-41DA-ADA7-D3E3FFB5F039}"/>
    <cellStyle name="Percent 9 9" xfId="2528" xr:uid="{F7366501-7C06-4377-A1B3-C6E2EC58771E}"/>
    <cellStyle name="Percent 9 9 2" xfId="5469" xr:uid="{7D7F2547-9219-4D5E-855B-8EB69F9FA36E}"/>
    <cellStyle name="Percent 9 9 2 2" xfId="8438" xr:uid="{22A11E33-6138-4610-B81B-32627F1D80F7}"/>
    <cellStyle name="Percent 9 9 3" xfId="8072" xr:uid="{9D62AB5C-B2C0-47D6-B839-BFFF3A3FC13A}"/>
    <cellStyle name="Percent 9 9 4" xfId="6727" xr:uid="{3710CB14-26C5-40F3-A95B-7EF2340052AC}"/>
    <cellStyle name="Percent 9 9 5" xfId="10298" xr:uid="{9DCD7466-BC2A-4DAD-A5F1-93674C5F281C}"/>
    <cellStyle name="Percent 90" xfId="6139" xr:uid="{36828344-3B56-4D29-8609-D0F1E8E9B26B}"/>
    <cellStyle name="Percent 91" xfId="10482" xr:uid="{2802E0BB-2EBB-49F4-896C-C3FAD79AB413}"/>
    <cellStyle name="Percent 92" xfId="6816" xr:uid="{400B1648-57BA-4E5D-AD1E-606D0F7B7FC5}"/>
    <cellStyle name="Percent 93" xfId="11741" xr:uid="{FB1FD671-B9FF-4CB0-9B4F-7830A3CCD669}"/>
    <cellStyle name="Percent 94" xfId="7035" xr:uid="{CD7C330F-C1FA-42D9-9B30-610DCD2EEF1A}"/>
    <cellStyle name="PERCENTAGE" xfId="442" xr:uid="{60A931AB-F4C6-4090-99F9-A769FAD029F8}"/>
    <cellStyle name="PLAN" xfId="443" xr:uid="{BA19453E-A615-44A6-B6E0-38C5FB7558AE}"/>
    <cellStyle name="PrePop Currency (0)" xfId="444" xr:uid="{B5D9069D-E620-41ED-99B3-F46400783C26}"/>
    <cellStyle name="PrePop Currency (0) 2" xfId="674" xr:uid="{4B48974C-3D04-4B8D-A7FD-610F09990D7B}"/>
    <cellStyle name="PrePop Currency (2)" xfId="445" xr:uid="{7D4B1A34-D0B7-4B71-B6ED-77CEE9E69A55}"/>
    <cellStyle name="PrePop Currency (2) 2" xfId="675" xr:uid="{936EFA6F-C490-4906-A88B-465A17D05C40}"/>
    <cellStyle name="PrePop Units (0)" xfId="446" xr:uid="{27FEF882-95AF-47C0-8688-75F405CB18A9}"/>
    <cellStyle name="PrePop Units (0) 2" xfId="676" xr:uid="{763D9F6F-2DE6-4A1D-B301-251CEAA59548}"/>
    <cellStyle name="PrePop Units (1)" xfId="447" xr:uid="{AFFC7252-8E83-4EDA-BA59-65BFE979BF19}"/>
    <cellStyle name="PrePop Units (1) 2" xfId="677" xr:uid="{C6C164D1-5939-4A81-A197-97DE640E2DED}"/>
    <cellStyle name="PrePop Units (2)" xfId="448" xr:uid="{545E1FA3-D28D-43DC-93C3-E0884E4CDA32}"/>
    <cellStyle name="PrePop Units (2) 2" xfId="678" xr:uid="{2FD65071-59DB-495E-A63A-402B20357C42}"/>
    <cellStyle name="PSChar" xfId="449" xr:uid="{E2C155E9-7E19-4943-BC91-DD75BD826A99}"/>
    <cellStyle name="PSDate" xfId="450" xr:uid="{9DCBEAAC-A482-429D-960B-787609B9CCDF}"/>
    <cellStyle name="PSDec" xfId="451" xr:uid="{E9DC6113-0D7B-4339-9736-8C6E88B166A4}"/>
    <cellStyle name="PSHeading" xfId="452" xr:uid="{B3F91EA0-36A9-41FE-AD90-807502F87F75}"/>
    <cellStyle name="PSInt" xfId="453" xr:uid="{079AFD9E-7E21-4744-96FE-959A54737014}"/>
    <cellStyle name="PSSpacer" xfId="454" xr:uid="{92767138-8EC1-4102-B3BB-12F60515E435}"/>
    <cellStyle name="pwstyle" xfId="455" xr:uid="{F6DE4CFD-E36B-45BB-8CFD-A34CED2B376A}"/>
    <cellStyle name="Quantity" xfId="456" xr:uid="{B40F59CD-3F4A-4B6E-AE43-417CF9EA391D}"/>
    <cellStyle name="Quantity 2" xfId="457" xr:uid="{DDA6BBB2-11E4-4A13-AC27-2EE52443F485}"/>
    <cellStyle name="Quantity 2 2" xfId="680" xr:uid="{625A2851-B3F0-499F-9733-1851E980577A}"/>
    <cellStyle name="Quantity 3" xfId="679" xr:uid="{E772F114-9355-4AE4-B298-01442DBE0C48}"/>
    <cellStyle name="Quantity_TotalBeverage" xfId="458" xr:uid="{AA55BC4B-BC69-46CF-AA21-B2842E93C588}"/>
    <cellStyle name="report_title" xfId="459" xr:uid="{B8DF2A11-D899-4F06-8432-9D07CEEE8817}"/>
    <cellStyle name="RevList" xfId="460" xr:uid="{0A20D4C3-C0D1-4DD2-9DF4-32A6A556A5DD}"/>
    <cellStyle name="RevList 2" xfId="681" xr:uid="{EBAFEBFF-5C08-431B-9168-10C18DABC1A8}"/>
    <cellStyle name="S0" xfId="1427" xr:uid="{E6B2937B-2D23-4E90-B00B-8E81A72003D0}"/>
    <cellStyle name="S1" xfId="1428" xr:uid="{3D6EB8E5-EB3B-45FE-8279-5CD6D14135A4}"/>
    <cellStyle name="S10" xfId="1438" xr:uid="{6DD01AAA-43DB-4A61-B22A-CE4FED2EDFD2}"/>
    <cellStyle name="S10 2" xfId="1445" xr:uid="{C57CF912-887A-4350-95C0-88577CB0192F}"/>
    <cellStyle name="S11" xfId="1436" xr:uid="{279E3079-686B-4F95-997F-4A9D078A41C8}"/>
    <cellStyle name="S11 2" xfId="1446" xr:uid="{D5CD2FEB-0DE2-4839-A659-643F2914EE44}"/>
    <cellStyle name="S12" xfId="1439" xr:uid="{815BCCDE-0B6C-4BAD-ACBA-F18A5D3B8E0C}"/>
    <cellStyle name="S12 2" xfId="1447" xr:uid="{267B5011-ABF9-4324-9508-1B5D537A2DAD}"/>
    <cellStyle name="S13" xfId="1440" xr:uid="{06FCE39C-B441-44A9-A5A9-5A0A435AF0AF}"/>
    <cellStyle name="S13 2" xfId="1448" xr:uid="{C35FE4F9-0424-4EED-A4EB-BFB7F7EA018B}"/>
    <cellStyle name="S14" xfId="1441" xr:uid="{835E0A1C-03AB-4A65-A025-80149F53BFDF}"/>
    <cellStyle name="S14 2" xfId="1449" xr:uid="{61FD4116-79D4-4F0F-91CA-5599D78C2A8C}"/>
    <cellStyle name="S14 3" xfId="1450" xr:uid="{6741FEBB-5AB0-484A-83F4-88AE09AD6689}"/>
    <cellStyle name="S2" xfId="1429" xr:uid="{065784D1-1B68-499B-93DA-DA3B8B6D0B6E}"/>
    <cellStyle name="S3" xfId="1430" xr:uid="{2C200352-6D16-4471-BEB0-F35BACA1AB6A}"/>
    <cellStyle name="S4" xfId="1431" xr:uid="{6FE3EC30-AEB8-49CE-A950-9112D0681FE1}"/>
    <cellStyle name="S5" xfId="1435" xr:uid="{976B8242-D307-4840-BADC-16223C4A79E3}"/>
    <cellStyle name="S6" xfId="1432" xr:uid="{729F2BFA-0316-494C-83D7-302AF86B1F47}"/>
    <cellStyle name="S6 2" xfId="1844" xr:uid="{B47BB7B3-B3BB-4025-B705-A53D4AAE872F}"/>
    <cellStyle name="S7" xfId="1451" xr:uid="{0108C3CB-0ECA-42EC-92BD-20CBD235A7B2}"/>
    <cellStyle name="S8" xfId="1433" xr:uid="{D6D87C06-C732-41F2-8C53-CA0EF0252CDF}"/>
    <cellStyle name="S9" xfId="1437" xr:uid="{3E16ABC9-C7FB-4CE5-9590-299F188D49BF}"/>
    <cellStyle name="S9 2" xfId="1452" xr:uid="{3AFD3E7C-9D1B-4049-81E7-207818EDEFB9}"/>
    <cellStyle name="SAPBEXaggData" xfId="461" xr:uid="{25FCF1A9-C622-4046-B5F0-F0B5824AB010}"/>
    <cellStyle name="SAPBEXaggData 2" xfId="1820" xr:uid="{E2BBE837-44B6-44D8-A2C2-1305E2E5A79C}"/>
    <cellStyle name="SAPBEXaggData 2 2" xfId="7842" xr:uid="{28AF995B-7157-41A7-89DA-28E68A4855F4}"/>
    <cellStyle name="SAPBEXaggData 3" xfId="2381" xr:uid="{4DDF0384-8F81-48A7-A224-2FDB35366FD7}"/>
    <cellStyle name="SAPBEXaggDataEmph" xfId="462" xr:uid="{0599BAA6-41AA-406C-AD75-2A62C974D627}"/>
    <cellStyle name="SAPBEXaggDataEmph 2" xfId="1821" xr:uid="{D4BF2B3D-2EDA-4BE1-B366-CB274D6BFAF6}"/>
    <cellStyle name="SAPBEXaggDataEmph 2 2" xfId="7843" xr:uid="{2B4CC0EE-4359-454A-A4FB-04099DF7147F}"/>
    <cellStyle name="SAPBEXaggDataEmph 3" xfId="2382" xr:uid="{7A608226-2560-4670-B77B-6BE5F91EBA85}"/>
    <cellStyle name="SAPBEXaggItem" xfId="463" xr:uid="{A745DD7B-F656-4920-93CD-81E2750B5C55}"/>
    <cellStyle name="SAPBEXaggItem 2" xfId="1822" xr:uid="{F994E7CD-EB0B-4B7F-AADC-C59579AE515F}"/>
    <cellStyle name="SAPBEXaggItem 2 2" xfId="7844" xr:uid="{B6346488-062F-4D34-B81E-E061DA20B3A1}"/>
    <cellStyle name="SAPBEXaggItem 3" xfId="2383" xr:uid="{E2800401-EA6E-4251-B4E1-F667C63090CA}"/>
    <cellStyle name="SAPBEXaggItemX" xfId="464" xr:uid="{67D036A3-037F-4EA8-A199-E5857AC8D5BD}"/>
    <cellStyle name="SAPBEXaggItemX 2" xfId="1823" xr:uid="{8D264E1D-ADE3-4A06-B8E8-870452CBA0A6}"/>
    <cellStyle name="SAPBEXaggItemX 2 2" xfId="7845" xr:uid="{ACB94575-5879-4492-9197-63F5E5DF31D7}"/>
    <cellStyle name="SAPBEXaggItemX 3" xfId="2384" xr:uid="{1DBB2D29-B47A-46C2-9D4E-A127756DFBE1}"/>
    <cellStyle name="SAPBEXchaText" xfId="465" xr:uid="{3B83D078-C4B6-4687-91D5-F7B2AB49ED34}"/>
    <cellStyle name="SAPBEXchaText 2" xfId="682" xr:uid="{0F3B1E59-9DFF-4A0D-955D-61E3CFA428EB}"/>
    <cellStyle name="SAPBEXchaText 2 2" xfId="7846" xr:uid="{A007D0EA-BD33-4F80-BFD3-1786C89003BA}"/>
    <cellStyle name="SAPBEXchaText 3" xfId="2385" xr:uid="{99AC9AB7-0EC4-44AB-8FA2-BD11F05B67B7}"/>
    <cellStyle name="SAPBEXexcBad7" xfId="466" xr:uid="{F8BF6B0E-ACE1-4D48-ABDC-F6AA0A05FC4B}"/>
    <cellStyle name="SAPBEXexcBad7 2" xfId="1824" xr:uid="{0718632F-A85C-425D-8F0D-A02A4E205E9E}"/>
    <cellStyle name="SAPBEXexcBad7 2 2" xfId="7847" xr:uid="{BAD63659-4BF7-4546-B7C9-70B881C52F4E}"/>
    <cellStyle name="SAPBEXexcBad7 3" xfId="2386" xr:uid="{594E98CB-A0EA-41BD-B26D-E89F7681EBE3}"/>
    <cellStyle name="SAPBEXexcBad8" xfId="467" xr:uid="{022ED760-23A3-4088-BE32-64FFB2699435}"/>
    <cellStyle name="SAPBEXexcBad8 2" xfId="1825" xr:uid="{FD6B443F-6551-428F-B109-EC06C15393D1}"/>
    <cellStyle name="SAPBEXexcBad8 2 2" xfId="7848" xr:uid="{E2DDC6B6-EA56-4F43-8384-CBC0BD98155F}"/>
    <cellStyle name="SAPBEXexcBad8 3" xfId="2387" xr:uid="{E02EA765-3FD5-4EE7-B276-72530F2AB21B}"/>
    <cellStyle name="SAPBEXexcBad9" xfId="468" xr:uid="{2159283F-47B3-4E9D-880E-E38DFDB912C8}"/>
    <cellStyle name="SAPBEXexcBad9 2" xfId="1826" xr:uid="{22B14567-0888-4DD1-9B31-E179F3A66F6D}"/>
    <cellStyle name="SAPBEXexcBad9 2 2" xfId="7849" xr:uid="{86336FD1-1912-4B98-B99F-853B330F7406}"/>
    <cellStyle name="SAPBEXexcBad9 3" xfId="2388" xr:uid="{D2391123-1D2F-47D7-A60E-3BF8742D9C16}"/>
    <cellStyle name="SAPBEXexcCritical4" xfId="469" xr:uid="{428D3DBF-4C5F-4C3F-90CA-81342E733CCC}"/>
    <cellStyle name="SAPBEXexcCritical4 2" xfId="1827" xr:uid="{6464759E-CA9C-4247-A283-3395C4738726}"/>
    <cellStyle name="SAPBEXexcCritical4 2 2" xfId="7850" xr:uid="{0B615253-BBDC-426B-89EC-549671578721}"/>
    <cellStyle name="SAPBEXexcCritical4 3" xfId="2389" xr:uid="{179FB040-86B1-43BF-8D51-DFD69D752E85}"/>
    <cellStyle name="SAPBEXexcCritical5" xfId="470" xr:uid="{F2A82F94-9E17-4705-81E7-DE48FA71FE4D}"/>
    <cellStyle name="SAPBEXexcCritical5 2" xfId="1828" xr:uid="{0431EFF3-5D19-411F-A118-B54BEFC6BFCB}"/>
    <cellStyle name="SAPBEXexcCritical5 2 2" xfId="7851" xr:uid="{7DEB9C0D-C0DD-4926-B5C1-2982528B01FC}"/>
    <cellStyle name="SAPBEXexcCritical5 3" xfId="2390" xr:uid="{183A97F5-FA41-4D4B-B21C-A7C46B54E6BE}"/>
    <cellStyle name="SAPBEXexcCritical6" xfId="471" xr:uid="{82466366-1AC6-4A8D-A2F7-3B61DA32DFBE}"/>
    <cellStyle name="SAPBEXexcCritical6 2" xfId="1829" xr:uid="{952FEF0D-7FDA-451C-9590-822A35928248}"/>
    <cellStyle name="SAPBEXexcCritical6 2 2" xfId="7852" xr:uid="{202213E0-0B6B-4FDD-B04B-9988EAF81499}"/>
    <cellStyle name="SAPBEXexcCritical6 3" xfId="2391" xr:uid="{98637D38-3180-45D7-A8E0-F9F3C3005950}"/>
    <cellStyle name="SAPBEXexcGood1" xfId="472" xr:uid="{B27E536D-ED61-42BE-A80E-5429A26CDA82}"/>
    <cellStyle name="SAPBEXexcGood1 2" xfId="1830" xr:uid="{534F6E31-9417-4955-AC5E-91060D57C80A}"/>
    <cellStyle name="SAPBEXexcGood1 2 2" xfId="7853" xr:uid="{F3CB8CA5-756A-4D55-8EA6-F7E81D1D3C2B}"/>
    <cellStyle name="SAPBEXexcGood1 3" xfId="2392" xr:uid="{698C97AE-C5A7-4DE8-A311-CD8F0ACA0983}"/>
    <cellStyle name="SAPBEXexcGood2" xfId="473" xr:uid="{15602BAA-7DCB-430E-A87D-F20509A06D2D}"/>
    <cellStyle name="SAPBEXexcGood2 2" xfId="1831" xr:uid="{A623E2EE-531F-44DE-9AE7-4D7112E9833C}"/>
    <cellStyle name="SAPBEXexcGood2 2 2" xfId="7854" xr:uid="{AF676429-E62F-4C7E-BB00-E1CAA0291822}"/>
    <cellStyle name="SAPBEXexcGood2 3" xfId="2393" xr:uid="{8528E536-D4F1-4ED7-9041-B533EDD8EF44}"/>
    <cellStyle name="SAPBEXexcGood3" xfId="474" xr:uid="{146A3C01-22E2-4D91-A2A7-B9446CF9B0F1}"/>
    <cellStyle name="SAPBEXexcGood3 2" xfId="1832" xr:uid="{BBDA3410-A021-43DB-AAA9-6F287E33290E}"/>
    <cellStyle name="SAPBEXexcGood3 2 2" xfId="7855" xr:uid="{D6A926D8-98D8-4A35-954E-CC1D196F9C66}"/>
    <cellStyle name="SAPBEXexcGood3 3" xfId="2394" xr:uid="{3AA49AB9-25E5-4714-BD50-20D49428065E}"/>
    <cellStyle name="SAPBEXfilterDrill" xfId="475" xr:uid="{4C86EE53-9831-43E1-B2B4-CD9CEFBB922C}"/>
    <cellStyle name="SAPBEXfilterDrill 2" xfId="1833" xr:uid="{3DEF0507-A005-44EE-BA56-6FAB55FF1E35}"/>
    <cellStyle name="SAPBEXfilterDrill 2 2" xfId="7856" xr:uid="{81537180-84CF-4618-962E-E37554977E33}"/>
    <cellStyle name="SAPBEXfilterDrill 3" xfId="2395" xr:uid="{B9F6B73E-7BE6-436C-9286-8F3B0CF1EA25}"/>
    <cellStyle name="SAPBEXfilterItem" xfId="476" xr:uid="{CB426CAC-8553-41C7-89F7-402C58587FEE}"/>
    <cellStyle name="SAPBEXfilterText" xfId="477" xr:uid="{C629D596-AEA9-434D-ABF5-1D0C386DA8CF}"/>
    <cellStyle name="SAPBEXformats" xfId="478" xr:uid="{DB931DDE-5C20-4A24-9375-22EFD3F78917}"/>
    <cellStyle name="SAPBEXformats 2" xfId="683" xr:uid="{883EE07D-F5AF-44BE-BD8E-29B995133DD6}"/>
    <cellStyle name="SAPBEXformats 2 2" xfId="7857" xr:uid="{4ABE49D5-261A-4CE2-84C9-8446AA8D5799}"/>
    <cellStyle name="SAPBEXformats 3" xfId="2396" xr:uid="{612484FF-B4D6-4B54-BFA0-7FC0129DA2DF}"/>
    <cellStyle name="SAPBEXheaderItem" xfId="479" xr:uid="{AD2E6470-5C4A-4C8B-91A7-A83DCFB55D01}"/>
    <cellStyle name="SAPBEXheaderItem 2" xfId="1834" xr:uid="{DA640B02-ADD5-44AC-8AF1-B1F0BF1F4412}"/>
    <cellStyle name="SAPBEXheaderItem 2 2" xfId="7858" xr:uid="{1664E18B-5D49-45DB-BA7C-BDBCF1F9A717}"/>
    <cellStyle name="SAPBEXheaderItem 3" xfId="2397" xr:uid="{BD4F1213-9567-4892-8461-2B58BD07C42C}"/>
    <cellStyle name="SAPBEXheaderText" xfId="480" xr:uid="{F0390A5E-EA56-42BF-B7FA-70F87984E5E4}"/>
    <cellStyle name="SAPBEXheaderText 2" xfId="1835" xr:uid="{883A267B-FC83-4055-A3CA-1B17F7AC35DA}"/>
    <cellStyle name="SAPBEXheaderText 2 2" xfId="7859" xr:uid="{9F7639C1-DE6A-4E0B-B8CF-1638521E83AA}"/>
    <cellStyle name="SAPBEXheaderText 3" xfId="2398" xr:uid="{20607CDA-61B7-4A2F-A75E-DFE405237BB1}"/>
    <cellStyle name="SAPBEXHLevel0" xfId="481" xr:uid="{0AD9D7ED-3179-42EE-8881-72EDD26E6329}"/>
    <cellStyle name="SAPBEXHLevel0 2" xfId="684" xr:uid="{FFBDE520-5ECB-4EFB-A048-44F8A8919964}"/>
    <cellStyle name="SAPBEXHLevel0 2 2" xfId="7860" xr:uid="{F8055A86-EFF0-4F01-A2BA-70795BA2EE4D}"/>
    <cellStyle name="SAPBEXHLevel0 3" xfId="2399" xr:uid="{D3BA6334-B161-4B81-AE80-73E30227DD7C}"/>
    <cellStyle name="SAPBEXHLevel0X" xfId="482" xr:uid="{1E51A5B7-2611-4C73-9808-BF6C2162638B}"/>
    <cellStyle name="SAPBEXHLevel0X 2" xfId="685" xr:uid="{312EA30F-3BB6-4234-90C6-44D102B84B99}"/>
    <cellStyle name="SAPBEXHLevel0X 2 2" xfId="7861" xr:uid="{0E324158-EC27-4909-AC70-C1B69969ABF0}"/>
    <cellStyle name="SAPBEXHLevel0X 3" xfId="2400" xr:uid="{5D576041-5A3C-4121-86A5-CAA61CC09E41}"/>
    <cellStyle name="SAPBEXHLevel1" xfId="483" xr:uid="{510C6D4A-D8AE-4FF5-AF0B-6EBBC662CBF8}"/>
    <cellStyle name="SAPBEXHLevel1 2" xfId="686" xr:uid="{41563578-06B4-4ED3-862E-63520E09859E}"/>
    <cellStyle name="SAPBEXHLevel1 2 2" xfId="7862" xr:uid="{364BD539-66E0-4036-96C3-4AABD8E5178E}"/>
    <cellStyle name="SAPBEXHLevel1 3" xfId="2401" xr:uid="{7AAE9B2F-B6CB-45DB-AFDA-496B0548A4D4}"/>
    <cellStyle name="SAPBEXHLevel1X" xfId="484" xr:uid="{4F282DD7-D912-40CB-AC19-34895C8AF97F}"/>
    <cellStyle name="SAPBEXHLevel1X 2" xfId="687" xr:uid="{3F33D4B7-A224-45F0-8042-3F8F0177A8C3}"/>
    <cellStyle name="SAPBEXHLevel1X 2 2" xfId="7863" xr:uid="{E47C2AE7-AC91-4BE3-9B39-8634453FA6D3}"/>
    <cellStyle name="SAPBEXHLevel1X 3" xfId="2402" xr:uid="{F3CD4E68-9AF4-4CBD-88FE-D6007AB9DFDE}"/>
    <cellStyle name="SAPBEXHLevel2" xfId="485" xr:uid="{5C5AE2AA-E8C9-4BD2-99FE-F44B1DBA9E09}"/>
    <cellStyle name="SAPBEXHLevel2 2" xfId="688" xr:uid="{241182D4-540B-4C1C-84AA-354A50BB8642}"/>
    <cellStyle name="SAPBEXHLevel2 2 2" xfId="7864" xr:uid="{2EF010A5-D2B6-4B24-A96A-3A7A71258483}"/>
    <cellStyle name="SAPBEXHLevel2 3" xfId="2403" xr:uid="{D2CBFEBC-73D2-4169-A810-D8DA65C1BC1F}"/>
    <cellStyle name="SAPBEXHLevel2X" xfId="486" xr:uid="{6BCD1B13-1DE7-4C1C-9B88-D1F87D30EDC8}"/>
    <cellStyle name="SAPBEXHLevel2X 2" xfId="689" xr:uid="{FEC8D671-EB53-47A4-9BC1-4BA088945F71}"/>
    <cellStyle name="SAPBEXHLevel2X 2 2" xfId="7865" xr:uid="{47E178B4-E75C-44BC-B23D-3B290716E091}"/>
    <cellStyle name="SAPBEXHLevel2X 3" xfId="2404" xr:uid="{3A95D4BF-1BB9-40BD-A950-F046BC64FDBC}"/>
    <cellStyle name="SAPBEXHLevel3" xfId="487" xr:uid="{014A6D5E-7C43-4CED-94DB-1C2B116B8CA1}"/>
    <cellStyle name="SAPBEXHLevel3 2" xfId="690" xr:uid="{728206A5-1ED4-4D06-BFCF-9DA6A51A6B70}"/>
    <cellStyle name="SAPBEXHLevel3 2 2" xfId="7866" xr:uid="{8001C9AD-44DE-438C-B647-16E6B6177C92}"/>
    <cellStyle name="SAPBEXHLevel3 3" xfId="2405" xr:uid="{95558762-45FE-4E42-AF43-DFF0EB23281E}"/>
    <cellStyle name="SAPBEXHLevel3X" xfId="488" xr:uid="{08B8DFC3-0A6D-4C91-93F5-F49AACEABAD1}"/>
    <cellStyle name="SAPBEXHLevel3X 2" xfId="691" xr:uid="{BD19CA19-1DC4-42FA-99A9-25D7CB0170EC}"/>
    <cellStyle name="SAPBEXHLevel3X 2 2" xfId="7867" xr:uid="{FB89972D-47EB-48FB-BAB7-B3E7FE546469}"/>
    <cellStyle name="SAPBEXHLevel3X 3" xfId="2406" xr:uid="{124568BB-6D27-4E2B-BC09-483BDA26D481}"/>
    <cellStyle name="SAPBEXresData" xfId="489" xr:uid="{48E68CC6-AEA0-4BF2-8C28-56E281AB9F99}"/>
    <cellStyle name="SAPBEXresData 2" xfId="1836" xr:uid="{A4406852-45F0-4072-8E55-2602B25818AD}"/>
    <cellStyle name="SAPBEXresData 2 2" xfId="7868" xr:uid="{3587A153-B4FC-4ECE-B684-60019308D7C5}"/>
    <cellStyle name="SAPBEXresData 3" xfId="2407" xr:uid="{272CBA89-4E3E-4B3E-916D-E205A13A3F13}"/>
    <cellStyle name="SAPBEXresDataEmph" xfId="490" xr:uid="{8621294C-0FC0-48BC-BD24-799C963EA52D}"/>
    <cellStyle name="SAPBEXresDataEmph 2" xfId="1837" xr:uid="{FC72AD88-9C35-46A7-A23A-D2A1CB8216C6}"/>
    <cellStyle name="SAPBEXresDataEmph 2 2" xfId="7869" xr:uid="{309EFA11-72B6-476D-97BA-2F39F043068C}"/>
    <cellStyle name="SAPBEXresDataEmph 3" xfId="2408" xr:uid="{532CE11C-1CF8-4018-8801-EB867D765CC7}"/>
    <cellStyle name="SAPBEXresItem" xfId="491" xr:uid="{639B1195-8B67-496E-95AB-2B6988558ECD}"/>
    <cellStyle name="SAPBEXresItem 2" xfId="1838" xr:uid="{790FE77E-390E-4F3D-A54D-269625C7EE7A}"/>
    <cellStyle name="SAPBEXresItem 2 2" xfId="7870" xr:uid="{25C1A30F-49E4-4670-83A2-0304ED616D86}"/>
    <cellStyle name="SAPBEXresItem 3" xfId="2409" xr:uid="{193C3C56-30BE-4E0A-B5D9-F6BCF254B6C9}"/>
    <cellStyle name="SAPBEXresItemX" xfId="492" xr:uid="{A5597C34-4DF0-465E-B68A-F46F2DA740AD}"/>
    <cellStyle name="SAPBEXresItemX 2" xfId="1839" xr:uid="{F5883261-6227-4CD7-92E1-BD0F702B3C3D}"/>
    <cellStyle name="SAPBEXresItemX 2 2" xfId="7871" xr:uid="{C127B1C1-4036-447C-915F-68231E2F39B4}"/>
    <cellStyle name="SAPBEXresItemX 3" xfId="2410" xr:uid="{6C1182BB-43F3-4804-9D78-9EE4D7FF8F56}"/>
    <cellStyle name="SAPBEXstdData" xfId="493" xr:uid="{3D1D3A37-1A0A-4436-BA02-EE06CABEE91C}"/>
    <cellStyle name="SAPBEXstdData 2" xfId="1840" xr:uid="{BCB63CCD-93BC-4012-9E60-F1439548D8A9}"/>
    <cellStyle name="SAPBEXstdData 2 2" xfId="7872" xr:uid="{5FCB9C45-295E-49A0-9E73-578B9214301A}"/>
    <cellStyle name="SAPBEXstdData 3" xfId="2411" xr:uid="{8572300B-D3E2-40B6-9CEE-031B3FF573BE}"/>
    <cellStyle name="SAPBEXstdDataEmph" xfId="494" xr:uid="{A1ACFE9E-6EC6-48D7-A5D6-454073D6A663}"/>
    <cellStyle name="SAPBEXstdDataEmph 2" xfId="1841" xr:uid="{F34B9669-D5A0-49ED-BE7C-767C04529866}"/>
    <cellStyle name="SAPBEXstdDataEmph 2 2" xfId="7873" xr:uid="{0B994F23-48DE-4C32-87C1-F30384BD91B4}"/>
    <cellStyle name="SAPBEXstdDataEmph 3" xfId="2412" xr:uid="{8C94F6EC-5FF6-4B7C-8152-079B720DEE1D}"/>
    <cellStyle name="SAPBEXstdItem" xfId="495" xr:uid="{F0D9336D-8FE8-4CA4-AC9A-23B16DE03E60}"/>
    <cellStyle name="SAPBEXstdItem 2" xfId="692" xr:uid="{CDBF3FCD-D3C9-4FDC-87E2-9EFDDB9D4EB8}"/>
    <cellStyle name="SAPBEXstdItem 2 2" xfId="7874" xr:uid="{B15C6866-2815-4F92-A73F-A05C5CC97F6F}"/>
    <cellStyle name="SAPBEXstdItem 3" xfId="2413" xr:uid="{9F0DFF87-9786-4A73-9294-E266489A928F}"/>
    <cellStyle name="SAPBEXstdItemX" xfId="496" xr:uid="{B4749230-E9E7-4322-992D-34A26600CEAD}"/>
    <cellStyle name="SAPBEXstdItemX 2" xfId="693" xr:uid="{C07C1C76-A140-4DEC-B7DD-1DBB6ED13E2C}"/>
    <cellStyle name="SAPBEXstdItemX 2 2" xfId="7875" xr:uid="{336FA772-217C-47FE-9214-F0F8CACA6ABF}"/>
    <cellStyle name="SAPBEXstdItemX 3" xfId="2414" xr:uid="{AC6431A0-925E-4449-A7B5-6BA5F549BACF}"/>
    <cellStyle name="SAPBEXtitle" xfId="497" xr:uid="{4E9D360C-BBDF-48FE-9AA3-369CF5482A27}"/>
    <cellStyle name="SAPBEXundefined" xfId="498" xr:uid="{16104855-AB5A-400F-99F8-328EC4B52C10}"/>
    <cellStyle name="SAPBEXundefined 2" xfId="1842" xr:uid="{64A6B934-886F-46B4-B115-E175D1E46568}"/>
    <cellStyle name="SAPBEXundefined 2 2" xfId="7876" xr:uid="{A783C8B9-067A-464D-ADF1-A8A4395F5B66}"/>
    <cellStyle name="SAPBEXundefined 3" xfId="2415" xr:uid="{C62F8230-6F97-455B-8368-83E8F40BA2CA}"/>
    <cellStyle name="SCH1" xfId="499" xr:uid="{B2CAFE32-E5FF-4232-B377-24468D4BAF9D}"/>
    <cellStyle name="section head" xfId="500" xr:uid="{02F49620-FDAB-472C-B808-1387C93E642E}"/>
    <cellStyle name="Short Date" xfId="501" xr:uid="{7A53370E-4F58-4487-AB97-3FEB32657255}"/>
    <cellStyle name="Short Date 2" xfId="694" xr:uid="{A9942BD2-3053-4B79-86EB-5723BEF78F72}"/>
    <cellStyle name="Standaard_Sheet1" xfId="502" xr:uid="{4DE41705-DBE4-4DC5-B0D6-43B8B47D2679}"/>
    <cellStyle name="Standard_9912(4)" xfId="503" xr:uid="{114C4DDD-D159-4DC7-8DFA-A6EC53A1BC21}"/>
    <cellStyle name="Style 1" xfId="504" xr:uid="{EFB8D6CC-20C4-4BDA-92B2-A5550B132EE8}"/>
    <cellStyle name="Style 1 2" xfId="505" xr:uid="{AD91368B-7C46-4D4E-A44C-88A1EEB40467}"/>
    <cellStyle name="Style 1 3" xfId="506" xr:uid="{24990478-C606-4D32-AF34-3B0B3ED829E3}"/>
    <cellStyle name="Style 1 3 2" xfId="695" xr:uid="{F1F6B17C-A6E3-4223-95E2-D224D0B5A8EE}"/>
    <cellStyle name="Style 1 4" xfId="507" xr:uid="{EBA107A2-6437-45BA-BD9C-CA8130656CC7}"/>
    <cellStyle name="Style 1 5" xfId="1219" xr:uid="{C2FD29E8-4712-44FA-BC0E-972BF32C264D}"/>
    <cellStyle name="Style 10" xfId="508" xr:uid="{3EB916F6-8734-4783-8E2B-1F45728B3B0C}"/>
    <cellStyle name="Style 11" xfId="509" xr:uid="{79A2FD27-31AD-4A01-BC9A-B91467B042E7}"/>
    <cellStyle name="Style 11 2" xfId="696" xr:uid="{B590655E-5B72-4833-959F-63C639B8A078}"/>
    <cellStyle name="Style 12" xfId="510" xr:uid="{5AEF28A9-1517-49DD-948D-D63BB4D86265}"/>
    <cellStyle name="Style 13" xfId="511" xr:uid="{981E8E7B-D4EF-4E6A-A9A4-37BAB89792ED}"/>
    <cellStyle name="Style 13 2" xfId="697" xr:uid="{FE5EC871-716D-43EF-B27A-E92B75705FD7}"/>
    <cellStyle name="Style 14" xfId="512" xr:uid="{E14F9D65-D2CF-4A90-9242-A84102BBF6F8}"/>
    <cellStyle name="Style 15" xfId="513" xr:uid="{CE3170B9-45EF-48A1-A4A8-11A1882B27AE}"/>
    <cellStyle name="Style 16" xfId="514" xr:uid="{BC89FA40-1B82-43CD-9DA2-E45F5BCB113E}"/>
    <cellStyle name="Style 17" xfId="515" xr:uid="{C58C26B2-1812-4681-B523-DBF86292BFDD}"/>
    <cellStyle name="Style 18" xfId="516" xr:uid="{2EBB05BF-FBE8-4814-9C98-12B081BBDCE3}"/>
    <cellStyle name="Style 19" xfId="517" xr:uid="{BEF80BB0-8F2A-4356-85E5-4A2B533568B8}"/>
    <cellStyle name="Style 2" xfId="518" xr:uid="{60F85750-9102-4727-A165-F145E3DB2571}"/>
    <cellStyle name="Style 20" xfId="519" xr:uid="{48D9BA45-302C-49CF-AC53-E182E566844A}"/>
    <cellStyle name="Style 3" xfId="520" xr:uid="{8288E0DF-5006-48DB-B52D-536DD668C949}"/>
    <cellStyle name="Style 4" xfId="521" xr:uid="{C96ADEBD-EC9E-404D-9080-B0E2A87CC313}"/>
    <cellStyle name="Style 5" xfId="522" xr:uid="{317DF247-E894-4B5A-8EA3-9AB83DFBCC96}"/>
    <cellStyle name="Style 6" xfId="523" xr:uid="{F87A1BCE-2C8A-4E5C-9069-927384F2FA6C}"/>
    <cellStyle name="Style 7" xfId="524" xr:uid="{AE27033C-974E-4398-9938-D1264E11CF57}"/>
    <cellStyle name="Style 7 10" xfId="1220" xr:uid="{BF3DB135-7AD8-4B6A-ADB5-2059D8EDFDF1}"/>
    <cellStyle name="Style 7 11" xfId="1221" xr:uid="{862A21DA-C2E2-408F-943C-9E0FBEAFD9B4}"/>
    <cellStyle name="Style 7 12" xfId="1222" xr:uid="{03E4EDAF-DEB7-4F74-A62F-77EEC7554F80}"/>
    <cellStyle name="Style 7 13" xfId="1223" xr:uid="{53031E7A-9487-4156-BDC5-823B09DCC500}"/>
    <cellStyle name="Style 7 14" xfId="8085" xr:uid="{F9956018-CCC1-45B0-96F5-639710114FC8}"/>
    <cellStyle name="Style 7 2" xfId="1224" xr:uid="{8B0C4F69-0FDF-4EA4-A4B3-23D8308A927D}"/>
    <cellStyle name="Style 7 3" xfId="1225" xr:uid="{0C5D76D7-71CD-4777-A7F1-C68FDBC1914F}"/>
    <cellStyle name="Style 7 4" xfId="1226" xr:uid="{3BC1EBA0-A570-4113-8CE3-A9060CE296B9}"/>
    <cellStyle name="Style 7 5" xfId="1227" xr:uid="{A65F19B4-BC47-4697-AE60-AEC97C08E4D7}"/>
    <cellStyle name="Style 7 6" xfId="1228" xr:uid="{DC13CE01-18AD-44D5-9504-2E4D669A0A73}"/>
    <cellStyle name="Style 7 7" xfId="1229" xr:uid="{4D8636C1-AD53-4685-BB5B-2CF6D869F4B1}"/>
    <cellStyle name="Style 7 8" xfId="1230" xr:uid="{C5DEEE42-385E-4EAA-AA03-9C3F07AF5D78}"/>
    <cellStyle name="Style 7 9" xfId="1231" xr:uid="{7C19BDF1-ED84-44C1-99B3-FFBE60408DDC}"/>
    <cellStyle name="Style 8" xfId="525" xr:uid="{82473E28-880B-490C-A0A0-0BC10F2F76EE}"/>
    <cellStyle name="Style 9" xfId="526" xr:uid="{828AAEBC-4CB5-424A-A52A-BFE2BCF60AC0}"/>
    <cellStyle name="Style 9 2" xfId="698" xr:uid="{7A2B6FA8-5A8C-40F4-BFF7-8F4550E944BD}"/>
    <cellStyle name="style1" xfId="527" xr:uid="{357B78CB-6C8B-4ABD-8EFF-42B1157B962A}"/>
    <cellStyle name="SubHeading" xfId="528" xr:uid="{929D90A4-AE4B-4FAF-86C7-B65CC24CB2C4}"/>
    <cellStyle name="Subtotal" xfId="529" xr:uid="{767D9983-196A-428A-A93F-BAC589730FA3}"/>
    <cellStyle name="TED STANDARD" xfId="530" xr:uid="{3004652F-E2D3-446D-8673-A264460DFDAA}"/>
    <cellStyle name="Text Indent A" xfId="531" xr:uid="{BE2CF7B5-8022-4A75-981C-E1E84DB33BB3}"/>
    <cellStyle name="Text Indent B" xfId="532" xr:uid="{4AC7BF67-0E4E-41BC-BAF8-2E83FED31328}"/>
    <cellStyle name="Text Indent B 2" xfId="699" xr:uid="{803019A9-DE62-41EE-B8A3-69C77535701B}"/>
    <cellStyle name="Text Indent C" xfId="533" xr:uid="{C71C6383-199B-403B-9A67-5D3EDD82CC94}"/>
    <cellStyle name="Text Indent C 2" xfId="700" xr:uid="{E61CDF0A-D51E-4293-AB30-DB84766AD30F}"/>
    <cellStyle name="Times New Roman" xfId="534" xr:uid="{14588E58-D916-49FB-A0FF-3F130DF9015A}"/>
    <cellStyle name="Title 2" xfId="535" xr:uid="{56A2013D-4CA4-48F5-9920-F2C913907D97}"/>
    <cellStyle name="Total 2" xfId="536" xr:uid="{3151DB84-0FDD-4AC3-A007-1DF21674C6DC}"/>
    <cellStyle name="Total 2 2" xfId="1856" xr:uid="{BE8D7A5C-93D4-4AE6-AA14-59609B83FD34}"/>
    <cellStyle name="Total 2 2 2" xfId="7883" xr:uid="{97234FEA-0BF9-4712-9942-CE23E3FBF454}"/>
    <cellStyle name="Total 2 3" xfId="2416" xr:uid="{8075D58D-68E2-4950-96BF-5072AD7EA839}"/>
    <cellStyle name="Tusental (0)_laroux" xfId="537" xr:uid="{A540D7CA-CDE8-44A7-9626-46270B5DB16A}"/>
    <cellStyle name="Tusental_laroux" xfId="538" xr:uid="{1F5561AF-596C-42E9-93BE-9EB134BC38D7}"/>
    <cellStyle name="Valuta (0)_laroux" xfId="539" xr:uid="{3E32141C-B87B-4B1C-9EC3-CE27E143B0CD}"/>
    <cellStyle name="Valuta [0]_form8Q" xfId="540" xr:uid="{160DBF3B-3504-49B5-8246-34C722C13A06}"/>
    <cellStyle name="Valuta_form8Q" xfId="541" xr:uid="{D53E07A2-5675-4A27-B7E0-E4666D5202D7}"/>
    <cellStyle name="Warning Text 2" xfId="542" xr:uid="{79834F72-A7CC-439B-9C42-D19B0BC5ED34}"/>
    <cellStyle name="wrap" xfId="543" xr:uid="{4B3CEC0E-6F47-46D7-AFEA-581B51695F09}"/>
    <cellStyle name="Wไhrung [0]_OPTIMIR1 (deutsch)" xfId="544" xr:uid="{F181887B-58D7-4BC6-9C9F-1DB5394A0808}"/>
    <cellStyle name="Wไhrung_OPTIMIR1 (deutsch)" xfId="545" xr:uid="{9A5C9504-2AC7-47CB-9DBC-190C5A10630A}"/>
    <cellStyle name="ｵﾒﾁ｡ﾒﾃ爼ﾗ靉ﾁ篦ｧﾋﾅﾒﾂﾁﾔｵﾔ" xfId="546" xr:uid="{1F5093B2-4808-42FD-936B-4F8679D73E8A}"/>
    <cellStyle name="เครื่องหมายจุลภาค [0]_ALL Invoice Project I" xfId="547" xr:uid="{4EE6BB06-BF2C-4773-A088-F9188B15C7F0}"/>
    <cellStyle name="เครื่องหมายจุลภาค 2" xfId="548" xr:uid="{8CF2CA24-53B3-4550-A9CD-21B0E5F5F847}"/>
    <cellStyle name="เครื่องหมายจุลภาค 2 2" xfId="549" xr:uid="{31B9B9BE-79ED-41AF-9A1B-3D38A3FAD8A8}"/>
    <cellStyle name="เครื่องหมายจุลภาค_06-49" xfId="550" xr:uid="{5A7772A1-6E80-4CE4-81C6-4EDE4DFA17DD}"/>
    <cellStyle name="เครื่องหมายสกุลเงิน [0]_AP US" xfId="551" xr:uid="{C7B5E7D6-5156-42BD-84FF-468D0DA3A6EF}"/>
    <cellStyle name="เครื่องหมายสกุลเงิน_AP US" xfId="552" xr:uid="{FD835CD8-DCF5-4789-91A9-714441AD0102}"/>
    <cellStyle name="เชื่อมโยงหลายมิติ" xfId="553" xr:uid="{087E0AFD-CBDE-4B88-A7F3-3A32F625436A}"/>
    <cellStyle name="เชื่อมโยงหลายมิติ 2" xfId="554" xr:uid="{FF6C3FD2-AC78-4E6F-9C48-742AD06DE170}"/>
    <cellStyle name="เชื่อมโยงหลายมิติ 3" xfId="1232" xr:uid="{4F799B9B-91A7-4F8D-8B4E-8E6A44916A27}"/>
    <cellStyle name="เชื่อมโยงหลายมิติ_ConsolidateQ3_46" xfId="555" xr:uid="{59D963CA-B3A7-41A0-BBA8-0AFDB545B5F6}"/>
    <cellStyle name="เปอร์เซ็นต์ 2" xfId="556" xr:uid="{EB15FF67-E18C-46D9-BF58-F3C41D179847}"/>
    <cellStyle name="เปอร์เซ็นต์ 2 2" xfId="557" xr:uid="{BFDECFA5-D5D0-4EA2-A0F9-611BF332C089}"/>
    <cellStyle name="ตามการเชื่อมโยงหลายมิติ" xfId="558" xr:uid="{BD0BC852-1828-4A99-8A7D-5A395572E936}"/>
    <cellStyle name="ตามการเชื่อมโยงหลายมิติ 2" xfId="559" xr:uid="{FD7E21AD-7EDE-4DE2-AA87-09DF2F089D51}"/>
    <cellStyle name="ตามการเชื่อมโยงหลายมิติ 3" xfId="1233" xr:uid="{60D3942E-36BE-40B0-9A13-A7CA10A2AE12}"/>
    <cellStyle name="ตามการเชื่อมโยงหลายมิติ_ConsolidateQ3_46" xfId="560" xr:uid="{726465B4-E535-488F-AC96-A8F1212CB6CD}"/>
    <cellStyle name="น้บะภฒ_95" xfId="561" xr:uid="{95661B45-B79A-44CE-A762-66AA53BF98D2}"/>
    <cellStyle name="ปกติ 2" xfId="562" xr:uid="{5DBB23BB-628C-413E-AB68-35C4B72F13A3}"/>
    <cellStyle name="ปกติ 2 2" xfId="563" xr:uid="{203730CE-7DB3-4330-AD05-E5F635E86295}"/>
    <cellStyle name="ปกติ 2 2 10" xfId="2941" xr:uid="{81582649-1F37-483A-9BDA-D5EABD36467B}"/>
    <cellStyle name="ปกติ 2 2 11" xfId="3030" xr:uid="{09BCF7D4-2F24-4F1C-9793-0CB5546F9573}"/>
    <cellStyle name="ปกติ 2 2 12" xfId="3259" xr:uid="{547D4AE9-DEB8-4859-9BCE-94E688F47492}"/>
    <cellStyle name="ปกติ 2 2 13" xfId="3356" xr:uid="{F75258A8-24DC-4CDA-8710-43C5C2E5A549}"/>
    <cellStyle name="ปกติ 2 2 14" xfId="3472" xr:uid="{3E0CE62E-B97E-4EA9-810D-E9FE2EDFB3F8}"/>
    <cellStyle name="ปกติ 2 2 2" xfId="564" xr:uid="{AF591378-E0A7-43A2-8226-3FC845782B9B}"/>
    <cellStyle name="ปกติ 2 2 2 10" xfId="3260" xr:uid="{28AAA4CC-8025-4E7F-8C81-42BF37792E16}"/>
    <cellStyle name="ปกติ 2 2 2 11" xfId="3357" xr:uid="{F6F8DFFB-6560-4EBE-8499-B359D23C77CE}"/>
    <cellStyle name="ปกติ 2 2 2 12" xfId="3473" xr:uid="{507D4EDB-9BA5-4567-AA31-B6CA75B438FB}"/>
    <cellStyle name="ปกติ 2 2 2 2" xfId="1234" xr:uid="{602DFEDB-449E-47FD-8301-976083BA4EEA}"/>
    <cellStyle name="ปกติ 2 2 2 3" xfId="1235" xr:uid="{5FD6B040-784B-43AD-9165-D5E4FF0E8DB2}"/>
    <cellStyle name="ปกติ 2 2 2 4" xfId="1236" xr:uid="{0CE81F75-29E5-4143-A1D2-4BD6AFF37F8F}"/>
    <cellStyle name="ปกติ 2 2 2 5" xfId="2679" xr:uid="{D625DC7A-04D1-4E91-A5A1-8BE0378775B3}"/>
    <cellStyle name="ปกติ 2 2 2 6" xfId="2850" xr:uid="{BAABF42C-CAC8-42E9-B6D7-5FB1152FE14A}"/>
    <cellStyle name="ปกติ 2 2 2 7" xfId="2851" xr:uid="{7E74B831-40B9-464E-AE5C-A93A742379A6}"/>
    <cellStyle name="ปกติ 2 2 2 8" xfId="2942" xr:uid="{EA7DD9D7-4252-45F7-BC9B-BEBF43E1F35F}"/>
    <cellStyle name="ปกติ 2 2 2 9" xfId="3031" xr:uid="{65C9F8CF-B557-403E-9F1B-FC478D791DD3}"/>
    <cellStyle name="ปกติ 2 2 3" xfId="565" xr:uid="{AEE42A1C-42CE-483F-9EED-A02C2B8C3E56}"/>
    <cellStyle name="ปกติ 2 2 3 10" xfId="3261" xr:uid="{2D8A92C1-78C0-4493-96D3-40E7A7396AE6}"/>
    <cellStyle name="ปกติ 2 2 3 11" xfId="3358" xr:uid="{91A02D5D-7B66-4361-9003-3D59119A251F}"/>
    <cellStyle name="ปกติ 2 2 3 12" xfId="3474" xr:uid="{9A625252-72E8-4E8A-9D9A-75E4754EB686}"/>
    <cellStyle name="ปกติ 2 2 3 2" xfId="1237" xr:uid="{C7D5E6E9-53D9-49B2-BDB5-91C467741555}"/>
    <cellStyle name="ปกติ 2 2 3 3" xfId="1238" xr:uid="{47A9F57A-D84F-4EEF-B6A6-0188571A6786}"/>
    <cellStyle name="ปกติ 2 2 3 4" xfId="1239" xr:uid="{6F136C65-6272-4097-BD87-8891B7A7228B}"/>
    <cellStyle name="ปกติ 2 2 3 5" xfId="2680" xr:uid="{376CB06F-62CC-413B-8DC7-5137C3327C63}"/>
    <cellStyle name="ปกติ 2 2 3 6" xfId="2852" xr:uid="{BD479D57-3B1F-4936-AA89-DE9B4DF62D9E}"/>
    <cellStyle name="ปกติ 2 2 3 7" xfId="2853" xr:uid="{9D8AA64A-FDBB-485C-938E-19FE33F5EE64}"/>
    <cellStyle name="ปกติ 2 2 3 8" xfId="2943" xr:uid="{71725662-E4E2-4860-A3AE-2748CE490705}"/>
    <cellStyle name="ปกติ 2 2 3 9" xfId="3032" xr:uid="{2DAB31D6-B3A6-4B9D-964F-F26920EB4A04}"/>
    <cellStyle name="ปกติ 2 2 4" xfId="1240" xr:uid="{92B7C971-8B7B-4027-AC80-298AEDB8163F}"/>
    <cellStyle name="ปกติ 2 2 5" xfId="1241" xr:uid="{DAAD8631-039B-47E2-B484-400AB1C569BD}"/>
    <cellStyle name="ปกติ 2 2 6" xfId="1242" xr:uid="{E6F2BA4A-DBA9-4A44-8EC3-65ED24D4B5F1}"/>
    <cellStyle name="ปกติ 2 2 7" xfId="2681" xr:uid="{4797BCD0-DFF0-4FD1-8BF0-90BD285D0960}"/>
    <cellStyle name="ปกติ 2 2 8" xfId="2854" xr:uid="{533A965F-4905-4E5B-9DF8-94AF93BCAC61}"/>
    <cellStyle name="ปกติ 2 2 9" xfId="2855" xr:uid="{83915E22-EA42-40B4-B4E5-B4EF24642E4A}"/>
    <cellStyle name="ปกติ 3" xfId="566" xr:uid="{CE233519-E958-44A6-958C-D721EBD0B8B0}"/>
    <cellStyle name="ปกติ 3 10" xfId="2417" xr:uid="{475B825F-A3A3-4EB8-82D0-5545D3B52ABE}"/>
    <cellStyle name="ปกติ 3 10 2" xfId="5394" xr:uid="{278C657C-A632-48D6-879D-2BC966C1C553}"/>
    <cellStyle name="ปกติ 3 10 2 2" xfId="8356" xr:uid="{E34261A2-8B10-499E-8CAD-E07EA0837DDE}"/>
    <cellStyle name="ปกติ 3 10 3" xfId="9658" xr:uid="{20FDAB74-05FA-45ED-A5D7-7A9178159BE6}"/>
    <cellStyle name="ปกติ 3 10 4" xfId="6641" xr:uid="{73EBC741-D2EB-47BC-90D7-DE5BF0316756}"/>
    <cellStyle name="ปกติ 3 10 5" xfId="6708" xr:uid="{12AF21A5-4FAB-4863-BAA9-4AC2C57C17EF}"/>
    <cellStyle name="ปกติ 3 11" xfId="1387" xr:uid="{D4E727F3-87B5-47BF-AD52-399C90DA0BDE}"/>
    <cellStyle name="ปกติ 3 11 2" xfId="4820" xr:uid="{D7942155-0033-4876-9E9B-15EFCBE34C54}"/>
    <cellStyle name="ปกติ 3 11 2 2" xfId="9675" xr:uid="{89B7F30F-2F23-4E85-B2BC-815DC75ED43E}"/>
    <cellStyle name="ปกติ 3 11 3" xfId="7506" xr:uid="{5CC16180-47FA-4CFE-B0F4-29FCCF37BD4B}"/>
    <cellStyle name="ปกติ 3 11 4" xfId="5697" xr:uid="{AE585453-664A-42D3-88A0-2A1C549A3CFF}"/>
    <cellStyle name="ปกติ 3 12" xfId="3800" xr:uid="{4B15D996-8442-48B9-BB09-1B789042378E}"/>
    <cellStyle name="ปกติ 3 12 2" xfId="9215" xr:uid="{7F85A2C9-1E49-45F0-B5C1-3989B5B3FA28}"/>
    <cellStyle name="ปกติ 3 13" xfId="8352" xr:uid="{EBF3F533-A00A-4274-8AEA-3DF3A7016DC9}"/>
    <cellStyle name="ปกติ 3 14" xfId="5803" xr:uid="{9C65F790-9789-42DC-A3A3-EA072F906D7F}"/>
    <cellStyle name="ปกติ 3 15" xfId="7039" xr:uid="{4FF6729D-C97C-40C6-99CB-D2F22A831518}"/>
    <cellStyle name="ปกติ 3 2" xfId="701" xr:uid="{318AE742-F2A0-4868-A7C0-842C56D48EAB}"/>
    <cellStyle name="ปกติ 3 2 10" xfId="1671" xr:uid="{6C80AE06-334C-4DF6-8367-1BC09D159AC4}"/>
    <cellStyle name="ปกติ 3 2 10 2" xfId="4973" xr:uid="{E246FF2B-18DD-4D10-A3D4-EA2E0FB5F437}"/>
    <cellStyle name="ปกติ 3 2 10 2 2" xfId="9362" xr:uid="{642DC2B4-DDF7-4C76-AEAC-9854998588AE}"/>
    <cellStyle name="ปกติ 3 2 10 3" xfId="7701" xr:uid="{23C89FDD-BD72-497D-858B-565C2BA770ED}"/>
    <cellStyle name="ปกติ 3 2 10 4" xfId="7031" xr:uid="{828B0DB1-14A5-4BFF-8892-95272CD3309C}"/>
    <cellStyle name="ปกติ 3 2 11" xfId="3805" xr:uid="{59DFC09C-B110-4CAD-884A-E00A0C198ED0}"/>
    <cellStyle name="ปกติ 3 2 11 2" xfId="9228" xr:uid="{E0AFEDE1-E643-4B85-BB15-4945D2FABC34}"/>
    <cellStyle name="ปกติ 3 2 12" xfId="9598" xr:uid="{690DF90C-8276-4B4E-8A7B-C96C3F66A30F}"/>
    <cellStyle name="ปกติ 3 2 13" xfId="6004" xr:uid="{F11FA31C-BE4D-4F44-B1A1-0DCF5482A320}"/>
    <cellStyle name="ปกติ 3 2 14" xfId="10625" xr:uid="{C3C1AC83-436D-4EAF-BA03-CF71E92C6785}"/>
    <cellStyle name="ปกติ 3 2 2" xfId="1244" xr:uid="{A2B57B4F-BA8E-445F-8C6B-62E1A824B030}"/>
    <cellStyle name="ปกติ 3 2 2 10" xfId="6177" xr:uid="{18EAE862-829C-439D-A06F-64C10706DCC7}"/>
    <cellStyle name="ปกติ 3 2 2 11" xfId="10069" xr:uid="{B1F42789-4D8F-4341-86FC-BFB9049BDF5A}"/>
    <cellStyle name="ปกติ 3 2 2 2" xfId="2362" xr:uid="{9CBF60F8-85E8-4C00-B4CB-5ACAC2669C2A}"/>
    <cellStyle name="ปกติ 3 2 2 2 2" xfId="3542" xr:uid="{9985405F-9A16-4DEF-997B-CF2B47122F6E}"/>
    <cellStyle name="ปกติ 3 2 2 2 2 2" xfId="4569" xr:uid="{1445AE09-E012-42DB-8F26-14D3621E3BF1}"/>
    <cellStyle name="ปกติ 3 2 2 2 2 2 2" xfId="8827" xr:uid="{43B2BC98-6683-4698-991E-20417F6B2557}"/>
    <cellStyle name="ปกติ 3 2 2 2 2 2 3" xfId="11399" xr:uid="{8A72946C-404C-4A9E-AE42-71879981A3F8}"/>
    <cellStyle name="ปกติ 3 2 2 2 2 3" xfId="9186" xr:uid="{E625150A-B276-40F8-A121-CB8E53E3F900}"/>
    <cellStyle name="ปกติ 3 2 2 2 2 4" xfId="7189" xr:uid="{18B8FE1B-EC33-48C3-BA20-CE3B4686F76D}"/>
    <cellStyle name="ปกติ 3 2 2 2 2 5" xfId="6728" xr:uid="{6887A38B-3729-44C5-81E9-92DF0404A077}"/>
    <cellStyle name="ปกติ 3 2 2 2 3" xfId="4085" xr:uid="{6552F30D-216D-4DD8-8236-4E5596C6EA66}"/>
    <cellStyle name="ปกติ 3 2 2 2 3 2" xfId="8337" xr:uid="{6063C51A-7B18-4946-8B6E-F41980339689}"/>
    <cellStyle name="ปกติ 3 2 2 2 3 3" xfId="10997" xr:uid="{0A5CA19F-EDE7-4BE0-B108-4EC709A06C55}"/>
    <cellStyle name="ปกติ 3 2 2 2 4" xfId="9499" xr:uid="{8B99275B-A561-4E16-8017-874E6226924F}"/>
    <cellStyle name="ปกติ 3 2 2 2 5" xfId="6617" xr:uid="{D38721C0-91B2-46DD-B90F-D67A29F170D5}"/>
    <cellStyle name="ปกติ 3 2 2 2 6" xfId="10206" xr:uid="{AFEDA677-535A-4BD9-9D62-082A7E40A441}"/>
    <cellStyle name="ปกติ 3 2 2 3" xfId="2239" xr:uid="{081DF8D8-A79F-406C-AEC3-B52FD675B6DE}"/>
    <cellStyle name="ปกติ 3 2 2 3 2" xfId="3591" xr:uid="{1EC9A8D7-20FF-4717-80ED-C23D05F6110E}"/>
    <cellStyle name="ปกติ 3 2 2 3 2 2" xfId="4784" xr:uid="{8C896D35-62DE-475C-B68B-58A39112CD49}"/>
    <cellStyle name="ปกติ 3 2 2 3 2 2 2" xfId="8875" xr:uid="{D3C90785-7075-4975-A044-508E4CA16565}"/>
    <cellStyle name="ปกติ 3 2 2 3 2 2 3" xfId="11608" xr:uid="{94EC9CBC-3557-4EDC-A495-ED9707D720AB}"/>
    <cellStyle name="ปกติ 3 2 2 3 2 3" xfId="8599" xr:uid="{2C56F221-422D-457D-B705-47E99A86A809}"/>
    <cellStyle name="ปกติ 3 2 2 3 2 4" xfId="7237" xr:uid="{4BA7A236-6089-4138-B4A5-C392202EA740}"/>
    <cellStyle name="ปกติ 3 2 2 3 2 5" xfId="6825" xr:uid="{FB27E1A6-2025-41CB-B218-AC68E0981041}"/>
    <cellStyle name="ปกติ 3 2 2 3 3" xfId="4372" xr:uid="{6F2C0AD7-B608-442B-AE60-0D81484E08AC}"/>
    <cellStyle name="ปกติ 3 2 2 3 3 2" xfId="8241" xr:uid="{CF065B88-871D-4912-B6F6-C43856944176}"/>
    <cellStyle name="ปกติ 3 2 2 3 3 3" xfId="11227" xr:uid="{94E7925E-F968-4EB5-B443-E7509C0B548F}"/>
    <cellStyle name="ปกติ 3 2 2 3 4" xfId="8514" xr:uid="{32F2E540-9875-4839-A2FE-F5D1926806CC}"/>
    <cellStyle name="ปกติ 3 2 2 3 5" xfId="6509" xr:uid="{4035A4D8-5354-45A0-B766-C9EE5A0C89B2}"/>
    <cellStyle name="ปกติ 3 2 2 3 6" xfId="10045" xr:uid="{D883DFF4-B66B-486C-B9F1-3522FEFD2772}"/>
    <cellStyle name="ปกติ 3 2 2 4" xfId="3671" xr:uid="{57F80196-0ACA-4063-8197-9042AA46FC36}"/>
    <cellStyle name="ปกติ 3 2 2 4 2" xfId="4436" xr:uid="{E2691E79-A792-48AE-B27F-1DCF146FEAD1}"/>
    <cellStyle name="ปกติ 3 2 2 4 2 2" xfId="9874" xr:uid="{32890202-6EB6-468D-8C0E-2EF0802CCF37}"/>
    <cellStyle name="ปกติ 3 2 2 4 2 3" xfId="8938" xr:uid="{38034A32-E331-433B-B85C-EE6AD4613D49}"/>
    <cellStyle name="ปกติ 3 2 2 4 2 4" xfId="11268" xr:uid="{2E1F4048-58AE-44C8-AC6E-104EA982A6CF}"/>
    <cellStyle name="ปกติ 3 2 2 4 3" xfId="9247" xr:uid="{25EC3276-6C02-466A-BA1C-37A54E7CF7BB}"/>
    <cellStyle name="ปกติ 3 2 2 4 4" xfId="7301" xr:uid="{E4189B18-139E-4000-A85F-2777DEE7B17C}"/>
    <cellStyle name="ปกติ 3 2 2 4 5" xfId="6596" xr:uid="{B4A6228A-BD8D-4990-B846-92BC6249C9C5}"/>
    <cellStyle name="ปกติ 3 2 2 5" xfId="3753" xr:uid="{4409DCC6-BC63-4A35-902C-6B52B831BC43}"/>
    <cellStyle name="ปกติ 3 2 2 5 2" xfId="5646" xr:uid="{0312071F-62FC-43A8-B160-BF65F5750A11}"/>
    <cellStyle name="ปกติ 3 2 2 5 2 2" xfId="9919" xr:uid="{493019F5-9CB7-4EFE-ACD5-BF7D106302D7}"/>
    <cellStyle name="ปกติ 3 2 2 5 2 3" xfId="9011" xr:uid="{9B77C842-EF27-4DE4-B0AA-313915770852}"/>
    <cellStyle name="ปกติ 3 2 2 5 3" xfId="9342" xr:uid="{9D4D0FA8-90B3-4001-9F9F-DA31DF42DB3C}"/>
    <cellStyle name="ปกติ 3 2 2 5 4" xfId="7373" xr:uid="{CC4930F6-2C6A-4690-9AD3-09F71588AAB1}"/>
    <cellStyle name="ปกติ 3 2 2 5 5" xfId="10014" xr:uid="{A3A3047D-4D3C-4BD6-8877-68A1585A69E7}"/>
    <cellStyle name="ปกติ 3 2 2 6" xfId="3475" xr:uid="{AB96C13D-057C-4BFA-B825-CD0302ED6BE1}"/>
    <cellStyle name="ปกติ 3 2 2 6 2" xfId="5561" xr:uid="{3F9FCAA1-5ACA-4BED-B67F-23379767F390}"/>
    <cellStyle name="ปกติ 3 2 2 6 2 2" xfId="8770" xr:uid="{B3A9A269-692A-467B-9E5B-6A82BF1D6123}"/>
    <cellStyle name="ปกติ 3 2 2 6 3" xfId="7691" xr:uid="{7DE931DB-E5C0-4286-9C7D-B9E7804C03F4}"/>
    <cellStyle name="ปกติ 3 2 2 6 4" xfId="7132" xr:uid="{6EA73C02-3DB0-480F-9D0A-381787D1F4B4}"/>
    <cellStyle name="ปกติ 3 2 2 6 5" xfId="10794" xr:uid="{99ED0878-7B4D-4587-827B-F8A5E9BC4E5F}"/>
    <cellStyle name="ปกติ 3 2 2 7" xfId="2472" xr:uid="{F121B30B-C2EA-4B3E-9FF6-8A36FBB6233D}"/>
    <cellStyle name="ปกติ 3 2 2 7 2" xfId="5446" xr:uid="{6E66A65A-13D7-4162-81E3-CFDD0CC0C8F8}"/>
    <cellStyle name="ปกติ 3 2 2 7 2 2" xfId="8410" xr:uid="{EA347ADA-96DC-4252-8039-AFA94490BA71}"/>
    <cellStyle name="ปกติ 3 2 2 7 3" xfId="9629" xr:uid="{37888A23-FDDA-4D16-9C2C-CD90E5365A9F}"/>
    <cellStyle name="ปกติ 3 2 2 7 4" xfId="6695" xr:uid="{EC3FAFD1-89E0-4492-9D59-3F9AC615D047}"/>
    <cellStyle name="ปกติ 3 2 2 7 5" xfId="10057" xr:uid="{E4791AF9-B5FE-40D9-A4A5-2C9F4C2C4D49}"/>
    <cellStyle name="ปกติ 3 2 2 8" xfId="1896" xr:uid="{B7242F0D-31B2-4A6F-969F-C35C44A9E42D}"/>
    <cellStyle name="ปกติ 3 2 2 8 2" xfId="5116" xr:uid="{0C163F70-F12C-46F3-BDD8-C3B300ECF1F7}"/>
    <cellStyle name="ปกติ 3 2 2 8 2 2" xfId="7416" xr:uid="{F90E76CC-6EF3-4C31-8787-5376F3F32479}"/>
    <cellStyle name="ปกติ 3 2 2 8 3" xfId="7905" xr:uid="{C069AAEE-F7ED-4170-B4D3-EEF89144FB20}"/>
    <cellStyle name="ปกติ 3 2 2 8 4" xfId="10854" xr:uid="{3C805800-8C7A-4F5C-B240-55098CD6FF0E}"/>
    <cellStyle name="ปกติ 3 2 2 9" xfId="3821" xr:uid="{9228BC8C-6CF0-4A40-881A-84BD3B0F5913}"/>
    <cellStyle name="ปกติ 3 2 2 9 2" xfId="9255" xr:uid="{F4C7D5BE-A537-47E2-9527-AC795F3E23C7}"/>
    <cellStyle name="ปกติ 3 2 3" xfId="1279" xr:uid="{644F7062-4682-419A-BCEB-191A13293278}"/>
    <cellStyle name="ปกติ 3 2 3 2" xfId="2269" xr:uid="{7C88A9BE-CC0D-40F0-85FF-84095AB73E0D}"/>
    <cellStyle name="ปกติ 3 2 3 2 2" xfId="4584" xr:uid="{9E73A623-B7F6-4F9F-AE57-D3178DFF98CD}"/>
    <cellStyle name="ปกติ 3 2 3 2 2 2" xfId="8270" xr:uid="{6081C57E-1CA0-49EA-8FCA-4F49481CA360}"/>
    <cellStyle name="ปกติ 3 2 3 2 2 3" xfId="11414" xr:uid="{201291DC-F5D1-4821-97B8-B87AF842F1D6}"/>
    <cellStyle name="ปกติ 3 2 3 2 3" xfId="4103" xr:uid="{AD4A0346-9301-4C90-954B-406CD9DBC1AE}"/>
    <cellStyle name="ปกติ 3 2 3 2 3 2" xfId="7711" xr:uid="{10E13C14-3D8C-4394-A07C-5682F10B7ACF}"/>
    <cellStyle name="ปกติ 3 2 3 2 3 3" xfId="11015" xr:uid="{A69FC633-3520-4389-9D95-01B9F8FDEC96}"/>
    <cellStyle name="ปกติ 3 2 3 2 4" xfId="6538" xr:uid="{99FE87DF-019E-4CAD-B58F-9054AD66B30A}"/>
    <cellStyle name="ปกติ 3 2 3 2 5" xfId="5836" xr:uid="{9AC88704-9670-45AD-B42E-2CD1AFE80117}"/>
    <cellStyle name="ปกติ 3 2 3 3" xfId="3132" xr:uid="{8D9FE8AF-5B8E-4270-A0E0-D33BC80C3AC9}"/>
    <cellStyle name="ปกติ 3 2 3 3 2" xfId="4451" xr:uid="{787C7361-D8C1-4C8D-B66D-E50391B9C535}"/>
    <cellStyle name="ปกติ 3 2 3 3 2 2" xfId="8671" xr:uid="{A1E569B2-87BA-4876-B721-DD36D4E5A52E}"/>
    <cellStyle name="ปกติ 3 2 3 3 2 3" xfId="11283" xr:uid="{131DAB8D-A339-4E2C-BD4C-D9933C098348}"/>
    <cellStyle name="ปกติ 3 2 3 3 3" xfId="7023" xr:uid="{7483810E-FE8D-4D09-B29F-F4613952EA30}"/>
    <cellStyle name="ปกติ 3 2 3 3 4" xfId="10180" xr:uid="{EDAC23F8-DAE7-4DF1-B93E-3A4B3DFD69C8}"/>
    <cellStyle name="ปกติ 3 2 3 4" xfId="1929" xr:uid="{067D3855-5720-4227-9364-177668CAAC3B}"/>
    <cellStyle name="ปกติ 3 2 3 4 2" xfId="5132" xr:uid="{72EDA8B8-E376-47E5-8309-E0578304B8FC}"/>
    <cellStyle name="ปกติ 3 2 3 4 2 2" xfId="11704" xr:uid="{C55F4676-78DE-4E99-BFBA-32127B50B304}"/>
    <cellStyle name="ปกติ 3 2 3 4 3" xfId="7936" xr:uid="{EB31B647-E5FC-4989-8ACD-367C856BA5C5}"/>
    <cellStyle name="ปกติ 3 2 3 4 4" xfId="10144" xr:uid="{11CB3DBA-9B96-4E30-B17D-E864EB03646D}"/>
    <cellStyle name="ปกติ 3 2 3 5" xfId="3836" xr:uid="{B9F03C62-BD2F-4326-855E-47A7AF13F41A}"/>
    <cellStyle name="ปกติ 3 2 3 5 2" xfId="7694" xr:uid="{CA8C63E6-AABC-4AA6-8376-BC4F584057F0}"/>
    <cellStyle name="ปกติ 3 2 3 6" xfId="6207" xr:uid="{6E4A41FE-33EA-4BA7-A123-B34D27A4D98A}"/>
    <cellStyle name="ปกติ 3 2 3 7" xfId="9253" xr:uid="{AFDA9476-1CBA-4125-9331-92A2B061DCD1}"/>
    <cellStyle name="ปกติ 3 2 4" xfId="2295" xr:uid="{42772D06-8690-4060-B7BC-0A7B25DDDEC5}"/>
    <cellStyle name="ปกติ 3 2 4 2" xfId="3501" xr:uid="{2E89F648-ABC9-4CC2-90F2-E2D6F63EA746}"/>
    <cellStyle name="ปกติ 3 2 4 2 2" xfId="4665" xr:uid="{35D11A7A-BEE6-40C8-8BB6-28AE805DCF5B}"/>
    <cellStyle name="ปกติ 3 2 4 2 2 2" xfId="8790" xr:uid="{495617E1-D782-461D-B6CD-3985792C40DB}"/>
    <cellStyle name="ปกติ 3 2 4 2 2 3" xfId="11495" xr:uid="{0E8AFA64-DFDD-437C-B068-3585F0096F99}"/>
    <cellStyle name="ปกติ 3 2 4 2 3" xfId="4184" xr:uid="{6508BD9E-1652-4007-AACF-5CED4E088CAB}"/>
    <cellStyle name="ปกติ 3 2 4 2 3 2" xfId="9575" xr:uid="{152F0DFC-2830-4566-AE83-F8410DC02D44}"/>
    <cellStyle name="ปกติ 3 2 4 2 3 3" xfId="11096" xr:uid="{5B480A72-085C-424A-BBA1-A1C6D646CA58}"/>
    <cellStyle name="ปกติ 3 2 4 2 4" xfId="7152" xr:uid="{C84E0091-2BBC-424A-93BE-F7A1ED3C7D94}"/>
    <cellStyle name="ปกติ 3 2 4 2 5" xfId="5693" xr:uid="{32011E0E-828C-48B6-B7AD-8BB3F59FA36C}"/>
    <cellStyle name="ปกติ 3 2 4 3" xfId="4532" xr:uid="{EF43E23A-5BF2-4C1C-8409-F1517D532AF9}"/>
    <cellStyle name="ปกติ 3 2 4 3 2" xfId="8296" xr:uid="{E19DEF67-B168-42F6-8EB3-FE2D58F594A0}"/>
    <cellStyle name="ปกติ 3 2 4 3 3" xfId="11363" xr:uid="{081AA607-79BB-4A1E-B6B3-EE6ACEA7D5A6}"/>
    <cellStyle name="ปกติ 3 2 4 4" xfId="3990" xr:uid="{39384718-4B51-4E37-ABB1-BB3770C5A7A2}"/>
    <cellStyle name="ปกติ 3 2 4 4 2" xfId="7465" xr:uid="{EDA70EEC-5E41-4F3C-8D62-38789F6FC629}"/>
    <cellStyle name="ปกติ 3 2 4 4 3" xfId="10952" xr:uid="{04E764DF-3B38-4283-AA8B-DD62B0649744}"/>
    <cellStyle name="ปกติ 3 2 4 5" xfId="6564" xr:uid="{28A116B6-F01D-470C-837C-C272B845D0F1}"/>
    <cellStyle name="ปกติ 3 2 4 6" xfId="10797" xr:uid="{37DBAD12-DFB4-4544-8384-3A5024604C23}"/>
    <cellStyle name="ปกติ 3 2 5" xfId="2078" xr:uid="{F420AC83-FAA5-4849-A400-F54FA554E035}"/>
    <cellStyle name="ปกติ 3 2 5 2" xfId="3556" xr:uid="{C3C139BF-BC02-4E05-A970-78C45178A372}"/>
    <cellStyle name="ปกติ 3 2 5 2 2" xfId="4553" xr:uid="{1DA0C15D-82E6-4BAC-87BD-12858E044DE1}"/>
    <cellStyle name="ปกติ 3 2 5 2 2 2" xfId="8840" xr:uid="{117AA36D-3399-4F93-BA3E-AFC4CB73A51C}"/>
    <cellStyle name="ปกติ 3 2 5 2 2 3" xfId="11383" xr:uid="{5E266E1A-795D-49F0-8815-AA6F0B171357}"/>
    <cellStyle name="ปกติ 3 2 5 2 3" xfId="9776" xr:uid="{EA77896A-0438-4E91-8962-EAAE9039ECF9}"/>
    <cellStyle name="ปกติ 3 2 5 2 4" xfId="7202" xr:uid="{AEB33035-20DB-48F0-A4B4-03658E7C97F0}"/>
    <cellStyle name="ปกติ 3 2 5 2 5" xfId="10473" xr:uid="{2A54476E-2BB6-4799-8782-6CDCED52A7B2}"/>
    <cellStyle name="ปกติ 3 2 5 3" xfId="4069" xr:uid="{77472E64-EFDA-4A40-81EF-F0FD7D8748AD}"/>
    <cellStyle name="ปกติ 3 2 5 3 2" xfId="8086" xr:uid="{DA62A3ED-F4D7-4319-BA89-7B6702EB60C3}"/>
    <cellStyle name="ปกติ 3 2 5 3 3" xfId="10981" xr:uid="{03E722C8-75AD-4811-A10B-3937C0E5984A}"/>
    <cellStyle name="ปกติ 3 2 5 4" xfId="9727" xr:uid="{5AAC3DD5-85B9-415B-9327-6C181E901A4A}"/>
    <cellStyle name="ปกติ 3 2 5 5" xfId="6355" xr:uid="{1A088022-9EC8-488C-8E5A-8A6336184CD7}"/>
    <cellStyle name="ปกติ 3 2 5 6" xfId="10352" xr:uid="{951F694D-0EDD-440A-9A90-DD6F5BF65D2A}"/>
    <cellStyle name="ปกติ 3 2 6" xfId="3623" xr:uid="{3D21D4F4-A7EA-4F1C-9834-639AF21277C1}"/>
    <cellStyle name="ปกติ 3 2 6 2" xfId="4697" xr:uid="{0A1CECB8-AFF5-4AC9-AE53-19DA4B3D2B3B}"/>
    <cellStyle name="ปกติ 3 2 6 2 2" xfId="9857" xr:uid="{7B4AA598-D702-47BB-B20F-227DCF1DB1F2}"/>
    <cellStyle name="ปกติ 3 2 6 2 3" xfId="8898" xr:uid="{3997E7E4-BEE4-4C9F-A68E-FE05945D3189}"/>
    <cellStyle name="ปกติ 3 2 6 2 4" xfId="11527" xr:uid="{2DF7217B-E63B-46DC-B4DF-1A790ACBDBDF}"/>
    <cellStyle name="ปกติ 3 2 6 3" xfId="4244" xr:uid="{CD2A20AD-DA0C-49C1-B9FF-98147A79DD16}"/>
    <cellStyle name="ปกติ 3 2 6 3 2" xfId="9035" xr:uid="{F8D3AC16-F164-4D6D-A364-9295731665D9}"/>
    <cellStyle name="ปกติ 3 2 6 3 3" xfId="11132" xr:uid="{21091277-AEA9-460E-AEF2-052B8E247AD4}"/>
    <cellStyle name="ปกติ 3 2 6 4" xfId="7257" xr:uid="{4ABF82F8-63CB-4AFA-9DF7-5C65B104AFC3}"/>
    <cellStyle name="ปกติ 3 2 6 5" xfId="10719" xr:uid="{450FC983-A238-4B12-AA0E-C85A55AD9581}"/>
    <cellStyle name="ปกติ 3 2 7" xfId="3713" xr:uid="{62679073-5D12-4CAB-9203-A3B62EA26166}"/>
    <cellStyle name="ปกติ 3 2 7 2" xfId="4740" xr:uid="{F8993D68-B21B-4E0B-BD4D-71D716D0C173}"/>
    <cellStyle name="ปกติ 3 2 7 2 2" xfId="9893" xr:uid="{B2EC00E8-C325-489E-8D7B-53651FE332FA}"/>
    <cellStyle name="ปกติ 3 2 7 2 3" xfId="8971" xr:uid="{94339605-1B77-4802-804F-8A0A7F6A6734}"/>
    <cellStyle name="ปกติ 3 2 7 2 4" xfId="11565" xr:uid="{F553F947-7DF6-4E5D-B135-1D2CE3940D99}"/>
    <cellStyle name="ปกติ 3 2 7 3" xfId="4318" xr:uid="{A2F5177C-B9EB-4AA6-B8E7-A1085611A529}"/>
    <cellStyle name="ปกติ 3 2 7 3 2" xfId="9046" xr:uid="{9A665A0E-2B7D-405E-9EAE-BDF0FA99861C}"/>
    <cellStyle name="ปกติ 3 2 7 3 3" xfId="11178" xr:uid="{1B0C94AC-9CA3-4769-A6BC-E46A59E9587E}"/>
    <cellStyle name="ปกติ 3 2 7 4" xfId="7333" xr:uid="{FFF8A1DE-99C9-4F46-937C-7F632687501A}"/>
    <cellStyle name="ปกติ 3 2 7 5" xfId="5996" xr:uid="{3CEDF82E-C64A-40F7-8E20-38121AD51F74}"/>
    <cellStyle name="ปกติ 3 2 8" xfId="2557" xr:uid="{6FB2F11C-EA3E-46DB-B6D7-EBC9BDEF6B30}"/>
    <cellStyle name="ปกติ 3 2 8 2" xfId="4417" xr:uid="{337F318C-214C-4C75-857F-696315C7CE61}"/>
    <cellStyle name="ปกติ 3 2 8 2 2" xfId="8478" xr:uid="{F2080C92-674C-41A7-92C3-B580D75DAE70}"/>
    <cellStyle name="ปกติ 3 2 8 2 3" xfId="11253" xr:uid="{54B2281F-4CD7-46A5-8052-5491ADDE9781}"/>
    <cellStyle name="ปกติ 3 2 8 3" xfId="9127" xr:uid="{4227B549-6DC0-4A32-8AC5-66FDD8D7514B}"/>
    <cellStyle name="ปกติ 3 2 8 4" xfId="6767" xr:uid="{E061F547-957D-4EE2-81D2-8E75498DB621}"/>
    <cellStyle name="ปกติ 3 2 8 5" xfId="10657" xr:uid="{3B614102-67D3-46B0-AC63-0FB2D5042BAE}"/>
    <cellStyle name="ปกติ 3 2 9" xfId="2432" xr:uid="{0A27B4A2-8773-435E-A281-1EDE8DAC3AFA}"/>
    <cellStyle name="ปกติ 3 2 9 2" xfId="5407" xr:uid="{5562CC4A-1A4F-43EF-8032-9805C6ECCB3F}"/>
    <cellStyle name="ปกติ 3 2 9 2 2" xfId="8370" xr:uid="{08B4388D-ECFB-44F8-BBCE-2AE6A7374B92}"/>
    <cellStyle name="ปกติ 3 2 9 3" xfId="9701" xr:uid="{6952B6D3-859F-4D43-B96F-D7A49DC8FB8C}"/>
    <cellStyle name="ปกติ 3 2 9 4" xfId="6655" xr:uid="{9601153E-C678-495D-B6A7-E4A15592C425}"/>
    <cellStyle name="ปกติ 3 2 9 5" xfId="10239" xr:uid="{C55E37FD-7542-4078-9328-646956E0DB01}"/>
    <cellStyle name="ปกติ 3 3" xfId="1243" xr:uid="{0CDA834B-7AAB-44E5-8738-1D8574F96BCB}"/>
    <cellStyle name="ปกติ 3 3 10" xfId="3820" xr:uid="{6B0890FF-7F21-441C-97F6-199966334606}"/>
    <cellStyle name="ปกติ 3 3 10 2" xfId="9588" xr:uid="{5E9FC634-8161-4A8A-A865-FA98B0FCE0B0}"/>
    <cellStyle name="ปกติ 3 3 11" xfId="6162" xr:uid="{030AB501-71A1-4174-8D07-67D3DDE43D98}"/>
    <cellStyle name="ปกติ 3 3 12" xfId="10700" xr:uid="{A0F6167C-29E8-4368-9B9D-358045F1CA83}"/>
    <cellStyle name="ปกติ 3 3 2" xfId="1303" xr:uid="{56CB42EC-EEE5-463D-A94D-7469771105D4}"/>
    <cellStyle name="ปกติ 3 3 2 2" xfId="3262" xr:uid="{78D8E5EC-B1F5-4452-AF14-92BA83E59263}"/>
    <cellStyle name="ปกติ 3 3 2 2 2" xfId="4597" xr:uid="{4485901A-D375-402D-963F-EFAA1D9C60F6}"/>
    <cellStyle name="ปกติ 3 3 2 2 2 2" xfId="8708" xr:uid="{AC8D3118-29F3-48EB-81D5-C6E53694D050}"/>
    <cellStyle name="ปกติ 3 3 2 2 2 3" xfId="11427" xr:uid="{A12682FC-996B-45E6-A0E6-0A354801CD5D}"/>
    <cellStyle name="ปกติ 3 3 2 2 3" xfId="4116" xr:uid="{BA2B2BB1-89A6-41B4-96C9-55498703F900}"/>
    <cellStyle name="ปกติ 3 3 2 2 3 2" xfId="9595" xr:uid="{CEA03C6C-C0C7-4F9D-8631-CEB29FC8DD5B}"/>
    <cellStyle name="ปกติ 3 3 2 2 3 3" xfId="11028" xr:uid="{F934D453-4895-4927-B7F2-F6E8A0F370BA}"/>
    <cellStyle name="ปกติ 3 3 2 2 4" xfId="7061" xr:uid="{EBEA568C-53B9-4C5E-95B1-79F109EFC300}"/>
    <cellStyle name="ปกติ 3 3 2 2 5" xfId="6717" xr:uid="{3873D13C-ED85-42D2-8292-AED99A9F77EC}"/>
    <cellStyle name="ปกติ 3 3 2 3" xfId="2347" xr:uid="{6E5B70F9-72FA-48F7-959D-6B76BA5EFB74}"/>
    <cellStyle name="ปกติ 3 3 2 3 2" xfId="4464" xr:uid="{87F9D27A-9E69-4D2E-855D-1D6D15D877E4}"/>
    <cellStyle name="ปกติ 3 3 2 3 2 2" xfId="11296" xr:uid="{45F39EA9-C68B-441E-BA7B-0AF5A128189A}"/>
    <cellStyle name="ปกติ 3 3 2 3 3" xfId="8324" xr:uid="{7A15D0D2-D74F-428D-A9A3-0313C5EDE780}"/>
    <cellStyle name="ปกติ 3 3 2 3 4" xfId="6951" xr:uid="{0C343005-AFEE-4DE4-8050-E47A427A5372}"/>
    <cellStyle name="ปกติ 3 3 2 4" xfId="3849" xr:uid="{B741C42D-7E0C-426A-B052-DAA58BFE8EC0}"/>
    <cellStyle name="ปกติ 3 3 2 4 2" xfId="7405" xr:uid="{86BB4FBE-7F5F-4CAD-964D-5808CE176548}"/>
    <cellStyle name="ปกติ 3 3 2 4 3" xfId="10889" xr:uid="{F6B15B2F-C122-4144-A9F0-4443C2ACFE3A}"/>
    <cellStyle name="ปกติ 3 3 2 5" xfId="6604" xr:uid="{4BEF4D10-231B-4AB9-8D87-92063BD8D802}"/>
    <cellStyle name="ปกติ 3 3 2 6" xfId="10381" xr:uid="{6648DB37-8A84-4DD7-A863-E89107582AF3}"/>
    <cellStyle name="ปกติ 3 3 3" xfId="2223" xr:uid="{EE781419-906B-43F1-9773-E87D284BD57F}"/>
    <cellStyle name="ปกติ 3 3 3 2" xfId="3519" xr:uid="{C42B9A20-E118-46BB-99BA-493040F2CC02}"/>
    <cellStyle name="ปกติ 3 3 3 2 2" xfId="4568" xr:uid="{44581BB6-888C-4BEE-818B-CE4A72296087}"/>
    <cellStyle name="ปกติ 3 3 3 2 2 2" xfId="8806" xr:uid="{400ED683-FA06-4A76-B327-950002C414A3}"/>
    <cellStyle name="ปกติ 3 3 3 2 2 3" xfId="11398" xr:uid="{200E3CD6-8889-4148-9273-B4A691BF036E}"/>
    <cellStyle name="ปกติ 3 3 3 2 3" xfId="9425" xr:uid="{F6A0D152-48F3-4940-8901-0834BD255635}"/>
    <cellStyle name="ปกติ 3 3 3 2 4" xfId="7167" xr:uid="{49E8CCBC-B3D5-42A7-B3E0-6BD4F67B8910}"/>
    <cellStyle name="ปกติ 3 3 3 2 5" xfId="10033" xr:uid="{3CCE108C-E7EE-4ED3-B793-3EC5D0136B69}"/>
    <cellStyle name="ปกติ 3 3 3 3" xfId="4084" xr:uid="{377B7098-9AEF-4137-8CCF-73A3731D6632}"/>
    <cellStyle name="ปกติ 3 3 3 3 2" xfId="8226" xr:uid="{9FD1CD54-CFD9-41B9-82F9-D0696E141CB3}"/>
    <cellStyle name="ปกติ 3 3 3 3 3" xfId="10996" xr:uid="{8EE4923F-1FDA-415D-83D1-94210F353454}"/>
    <cellStyle name="ปกติ 3 3 3 4" xfId="9336" xr:uid="{B68FD5AF-AF7C-4404-9308-72422C171B0D}"/>
    <cellStyle name="ปกติ 3 3 3 5" xfId="6496" xr:uid="{16B2B14D-1EBA-47D9-B794-CBF0BFC0A408}"/>
    <cellStyle name="ปกติ 3 3 3 6" xfId="10475" xr:uid="{75884F2A-1B5B-487E-9430-0C7A1C26348C}"/>
    <cellStyle name="ปกติ 3 3 4" xfId="3570" xr:uid="{81CFC799-0CE9-4737-BE66-3E492725F130}"/>
    <cellStyle name="ปกติ 3 3 4 2" xfId="4772" xr:uid="{4B240351-2E26-4344-8F39-6E6B5B2A1A76}"/>
    <cellStyle name="ปกติ 3 3 4 2 2" xfId="9843" xr:uid="{5FE5EC06-DECC-4B6A-BE2B-4E1B3DFB64E3}"/>
    <cellStyle name="ปกติ 3 3 4 2 3" xfId="8854" xr:uid="{3B7C1928-285F-4BBD-9691-86101E0704D3}"/>
    <cellStyle name="ปกติ 3 3 4 2 4" xfId="11596" xr:uid="{7ED3AE76-E09F-4C5A-90A3-B6E417B5F6F5}"/>
    <cellStyle name="ปกติ 3 3 4 3" xfId="4359" xr:uid="{0255B646-9273-4D20-8679-390AD8E6ED60}"/>
    <cellStyle name="ปกติ 3 3 4 3 2" xfId="9757" xr:uid="{429E1D56-C8EB-4B0A-AAFF-E26997701A82}"/>
    <cellStyle name="ปกติ 3 3 4 3 3" xfId="11214" xr:uid="{458AE922-B235-45DA-8E56-CB8F36D84177}"/>
    <cellStyle name="ปกติ 3 3 4 4" xfId="7216" xr:uid="{E72C5E0A-6944-4E55-A9DA-E9A8889CE07C}"/>
    <cellStyle name="ปกติ 3 3 4 5" xfId="5804" xr:uid="{A9D57154-5091-4977-98CF-BCC293041213}"/>
    <cellStyle name="ปกติ 3 3 5" xfId="3658" xr:uid="{2BBDE918-DB11-4600-94B7-045E7F81442D}"/>
    <cellStyle name="ปกติ 3 3 5 2" xfId="4435" xr:uid="{BB443DEA-F658-48E0-A324-0EBDED5333F1}"/>
    <cellStyle name="ปกติ 3 3 5 2 2" xfId="9867" xr:uid="{A2EAAEE4-6639-42EA-94B9-60E7CA0D1A08}"/>
    <cellStyle name="ปกติ 3 3 5 2 3" xfId="8925" xr:uid="{8BC3E59A-F85D-4EED-9FD6-CB620103A9D8}"/>
    <cellStyle name="ปกติ 3 3 5 2 4" xfId="11267" xr:uid="{D9188230-46B8-4A30-97DA-B21FF698D052}"/>
    <cellStyle name="ปกติ 3 3 5 3" xfId="9782" xr:uid="{BCFDD0D9-4365-483B-A939-FC5A5EA41918}"/>
    <cellStyle name="ปกติ 3 3 5 4" xfId="7288" xr:uid="{FF0E381E-BEA0-4C39-9631-67279089B753}"/>
    <cellStyle name="ปกติ 3 3 5 5" xfId="10884" xr:uid="{69B82197-8D6A-4D6A-99A4-F2C4C0B16387}"/>
    <cellStyle name="ปกติ 3 3 6" xfId="3740" xr:uid="{B9E8573F-229D-4C98-A7DB-E58EF358AA2F}"/>
    <cellStyle name="ปกติ 3 3 6 2" xfId="5638" xr:uid="{47D55229-72EA-4006-BE5B-B5F7A69C15BA}"/>
    <cellStyle name="ปกติ 3 3 6 2 2" xfId="9910" xr:uid="{A89DEFBE-6BA8-4391-9F8A-C81FB397D351}"/>
    <cellStyle name="ปกติ 3 3 6 2 3" xfId="8998" xr:uid="{962DFD3A-BEB5-4136-A63A-037DC928D6C1}"/>
    <cellStyle name="ปกติ 3 3 6 3" xfId="9670" xr:uid="{6A552DB1-7CFF-4D9B-BB9B-BE2886A526C9}"/>
    <cellStyle name="ปกติ 3 3 6 4" xfId="7360" xr:uid="{5F6916D4-5572-4C90-AE09-ED04699C21AD}"/>
    <cellStyle name="ปกติ 3 3 6 5" xfId="7091" xr:uid="{44062C23-5C36-4504-97FE-748BB9F035A1}"/>
    <cellStyle name="ปกติ 3 3 7" xfId="3083" xr:uid="{1D2246AC-0A45-4431-B3E5-8A1A76F8756C}"/>
    <cellStyle name="ปกติ 3 3 7 2" xfId="5518" xr:uid="{4968EDB7-0AFB-46DE-9117-5E568F47D530}"/>
    <cellStyle name="ปกติ 3 3 7 2 2" xfId="8638" xr:uid="{4DDAE052-FE75-4229-B92A-CD48BE41D585}"/>
    <cellStyle name="ปกติ 3 3 7 3" xfId="8475" xr:uid="{834D733A-17ED-4B2E-9B0D-6FEBBD9B1E0E}"/>
    <cellStyle name="ปกติ 3 3 7 4" xfId="6990" xr:uid="{0CD9369E-A1F4-4563-B113-45A159D41969}"/>
    <cellStyle name="ปกติ 3 3 7 5" xfId="6956" xr:uid="{0E1D92BB-914C-4A9E-B545-A299280EB7A7}"/>
    <cellStyle name="ปกติ 3 3 8" xfId="2459" xr:uid="{360BD3FE-5CED-42C6-AEB6-7EAC5EF44DED}"/>
    <cellStyle name="ปกติ 3 3 8 2" xfId="5433" xr:uid="{D5C04CDD-6F0F-4A7C-A82A-95D4F4E99BFD}"/>
    <cellStyle name="ปกติ 3 3 8 2 2" xfId="8397" xr:uid="{6C39CB50-4D35-4331-A492-A3265A70B4F0}"/>
    <cellStyle name="ปกติ 3 3 8 3" xfId="9699" xr:uid="{80641031-5128-4824-93F2-52E00FA99161}"/>
    <cellStyle name="ปกติ 3 3 8 4" xfId="6682" xr:uid="{C712B438-B6EA-44AE-8F57-D0F155E16DFC}"/>
    <cellStyle name="ปกติ 3 3 8 5" xfId="6925" xr:uid="{3BFD33B6-4C4F-4417-A24D-827E7073BC57}"/>
    <cellStyle name="ปกติ 3 3 9" xfId="1870" xr:uid="{45AC05F6-2910-44CF-9913-73BA43F6A307}"/>
    <cellStyle name="ปกติ 3 3 9 2" xfId="5105" xr:uid="{E0E95CD3-EF7B-4E00-8C4B-F42C61A38B10}"/>
    <cellStyle name="ปกติ 3 3 9 2 2" xfId="9166" xr:uid="{4F150BF2-DFA0-4EC2-85ED-6BD5FF78FD36}"/>
    <cellStyle name="ปกติ 3 3 9 3" xfId="7890" xr:uid="{C42DA9F6-F0DD-480E-9340-DB14ED07115C}"/>
    <cellStyle name="ปกติ 3 3 9 4" xfId="10093" xr:uid="{E52E58A8-5E2A-4D1D-8E7B-ACE2970609B4}"/>
    <cellStyle name="ปกติ 3 4" xfId="1262" xr:uid="{F8DC9DF8-DFD8-41C8-9832-D49BBAB1A4E1}"/>
    <cellStyle name="ปกติ 3 4 2" xfId="2256" xr:uid="{AD55A7F9-B4B0-43EA-AA92-3C9950E81363}"/>
    <cellStyle name="ปกติ 3 4 2 2" xfId="4578" xr:uid="{9D1AC992-4894-467E-AB11-B4FDBCF97074}"/>
    <cellStyle name="ปกติ 3 4 2 2 2" xfId="8257" xr:uid="{9EE7233E-8CCF-4F39-B3CD-AF030AAA05CD}"/>
    <cellStyle name="ปกติ 3 4 2 2 3" xfId="11408" xr:uid="{0F57D519-A6E1-4CC1-9077-AC483AECF1A2}"/>
    <cellStyle name="ปกติ 3 4 2 3" xfId="4096" xr:uid="{1B84E8A6-DDA6-4349-B970-5B41FA56E096}"/>
    <cellStyle name="ปกติ 3 4 2 3 2" xfId="7508" xr:uid="{A430040E-FE40-4D00-B07D-E581039D1A50}"/>
    <cellStyle name="ปกติ 3 4 2 3 3" xfId="11008" xr:uid="{31E3D89B-BF24-40EF-A6DF-0A149E46392B}"/>
    <cellStyle name="ปกติ 3 4 2 4" xfId="6525" xr:uid="{318990B7-AB29-4154-86A6-E96A8DF67077}"/>
    <cellStyle name="ปกติ 3 4 2 5" xfId="5834" xr:uid="{F87BFB7D-5B16-46E1-8A63-0290BE3D748C}"/>
    <cellStyle name="ปกติ 3 4 3" xfId="3123" xr:uid="{6A308333-A907-4CCF-986E-34DC391736AF}"/>
    <cellStyle name="ปกติ 3 4 3 2" xfId="4445" xr:uid="{4DCAA804-5D7D-44BC-B889-FC3235C3DAAB}"/>
    <cellStyle name="ปกติ 3 4 3 2 2" xfId="8665" xr:uid="{1914965D-E14F-402F-997A-8145BAB05BF5}"/>
    <cellStyle name="ปกติ 3 4 3 2 3" xfId="11277" xr:uid="{1AA7A1D1-761F-4889-BECE-C58B3170BB54}"/>
    <cellStyle name="ปกติ 3 4 3 3" xfId="7017" xr:uid="{8E5553C2-F26B-4DDD-88A3-5CD866C3A958}"/>
    <cellStyle name="ปกติ 3 4 3 4" xfId="9972" xr:uid="{9013E26D-B836-49A1-A4FB-D2C7E1A1785B}"/>
    <cellStyle name="ปกติ 3 4 4" xfId="1916" xr:uid="{9F21672F-6986-486F-88CD-F0E07009DBEB}"/>
    <cellStyle name="ปกติ 3 4 4 2" xfId="5127" xr:uid="{48FB9A69-2347-4F81-904E-4F2127316B86}"/>
    <cellStyle name="ปกติ 3 4 4 2 2" xfId="11700" xr:uid="{C7074D12-1EC1-44F8-B7C4-5535A0648A1D}"/>
    <cellStyle name="ปกติ 3 4 4 3" xfId="7923" xr:uid="{6404A8DE-0336-40D7-A863-D9F6B451E30E}"/>
    <cellStyle name="ปกติ 3 4 4 4" xfId="7076" xr:uid="{C5FE72E8-0B52-46CF-8A1D-C484CBFE21F7}"/>
    <cellStyle name="ปกติ 3 4 5" xfId="3830" xr:uid="{0C275F64-B2C7-4BF7-BCA9-7E50972E34CC}"/>
    <cellStyle name="ปกติ 3 4 5 2" xfId="9437" xr:uid="{02AF723E-C3D6-42D4-A939-B66838BF21EE}"/>
    <cellStyle name="ปกติ 3 4 6" xfId="6194" xr:uid="{1ED7E89A-4708-4A89-B0FB-F02CFC1F92BB}"/>
    <cellStyle name="ปกติ 3 4 7" xfId="10573" xr:uid="{94A1F37B-0235-4E6A-95E6-E1275EB07B4F}"/>
    <cellStyle name="ปกติ 3 5" xfId="1647" xr:uid="{BB583C6D-9FA7-4F3E-AA84-A7E25B6AD9CD}"/>
    <cellStyle name="ปกติ 3 5 2" xfId="2282" xr:uid="{D41DD56B-1F2F-4620-9C9D-0EF4B82E93F1}"/>
    <cellStyle name="ปกติ 3 5 2 2" xfId="4652" xr:uid="{BB27300E-3C1B-438C-81B8-E8EF2611C6C3}"/>
    <cellStyle name="ปกติ 3 5 2 2 2" xfId="8283" xr:uid="{5CE5121C-0A53-47AF-BC72-ADB27B3B9E08}"/>
    <cellStyle name="ปกติ 3 5 2 2 3" xfId="11482" xr:uid="{13C33C6C-BE50-4BFC-90E2-9342A8C193C5}"/>
    <cellStyle name="ปกติ 3 5 2 3" xfId="4171" xr:uid="{4BA9A271-E20B-4723-B714-3FC05E477BED}"/>
    <cellStyle name="ปกติ 3 5 2 3 2" xfId="8511" xr:uid="{B791EF39-B7B2-464E-8D6C-7BA0613D9FBB}"/>
    <cellStyle name="ปกติ 3 5 2 3 3" xfId="11083" xr:uid="{E303B7EF-4485-49F4-8430-36DBB4475CDA}"/>
    <cellStyle name="ปกติ 3 5 2 4" xfId="6551" xr:uid="{6867C97D-6681-461D-A536-739142FB4BD9}"/>
    <cellStyle name="ปกติ 3 5 2 5" xfId="7083" xr:uid="{ACFB6EAD-06A5-4DF8-B933-73952B3C6C38}"/>
    <cellStyle name="ปกติ 3 5 3" xfId="3492" xr:uid="{DC1A13E0-7660-42D0-AD0B-E8C9180DC49F}"/>
    <cellStyle name="ปกติ 3 5 3 2" xfId="4519" xr:uid="{43D1806F-5D6A-486A-A1FC-269ED94A0FA5}"/>
    <cellStyle name="ปกติ 3 5 3 2 2" xfId="8783" xr:uid="{B350CDAD-8DA9-4AC6-B1C1-2AB4F9206CD8}"/>
    <cellStyle name="ปกติ 3 5 3 2 3" xfId="11350" xr:uid="{1D3D5273-D296-4B39-B3B0-4576E09D53A6}"/>
    <cellStyle name="ปกติ 3 5 3 3" xfId="7144" xr:uid="{4D0FA642-C63D-4840-8DDB-C629FDD4248A}"/>
    <cellStyle name="ปกติ 3 5 3 4" xfId="6882" xr:uid="{91EE89C5-C6DA-4923-8054-4C7426876BC4}"/>
    <cellStyle name="ปกติ 3 5 4" xfId="3969" xr:uid="{551FD21D-4A99-4FBA-90CB-0BA53695021F}"/>
    <cellStyle name="ปกติ 3 5 4 2" xfId="7675" xr:uid="{9B95576F-8E9B-45B2-BBCE-729ADD5E34C8}"/>
    <cellStyle name="ปกติ 3 5 4 3" xfId="10940" xr:uid="{376EDA7B-779F-4C61-B31E-9978093A99CA}"/>
    <cellStyle name="ปกติ 3 5 5" xfId="9096" xr:uid="{A2B2FB57-9933-43E0-BC7A-84EB0FE068D0}"/>
    <cellStyle name="ปกติ 3 5 6" xfId="5982" xr:uid="{9EF2AA50-EAD8-4533-9B0E-59839986AFF8}"/>
    <cellStyle name="ปกติ 3 5 7" xfId="6495" xr:uid="{84E1916B-2D9E-46D4-80FC-0C057024F86E}"/>
    <cellStyle name="ปกติ 3 6" xfId="2063" xr:uid="{19C93D08-4A30-4C5F-B7DD-BC9BFD6F17D9}"/>
    <cellStyle name="ปกติ 3 6 2" xfId="3550" xr:uid="{7BAFE1CE-25F6-41DF-8D9D-FAF4FF7B623B}"/>
    <cellStyle name="ปกติ 3 6 2 2" xfId="4548" xr:uid="{6CCCBC47-93CA-4EA0-8FAE-368A0C7D0975}"/>
    <cellStyle name="ปกติ 3 6 2 2 2" xfId="8834" xr:uid="{1BA9E873-288F-42CF-B6F6-D105BC5761F5}"/>
    <cellStyle name="ปกติ 3 6 2 2 3" xfId="11378" xr:uid="{2CF24505-C98F-469D-9E42-A611A0D5C13D}"/>
    <cellStyle name="ปกติ 3 6 2 3" xfId="8539" xr:uid="{E1BE250E-F373-4A85-A315-76D0C78F0406}"/>
    <cellStyle name="ปกติ 3 6 2 4" xfId="7196" xr:uid="{7B72367D-4899-4FB7-8461-62BDFB627875}"/>
    <cellStyle name="ปกติ 3 6 2 5" xfId="10628" xr:uid="{F0A0D5AC-9BA5-42EF-BC44-FB60B5809F32}"/>
    <cellStyle name="ปกติ 3 6 3" xfId="4063" xr:uid="{AAC15E94-ECAD-4569-8681-C4DEDCECD4C5}"/>
    <cellStyle name="ปกติ 3 6 3 2" xfId="8070" xr:uid="{4C12BE57-5EB1-403A-82C5-D2597C2D7AAA}"/>
    <cellStyle name="ปกติ 3 6 3 3" xfId="10976" xr:uid="{E21B4C13-F56B-4DED-8661-DCF844A0FDC4}"/>
    <cellStyle name="ปกติ 3 6 4" xfId="7484" xr:uid="{185A3ED8-A204-4924-B89F-E0302FA704DD}"/>
    <cellStyle name="ปกติ 3 6 5" xfId="6340" xr:uid="{C1DA31C3-9860-48A9-81EF-94D2BBE5CC5F}"/>
    <cellStyle name="ปกติ 3 6 6" xfId="10281" xr:uid="{36587987-E34D-4E97-86DF-B16057D93C3A}"/>
    <cellStyle name="ปกติ 3 7" xfId="3607" xr:uid="{2FE53834-1F62-413C-8B2A-2FC653FACAB1}"/>
    <cellStyle name="ปกติ 3 7 2" xfId="4684" xr:uid="{8F06A9C7-AB5A-4F51-98A5-EA25D6D84302}"/>
    <cellStyle name="ปกติ 3 7 2 2" xfId="9851" xr:uid="{BED03607-48D6-41A5-A54F-8FA2DDCDB418}"/>
    <cellStyle name="ปกติ 3 7 2 3" xfId="8885" xr:uid="{8732BDB7-B27F-43F4-848C-1E9CBE8FD61C}"/>
    <cellStyle name="ปกติ 3 7 2 4" xfId="11514" xr:uid="{BD5AA5E0-1EA5-48FE-AE34-A44012A10C53}"/>
    <cellStyle name="ปกติ 3 7 3" xfId="4227" xr:uid="{C50C8763-1D4A-4C29-B07C-0D73BA67140D}"/>
    <cellStyle name="ปกติ 3 7 3 2" xfId="8227" xr:uid="{06B9E75A-E496-49F2-81E8-42A6D5B6F7E3}"/>
    <cellStyle name="ปกติ 3 7 3 3" xfId="11117" xr:uid="{61D1EC1F-DAD9-4537-8134-AA13AD5E7753}"/>
    <cellStyle name="ปกติ 3 7 4" xfId="7244" xr:uid="{FB5DC534-562F-4988-8FED-763CA5DE26D8}"/>
    <cellStyle name="ปกติ 3 7 5" xfId="10165" xr:uid="{C5905AB9-D018-4112-BE71-7FC528353ACD}"/>
    <cellStyle name="ปกติ 3 8" xfId="3698" xr:uid="{B55C241E-DF0B-4DCA-8041-745A7FCACA79}"/>
    <cellStyle name="ปกติ 3 8 2" xfId="4726" xr:uid="{613A7DA3-775E-409B-B3C3-54DAE232EF1B}"/>
    <cellStyle name="ปกติ 3 8 2 2" xfId="9884" xr:uid="{84C0F8EC-3464-4632-A680-047FFEB880A2}"/>
    <cellStyle name="ปกติ 3 8 2 3" xfId="8957" xr:uid="{3257FDF5-D965-422E-8E96-CDABF16BA428}"/>
    <cellStyle name="ปกติ 3 8 2 4" xfId="11551" xr:uid="{AFD2FC0A-9288-43BB-B969-1848A73E5186}"/>
    <cellStyle name="ปกติ 3 8 3" xfId="4298" xr:uid="{B6B48586-3ECE-4480-AA5B-B2D08F1439F8}"/>
    <cellStyle name="ปกติ 3 8 3 2" xfId="7685" xr:uid="{C13B8346-8362-4AB7-B09B-691E23829B24}"/>
    <cellStyle name="ปกติ 3 8 3 3" xfId="11165" xr:uid="{95B52E42-9E2A-4CEC-B1A9-E6B848D9F5FF}"/>
    <cellStyle name="ปกติ 3 8 4" xfId="7320" xr:uid="{2AE07EA1-5F6D-492F-9776-6AF6BEE081AF}"/>
    <cellStyle name="ปกติ 3 8 5" xfId="10595" xr:uid="{67A074FD-9E38-4AFF-9459-1479EFE6D30A}"/>
    <cellStyle name="ปกติ 3 9" xfId="2505" xr:uid="{884F7224-ABC5-4555-860D-98D50200E444}"/>
    <cellStyle name="ปกติ 3 9 2" xfId="4411" xr:uid="{3047B574-B274-4E78-94CE-BB1497F4F1C6}"/>
    <cellStyle name="ปกติ 3 9 2 2" xfId="8430" xr:uid="{695A592B-870D-4117-A9AC-413539955E40}"/>
    <cellStyle name="ปกติ 3 9 2 3" xfId="11248" xr:uid="{9F5131AA-B8E4-430E-A1B8-93A74D04418F}"/>
    <cellStyle name="ปกติ 3 9 3" xfId="9511" xr:uid="{7819ACBA-208A-4651-940A-46D7684078EB}"/>
    <cellStyle name="ปกติ 3 9 4" xfId="6716" xr:uid="{76491E9D-0F0F-4EF5-BB1D-9F9D45486DE9}"/>
    <cellStyle name="ปกติ 3 9 5" xfId="10809" xr:uid="{99962BB7-4C93-4E24-B528-9CC355ED07EB}"/>
    <cellStyle name="ปกติ_01-Planing_&amp;_Booking" xfId="567" xr:uid="{9DF3FB18-083A-491F-A0DE-5AB1A49C7C5F}"/>
    <cellStyle name="ฤ?ธถ [0]_95" xfId="568" xr:uid="{6FE22394-77C6-44D6-AB0C-C3DAE292248E}"/>
    <cellStyle name="ฤ?ธถ_95" xfId="569" xr:uid="{BE181770-8E93-4E71-BD57-0E8678F17555}"/>
    <cellStyle name="ฤธถ [0]_0e82ylkxXsZu0YORaMwizTk2E" xfId="570" xr:uid="{A513140A-B092-4126-8108-CAA412F7F73E}"/>
    <cellStyle name="ฤธถ_0e82ylkxXsZu0YORaMwizTk2E" xfId="571" xr:uid="{1BA8065D-82DE-4396-914D-8D83AF4CFCA6}"/>
    <cellStyle name="ลEญ [0]_laroux" xfId="572" xr:uid="{46DC15A5-5E69-4588-85F5-7EA31DC156A3}"/>
    <cellStyle name="ลEญ_laroux" xfId="573" xr:uid="{28918400-E2F8-4D44-B544-C7AFCFBAD8FA}"/>
    <cellStyle name="ล๋ศญ [0]_0e82ylkxXsZu0YORaMwizTk2E" xfId="574" xr:uid="{1B528DBC-6CA2-4F2E-8AA0-B7BE27F25591}"/>
    <cellStyle name="ล๋ศญ_0e82ylkxXsZu0YORaMwizTk2E" xfId="575" xr:uid="{542CEC92-C370-4038-BB3D-BF3EDDC3403F}"/>
    <cellStyle name="วฅมุ_4ฟ๙ฝวภ๛" xfId="576" xr:uid="{CFC9C787-0CF2-4058-8BB8-178F721BB82A}"/>
    <cellStyle name="백분율_95" xfId="577" xr:uid="{A7572632-8A40-4697-B787-09A56CDAE354}"/>
    <cellStyle name="콤마 [0]_12월" xfId="578" xr:uid="{9CF4C3EB-3714-466B-BBF5-33AAB9228B12}"/>
    <cellStyle name="콤마_12월" xfId="579" xr:uid="{679C4433-690F-4486-8A2A-66EA60036773}"/>
    <cellStyle name="통화 [0]_12월" xfId="580" xr:uid="{FAC89524-4DFE-4286-9B5E-C962EE220A72}"/>
    <cellStyle name="통화_12월" xfId="581" xr:uid="{5A7FAA2C-F74E-413F-997F-70802B9350E1}"/>
    <cellStyle name="표준_1.6GB" xfId="582" xr:uid="{51F0D829-3070-4416-AC00-B6567D08A170}"/>
    <cellStyle name="一般_0006(1)" xfId="583" xr:uid="{7F4909A2-48A4-4747-AFEC-FDC814A6E647}"/>
    <cellStyle name="千分位[0]_LC (2)" xfId="584" xr:uid="{5CCA53C3-D244-4BEE-B994-51E8ADACBFB2}"/>
    <cellStyle name="千分位_LC (2)" xfId="585" xr:uid="{7469ED95-D51C-4263-AF8D-0C2AE2C4AA9F}"/>
    <cellStyle name="未定義" xfId="586" xr:uid="{22BD8854-0CA9-40AC-AEBA-16359D220AA5}"/>
    <cellStyle name="桁区切り [0.00] 2" xfId="1426" xr:uid="{94B0E05D-F77A-4B4A-B601-59E1F84B66C5}"/>
    <cellStyle name="桁区切り [0.00]_4550" xfId="587" xr:uid="{4910E1B1-DCB8-4033-8BA0-1A977D4BB02A}"/>
    <cellStyle name="桁区切り 2" xfId="1424" xr:uid="{ED658B4F-2F4E-477D-8D53-AB3304138A13}"/>
    <cellStyle name="桁区切り 2 2" xfId="1862" xr:uid="{4E4792A8-860D-4366-82EC-A3D272E251C2}"/>
    <cellStyle name="桁区切り_4550" xfId="588" xr:uid="{F523B3CF-C058-41BB-A45D-04A6C86A5732}"/>
    <cellStyle name="標準 3 4" xfId="1442" xr:uid="{6712640B-493A-4B1A-B1ED-60C2DBAF930E}"/>
    <cellStyle name="標準 3 4 2" xfId="1476" xr:uid="{10C35C87-140A-4D7C-821E-16AA907C1A95}"/>
    <cellStyle name="標準 3 4 2 2" xfId="1520" xr:uid="{D30BED76-7D3E-4D52-8247-8B700F35C350}"/>
    <cellStyle name="標準 3 4 2 2 2" xfId="1749" xr:uid="{C99A0581-B6A3-4F73-8846-0D0329BF1FFD}"/>
    <cellStyle name="標準 3 4 2 2 2 2" xfId="2152" xr:uid="{330EA2EB-1D69-4C48-82F9-BB34AFF73211}"/>
    <cellStyle name="標準 3 4 2 2 2 2 2" xfId="5309" xr:uid="{61445513-1EEC-4691-8EB4-6E17DDF4B05D}"/>
    <cellStyle name="標準 3 4 2 2 2 2 2 2" xfId="8159" xr:uid="{173B875D-1863-4FAC-A093-F7ACA2006702}"/>
    <cellStyle name="標準 3 4 2 2 2 2 3" xfId="6428" xr:uid="{2D27F721-91E3-4D52-BECE-FD31EEDD91BC}"/>
    <cellStyle name="標準 3 4 2 2 2 2 4" xfId="6190" xr:uid="{1CC3AAE8-EA66-4904-8D2C-B5F10C7A1ADE}"/>
    <cellStyle name="標準 3 4 2 2 2 3" xfId="5042" xr:uid="{D8B95DB5-64EB-47E3-93D8-DF5485B3BFF7}"/>
    <cellStyle name="標準 3 4 2 2 2 3 2" xfId="7777" xr:uid="{D9552775-8C49-4F1D-B6F0-8B5F0276A8B9}"/>
    <cellStyle name="標準 3 4 2 2 2 4" xfId="6078" xr:uid="{77B9F839-A259-4EA8-A71A-B39E17D07E5D}"/>
    <cellStyle name="標準 3 4 2 2 2 5" xfId="10577" xr:uid="{801FF15D-4907-4430-8885-ADB721804F99}"/>
    <cellStyle name="標準 3 4 2 2 3" xfId="2003" xr:uid="{A521F3BD-947D-441F-8DB6-12A0415CAA34}"/>
    <cellStyle name="標準 3 4 2 2 3 2" xfId="5194" xr:uid="{017E79B4-005A-4E10-81E1-07939F0C1652}"/>
    <cellStyle name="標準 3 4 2 2 3 2 2" xfId="8010" xr:uid="{0411AD80-0EB9-4B05-9EF8-DA7777FF54F8}"/>
    <cellStyle name="標準 3 4 2 2 3 3" xfId="6280" xr:uid="{8D19A35F-3E77-46D8-8C3A-A97A3BC8FEE0}"/>
    <cellStyle name="標準 3 4 2 2 3 4" xfId="10591" xr:uid="{9EBDECA7-52CB-42B6-A8B4-016FC8D7D6E7}"/>
    <cellStyle name="標準 3 4 2 2 4" xfId="4895" xr:uid="{FC7DE245-BA1C-4FD7-B1B1-8D80A4F0649A}"/>
    <cellStyle name="標準 3 4 2 2 4 2" xfId="7596" xr:uid="{B32A4F48-36AA-4F17-AF58-1F59E47BDF46}"/>
    <cellStyle name="標準 3 4 2 2 5" xfId="5901" xr:uid="{6B4B0505-358C-408C-B848-9E4E8D7D1411}"/>
    <cellStyle name="標準 3 4 2 2 6" xfId="5687" xr:uid="{902C7CF1-3D57-4774-B597-112173AF14AB}"/>
    <cellStyle name="標準 3 4 2 3" xfId="1557" xr:uid="{2F699B59-E666-4E97-B1FA-704FC136B134}"/>
    <cellStyle name="標準 3 4 2 3 2" xfId="1785" xr:uid="{ACD6F8FE-A5E4-4600-A269-32AEF18FF9EC}"/>
    <cellStyle name="標準 3 4 2 3 2 2" xfId="2188" xr:uid="{E86F2B3C-3558-4042-A263-E8698819E6F0}"/>
    <cellStyle name="標準 3 4 2 3 2 2 2" xfId="5344" xr:uid="{F45FDDE8-3D10-49AF-832E-BDE7012288F8}"/>
    <cellStyle name="標準 3 4 2 3 2 2 2 2" xfId="8195" xr:uid="{C4F3500D-E915-4416-8C1F-8330C694F6EA}"/>
    <cellStyle name="標準 3 4 2 3 2 2 3" xfId="6464" xr:uid="{3521FB4B-9EA6-426D-945F-DEDA4E7B71F3}"/>
    <cellStyle name="標準 3 4 2 3 2 2 4" xfId="10041" xr:uid="{5E60E563-EC95-43C3-B56F-8CC185D1EAB5}"/>
    <cellStyle name="標準 3 4 2 3 2 3" xfId="5075" xr:uid="{894ECD6E-EBB2-4989-986D-A8489520BD76}"/>
    <cellStyle name="標準 3 4 2 3 2 3 2" xfId="7813" xr:uid="{41E861A4-3E4B-4CCA-886B-CCC48F88DF28}"/>
    <cellStyle name="標準 3 4 2 3 2 4" xfId="6114" xr:uid="{88559E67-E320-4539-BA14-36A84430DF31}"/>
    <cellStyle name="標準 3 4 2 3 2 5" xfId="10736" xr:uid="{73E37CDE-2CD7-4B57-AAD6-D78937A65416}"/>
    <cellStyle name="標準 3 4 2 3 3" xfId="2039" xr:uid="{7DEA8D9B-595A-414A-BDCF-E36C4996BB5D}"/>
    <cellStyle name="標準 3 4 2 3 3 2" xfId="5229" xr:uid="{2CBC80F2-FCBF-45E7-97EE-735BAF874B54}"/>
    <cellStyle name="標準 3 4 2 3 3 2 2" xfId="8046" xr:uid="{8569667F-0266-46C9-99E0-3496D0E2F2A2}"/>
    <cellStyle name="標準 3 4 2 3 3 3" xfId="6316" xr:uid="{F6B63D63-9C3D-46B6-AC16-F801BA859C05}"/>
    <cellStyle name="標準 3 4 2 3 3 4" xfId="6875" xr:uid="{BEFB6142-DF7E-4CB9-9903-89D8D7FAA7CE}"/>
    <cellStyle name="標準 3 4 2 3 4" xfId="4929" xr:uid="{7312D9D1-0B91-4262-86CA-314E75DD4759}"/>
    <cellStyle name="標準 3 4 2 3 4 2" xfId="7632" xr:uid="{ABDBCC2D-6899-46EE-AA67-9D23BEA971BC}"/>
    <cellStyle name="標準 3 4 2 3 5" xfId="5937" xr:uid="{A1D0094D-2DB7-4AED-8EC2-42ACBED9D184}"/>
    <cellStyle name="標準 3 4 2 3 6" xfId="6866" xr:uid="{B8E7E583-60C7-4FF5-978A-B91387EA9CD2}"/>
    <cellStyle name="標準 3 4 2 4" xfId="1713" xr:uid="{5ECEE5DE-AAFD-4CC5-B74C-26E2BAC49625}"/>
    <cellStyle name="標準 3 4 2 4 2" xfId="2116" xr:uid="{AE6899D2-786E-43AD-894C-81A1D0E415F2}"/>
    <cellStyle name="標準 3 4 2 4 2 2" xfId="5276" xr:uid="{B14338FA-A549-49E4-824E-3CA37C110F45}"/>
    <cellStyle name="標準 3 4 2 4 2 2 2" xfId="8123" xr:uid="{529FED2A-ED6E-4ABE-AC3C-AED962A4E0E1}"/>
    <cellStyle name="標準 3 4 2 4 2 3" xfId="6392" xr:uid="{13FB9068-A7EF-4096-86B4-E4053586C363}"/>
    <cellStyle name="標準 3 4 2 4 2 4" xfId="5974" xr:uid="{3D086ED7-2F62-4C14-8DA8-23830C61A3D8}"/>
    <cellStyle name="標準 3 4 2 4 3" xfId="5009" xr:uid="{947E5CE3-C7AB-49C0-8C95-2B85149038FE}"/>
    <cellStyle name="標準 3 4 2 4 3 2" xfId="7741" xr:uid="{AEBE71D9-211B-477E-86E2-3D77F470C6A4}"/>
    <cellStyle name="標準 3 4 2 4 4" xfId="6042" xr:uid="{CF8A9FEB-4421-41AD-AD3A-B42C5EEE449F}"/>
    <cellStyle name="標準 3 4 2 4 5" xfId="10050" xr:uid="{A19125F8-527E-4A22-B2F0-C520128756BB}"/>
    <cellStyle name="標準 3 4 2 5" xfId="1967" xr:uid="{E21FDDF4-7511-4DE2-A736-975C373EA6B2}"/>
    <cellStyle name="標準 3 4 2 5 2" xfId="5160" xr:uid="{9E1A8C0F-FDF5-44CC-A9FE-FB5CD36A2967}"/>
    <cellStyle name="標準 3 4 2 5 2 2" xfId="7974" xr:uid="{6D611F2D-AFF5-4887-9198-4312644B03AD}"/>
    <cellStyle name="標準 3 4 2 5 3" xfId="6244" xr:uid="{9D3BC7F5-093C-4E16-891E-4373AF2F2F48}"/>
    <cellStyle name="標準 3 4 2 5 4" xfId="7104" xr:uid="{137F7D89-A5C3-4C36-B2F8-CFBC4629E9E2}"/>
    <cellStyle name="標準 3 4 2 6" xfId="4859" xr:uid="{FF4B4510-A704-4839-AD86-6A72B1AA0266}"/>
    <cellStyle name="標準 3 4 2 6 2" xfId="7559" xr:uid="{6B817A1D-FA9A-4ECF-87BC-16E0EE338B80}"/>
    <cellStyle name="標準 3 4 2 7" xfId="5863" xr:uid="{30DA1C1E-4A9B-4C40-A6E2-64DA0C6F3195}"/>
    <cellStyle name="標準 3 4 2 8" xfId="10275" xr:uid="{0B850581-724E-4351-8AB8-1F991224616D}"/>
    <cellStyle name="標準 3 4 3" xfId="1503" xr:uid="{648192B0-6CDC-47A2-8E15-2B29D0639D45}"/>
    <cellStyle name="標準 3 4 3 2" xfId="1732" xr:uid="{FF8B5E84-A488-4593-B1DC-56B47008B73E}"/>
    <cellStyle name="標準 3 4 3 2 2" xfId="2135" xr:uid="{B22A5B12-AFD5-4C23-8A80-6D2433ABFEDF}"/>
    <cellStyle name="標準 3 4 3 2 2 2" xfId="5293" xr:uid="{29C57F7B-86DD-4E24-B5E7-1544ADF0A270}"/>
    <cellStyle name="標準 3 4 3 2 2 2 2" xfId="8142" xr:uid="{7B76A32A-C442-4371-AF8B-C34DE0B5E723}"/>
    <cellStyle name="標準 3 4 3 2 2 3" xfId="6411" xr:uid="{DE00409C-AE84-46B1-AFD3-4868AF54CAC0}"/>
    <cellStyle name="標準 3 4 3 2 2 4" xfId="6001" xr:uid="{B15C144F-9B1B-4DD2-A130-232734153463}"/>
    <cellStyle name="標準 3 4 3 2 3" xfId="5026" xr:uid="{B7589D1B-F27B-4E34-955C-69D26224E2F3}"/>
    <cellStyle name="標準 3 4 3 2 3 2" xfId="7760" xr:uid="{07E9053F-0131-49CB-88E9-75F5C17D4930}"/>
    <cellStyle name="標準 3 4 3 2 4" xfId="6061" xr:uid="{4A71C338-BF03-4C6F-B3C9-94F895403E4F}"/>
    <cellStyle name="標準 3 4 3 2 5" xfId="5656" xr:uid="{E7B1281B-7259-4194-99F5-ED0A96B2C8C5}"/>
    <cellStyle name="標準 3 4 3 3" xfId="1986" xr:uid="{E509D50F-E131-4C0F-8DC4-75F68B6F2CDE}"/>
    <cellStyle name="標準 3 4 3 3 2" xfId="5178" xr:uid="{06C8A1A6-8CA0-44D7-A108-2C50B850D803}"/>
    <cellStyle name="標準 3 4 3 3 2 2" xfId="7993" xr:uid="{2D4FD947-3623-4AC3-B072-C2B0D858E6F0}"/>
    <cellStyle name="標準 3 4 3 3 3" xfId="6263" xr:uid="{6E04EA67-4E83-43AF-8EB2-340B79B55567}"/>
    <cellStyle name="標準 3 4 3 3 4" xfId="10468" xr:uid="{B182D464-1A1B-4B56-A7EF-390E4F98E6FC}"/>
    <cellStyle name="標準 3 4 3 4" xfId="4880" xr:uid="{79F377B0-6CBD-4C5F-AAA8-742629705CEB}"/>
    <cellStyle name="標準 3 4 3 4 2" xfId="7579" xr:uid="{98CB0448-4D15-4659-B34F-EEDA1D78B6F7}"/>
    <cellStyle name="標準 3 4 3 5" xfId="5884" xr:uid="{7723D35B-2408-42E4-9C9A-873DAEDD6132}"/>
    <cellStyle name="標準 3 4 3 6" xfId="9953" xr:uid="{96F87231-F0ED-43A2-B1BF-419A951354EF}"/>
    <cellStyle name="標準 3 4 4" xfId="1540" xr:uid="{340B48F5-7FA1-4CCB-B138-D2C40F7C9FDC}"/>
    <cellStyle name="標準 3 4 4 2" xfId="1768" xr:uid="{11A245C1-AC17-4104-8148-C067FB785653}"/>
    <cellStyle name="標準 3 4 4 2 2" xfId="2171" xr:uid="{CBDE5BB6-D322-4D45-8F53-8F29D1BE7E7D}"/>
    <cellStyle name="標準 3 4 4 2 2 2" xfId="5328" xr:uid="{DE6633E2-CDCB-4D6B-916D-BF2CF01039E0}"/>
    <cellStyle name="標準 3 4 4 2 2 2 2" xfId="8178" xr:uid="{B3EFC01F-8652-4645-A824-CF64A10D92B9}"/>
    <cellStyle name="標準 3 4 4 2 2 3" xfId="6447" xr:uid="{34B2B43A-09E3-485C-83D1-C76A3FA169B8}"/>
    <cellStyle name="標準 3 4 4 2 2 4" xfId="10815" xr:uid="{5F681886-03EC-444C-851E-EA0308125FFD}"/>
    <cellStyle name="標準 3 4 4 2 3" xfId="5058" xr:uid="{06C877E6-1EF1-4DFE-9BFA-8F0EB2822369}"/>
    <cellStyle name="標準 3 4 4 2 3 2" xfId="7796" xr:uid="{688A395B-DF70-4A28-B300-82F866A47C49}"/>
    <cellStyle name="標準 3 4 4 2 4" xfId="6097" xr:uid="{219BDF9B-3C0D-4E73-82CB-FC38EB28A50E}"/>
    <cellStyle name="標準 3 4 4 2 5" xfId="10658" xr:uid="{C73B9140-FEB1-43AF-8846-2121BE8A855C}"/>
    <cellStyle name="標準 3 4 4 3" xfId="2022" xr:uid="{CA783413-D46E-48D0-9C47-AC99F49C1F66}"/>
    <cellStyle name="標準 3 4 4 3 2" xfId="5213" xr:uid="{8598BFDB-3F13-4CAC-9FE9-BCAE323C42A6}"/>
    <cellStyle name="標準 3 4 4 3 2 2" xfId="8029" xr:uid="{2B9BD23C-8A25-47DA-BDCF-C645F74A6DC7}"/>
    <cellStyle name="標準 3 4 4 3 3" xfId="6299" xr:uid="{C4A9CBDD-C133-4591-A661-D1D06BFB4CBA}"/>
    <cellStyle name="標準 3 4 4 3 4" xfId="10572" xr:uid="{B7638925-2506-4C72-A49F-FBA7DA83E4F9}"/>
    <cellStyle name="標準 3 4 4 4" xfId="4912" xr:uid="{1DAB60A0-793E-425D-B3EB-556C3094C22E}"/>
    <cellStyle name="標準 3 4 4 4 2" xfId="7615" xr:uid="{3BB6A2E8-DC3F-4DC7-98E9-4D61A6A9B6A7}"/>
    <cellStyle name="標準 3 4 4 5" xfId="5920" xr:uid="{ECE25BD4-2E84-406D-99D6-B5B23DAC6660}"/>
    <cellStyle name="標準 3 4 4 6" xfId="10368" xr:uid="{B7866D5F-1837-4AD6-B351-F9FF200CDDB9}"/>
    <cellStyle name="標準 3 4 5" xfId="1696" xr:uid="{8A852B22-56EA-4C3D-BAC6-CD3DCDCB4A2D}"/>
    <cellStyle name="標準 3 4 5 2" xfId="2099" xr:uid="{6283EBE6-CDD7-4B86-BBA2-126483F15DCB}"/>
    <cellStyle name="標準 3 4 5 2 2" xfId="5260" xr:uid="{3C1BF790-A397-403E-B451-4C569544BF56}"/>
    <cellStyle name="標準 3 4 5 2 2 2" xfId="8106" xr:uid="{84EAA591-5C0A-489C-BC55-B36947C2C12D}"/>
    <cellStyle name="標準 3 4 5 2 3" xfId="6375" xr:uid="{318A228A-8983-4989-B0EE-6B81BF8C4525}"/>
    <cellStyle name="標準 3 4 5 2 4" xfId="5838" xr:uid="{0EE23E35-08BD-4850-B4A8-01401648D82E}"/>
    <cellStyle name="標準 3 4 5 3" xfId="4993" xr:uid="{E48E760D-B6A7-4242-870F-0C716A37F07E}"/>
    <cellStyle name="標準 3 4 5 3 2" xfId="7724" xr:uid="{FA578C9D-52EC-45A6-A2C9-24323E78F57B}"/>
    <cellStyle name="標準 3 4 5 4" xfId="6025" xr:uid="{6015FF51-B4B9-4440-AA37-208B604F6466}"/>
    <cellStyle name="標準 3 4 5 5" xfId="5962" xr:uid="{4DD444DB-8F7E-4E65-B411-06A095C0A0A2}"/>
    <cellStyle name="標準 3 4 6" xfId="1950" xr:uid="{9CC896ED-5B2C-414F-8410-FF4ACF555DDF}"/>
    <cellStyle name="標準 3 4 6 2" xfId="5144" xr:uid="{3352CAF5-CA07-4982-A7AB-E6F36B092058}"/>
    <cellStyle name="標準 3 4 6 2 2" xfId="7957" xr:uid="{B4A1607C-06D7-4A56-B724-9CC7D93F7780}"/>
    <cellStyle name="標準 3 4 6 3" xfId="6227" xr:uid="{C05BE216-F74C-4FA8-9FCF-D596B30166F6}"/>
    <cellStyle name="標準 3 4 6 4" xfId="10452" xr:uid="{2B3C18E5-E92E-4ACE-8A90-C2F6D6303B4B}"/>
    <cellStyle name="標準 3 4 7" xfId="4841" xr:uid="{8B3EA33C-208E-4C19-904A-BFCABBD2DA31}"/>
    <cellStyle name="標準 3 4 7 2" xfId="7539" xr:uid="{B4F745B6-A284-4510-BD05-D89DAF3FD6F8}"/>
    <cellStyle name="標準 3 4 8" xfId="5840" xr:uid="{46551995-5FB7-4AE7-B218-61B162A45034}"/>
    <cellStyle name="標準 3 4 9" xfId="10639" xr:uid="{F9B50FB4-8D5C-4F04-AD5F-DBBFD467A847}"/>
    <cellStyle name="標準 7" xfId="1425" xr:uid="{73CA09A6-5884-4480-8E4A-92D069C5A129}"/>
    <cellStyle name="標準 7 2" xfId="1475" xr:uid="{B4E3588B-520F-4128-9D65-01B93C8CA024}"/>
    <cellStyle name="標準 7 2 2" xfId="1519" xr:uid="{A49BCEB2-725A-4684-B034-3ABB797062B0}"/>
    <cellStyle name="標準 7 2 2 2" xfId="1748" xr:uid="{F5B64986-B9BF-49AD-9B6E-68FCA5A08EC1}"/>
    <cellStyle name="標準 7 2 2 2 2" xfId="2151" xr:uid="{E742571E-4E35-4A69-893E-6DFE223AAE95}"/>
    <cellStyle name="標準 7 2 2 2 2 2" xfId="5308" xr:uid="{52E4CE27-1297-4736-860D-252E29140C80}"/>
    <cellStyle name="標準 7 2 2 2 2 2 2" xfId="8158" xr:uid="{AC54BDC1-F6E7-4176-8BA1-B210FFD8095C}"/>
    <cellStyle name="標準 7 2 2 2 2 3" xfId="6427" xr:uid="{3F8F2267-4EC2-4C8B-92AB-0A0258500F69}"/>
    <cellStyle name="標準 7 2 2 2 2 4" xfId="6141" xr:uid="{240583EC-8D7A-444A-A420-38C8D2F42EFB}"/>
    <cellStyle name="標準 7 2 2 2 3" xfId="5041" xr:uid="{905A7C82-DE2E-4A87-A8AA-3FEC5F1FD82B}"/>
    <cellStyle name="標準 7 2 2 2 3 2" xfId="7776" xr:uid="{408BDD04-789B-40E2-878F-BC14C9E43E22}"/>
    <cellStyle name="標準 7 2 2 2 4" xfId="6077" xr:uid="{B77758EF-43AF-494B-98AE-8FCDD1ABBA24}"/>
    <cellStyle name="標準 7 2 2 2 5" xfId="6900" xr:uid="{B0D580B9-5C0C-4CD4-8253-77CCD2D8C004}"/>
    <cellStyle name="標準 7 2 2 3" xfId="2002" xr:uid="{CA1E7F02-1720-4DF2-86D6-77B878135754}"/>
    <cellStyle name="標準 7 2 2 3 2" xfId="5193" xr:uid="{1EE61211-8F84-44BC-BDAB-7EE8DC1DB684}"/>
    <cellStyle name="標準 7 2 2 3 2 2" xfId="8009" xr:uid="{8C21F344-25F6-4C35-A338-0B397534FC00}"/>
    <cellStyle name="標準 7 2 2 3 3" xfId="6279" xr:uid="{2A67449E-D8F2-424D-85BA-C0F39CBDC3D0}"/>
    <cellStyle name="標準 7 2 2 3 4" xfId="10563" xr:uid="{989273DF-5FF3-4436-9081-1F774FB7E91B}"/>
    <cellStyle name="標準 7 2 2 4" xfId="4894" xr:uid="{A5B7B23B-ACDB-488E-A25B-57F70AEE3B08}"/>
    <cellStyle name="標準 7 2 2 4 2" xfId="7595" xr:uid="{CDDA3271-6A3F-4A9F-9440-353316CF90F6}"/>
    <cellStyle name="標準 7 2 2 5" xfId="5900" xr:uid="{8A839937-61DD-4DA1-A04C-0654C0694CA0}"/>
    <cellStyle name="標準 7 2 2 6" xfId="6818" xr:uid="{1790F40B-83DB-4372-B3F7-32C2D06DA816}"/>
    <cellStyle name="標準 7 2 3" xfId="1556" xr:uid="{EFBB3CA8-96A3-48A6-AFF7-DEFD6150472C}"/>
    <cellStyle name="標準 7 2 3 2" xfId="1784" xr:uid="{BD427BB9-6701-47C5-A51F-958279BA0A31}"/>
    <cellStyle name="標準 7 2 3 2 2" xfId="2187" xr:uid="{83E945AB-DE29-4CBE-A5A7-8AF1B2279D12}"/>
    <cellStyle name="標準 7 2 3 2 2 2" xfId="5343" xr:uid="{0312717A-CBA5-431C-B1BA-3461A3476D34}"/>
    <cellStyle name="標準 7 2 3 2 2 2 2" xfId="8194" xr:uid="{CAFE1CD2-AA1F-4072-B340-A51E2C445022}"/>
    <cellStyle name="標準 7 2 3 2 2 3" xfId="6463" xr:uid="{C0D9F634-6C8F-48C1-BD9E-508A2094BA27}"/>
    <cellStyle name="標準 7 2 3 2 2 4" xfId="10838" xr:uid="{6357E6B0-2289-444E-A2CA-7B63CE393935}"/>
    <cellStyle name="標準 7 2 3 2 3" xfId="5074" xr:uid="{B6F49045-F734-4EEA-A2EF-AA6775797AAE}"/>
    <cellStyle name="標準 7 2 3 2 3 2" xfId="7812" xr:uid="{6292259A-B424-4C1C-BB6F-F6B1D2C40ECA}"/>
    <cellStyle name="標準 7 2 3 2 4" xfId="6113" xr:uid="{85D4EC66-4FFA-401E-B770-8F060A7D079D}"/>
    <cellStyle name="標準 7 2 3 2 5" xfId="5839" xr:uid="{3DA8A101-8FA0-4A07-BB66-FD34682B8378}"/>
    <cellStyle name="標準 7 2 3 3" xfId="2038" xr:uid="{716979B1-B684-4109-A08E-0242A58B6EEA}"/>
    <cellStyle name="標準 7 2 3 3 2" xfId="5228" xr:uid="{800C13FA-09A9-4026-A1FA-3B97C85C1425}"/>
    <cellStyle name="標準 7 2 3 3 2 2" xfId="8045" xr:uid="{C14FEFB7-95BC-4E74-9183-74540D072179}"/>
    <cellStyle name="標準 7 2 3 3 3" xfId="6315" xr:uid="{9DAD53B4-AF46-448E-9EBE-8B7C09AB1D4B}"/>
    <cellStyle name="標準 7 2 3 3 4" xfId="7074" xr:uid="{AACFBCB1-8181-4079-9146-5392591AB4F1}"/>
    <cellStyle name="標準 7 2 3 4" xfId="4928" xr:uid="{799E5AC4-ACAE-440C-ACD5-8B971E6CADAF}"/>
    <cellStyle name="標準 7 2 3 4 2" xfId="7631" xr:uid="{D28BECA0-3950-440F-81D0-71FDEC093462}"/>
    <cellStyle name="標準 7 2 3 5" xfId="5936" xr:uid="{E628317B-5B23-44A0-B396-49F5207B4EF2}"/>
    <cellStyle name="標準 7 2 3 6" xfId="6948" xr:uid="{3B0EBD9A-ED06-4D07-AAAF-F4296F7CBCA5}"/>
    <cellStyle name="標準 7 2 4" xfId="1712" xr:uid="{3925E41A-568A-4FE1-9C5D-C28228A3B578}"/>
    <cellStyle name="標準 7 2 4 2" xfId="2115" xr:uid="{6057C851-3343-423B-8F49-99DE9402682A}"/>
    <cellStyle name="標準 7 2 4 2 2" xfId="5275" xr:uid="{740BE35A-0B63-4568-9BA1-E5DB24EC84DA}"/>
    <cellStyle name="標準 7 2 4 2 2 2" xfId="8122" xr:uid="{4D107C31-6F85-4E6A-BFEA-D1CD277EC786}"/>
    <cellStyle name="標準 7 2 4 2 3" xfId="6391" xr:uid="{E81934D1-DC92-49CE-93C2-9B177FC37B47}"/>
    <cellStyle name="標準 7 2 4 2 4" xfId="10079" xr:uid="{020F3BF6-76D0-42B3-9C63-7B6BF2666D9D}"/>
    <cellStyle name="標準 7 2 4 3" xfId="5008" xr:uid="{FAFF41D5-D055-4758-B2FE-A0B5FBF636ED}"/>
    <cellStyle name="標準 7 2 4 3 2" xfId="7740" xr:uid="{F69C5B31-5EC1-47E0-971B-8BBE8AD58F47}"/>
    <cellStyle name="標準 7 2 4 4" xfId="6041" xr:uid="{ED87452A-DA22-4CFE-96FA-CC2C4DFFCC80}"/>
    <cellStyle name="標準 7 2 4 5" xfId="6799" xr:uid="{A380EA12-E0B6-4D25-92D1-12BDC2223DDF}"/>
    <cellStyle name="標準 7 2 5" xfId="1966" xr:uid="{4061AEF6-D3BC-4EA4-8068-59977D9F8EA3}"/>
    <cellStyle name="標準 7 2 5 2" xfId="5159" xr:uid="{8132CE57-C3D8-4063-84AB-793DDF1E01CB}"/>
    <cellStyle name="標準 7 2 5 2 2" xfId="7973" xr:uid="{3BB56704-8139-4665-959D-9C3D346A1367}"/>
    <cellStyle name="標準 7 2 5 3" xfId="6243" xr:uid="{06E30079-479F-4F15-B685-089EAFCF8CF5}"/>
    <cellStyle name="標準 7 2 5 4" xfId="6946" xr:uid="{FC9DF0D1-26BD-4874-8742-AD093F4586A3}"/>
    <cellStyle name="標準 7 2 6" xfId="4858" xr:uid="{29CD3806-0720-4918-9473-7E12DFB56B29}"/>
    <cellStyle name="標準 7 2 6 2" xfId="7558" xr:uid="{8FE0CA87-5455-4111-BD2C-554985EFFB3E}"/>
    <cellStyle name="標準 7 2 7" xfId="5862" xr:uid="{F1B593E9-115F-41B2-A489-F6B98FB76D5B}"/>
    <cellStyle name="標準 7 2 8" xfId="10000" xr:uid="{352C7B8E-B240-474F-962E-E7A738102E29}"/>
    <cellStyle name="標準 7 3" xfId="1502" xr:uid="{4BDD18E0-5CED-471E-B551-31BD4FBD496B}"/>
    <cellStyle name="標準 7 3 2" xfId="1731" xr:uid="{356737F9-8E29-4BB7-A87B-4DDCB825F901}"/>
    <cellStyle name="標準 7 3 2 2" xfId="2134" xr:uid="{1218A74C-F10A-4A7E-9563-4AF06AF46138}"/>
    <cellStyle name="標準 7 3 2 2 2" xfId="5292" xr:uid="{8B7C8739-1457-49B8-8957-111E186480B2}"/>
    <cellStyle name="標準 7 3 2 2 2 2" xfId="8141" xr:uid="{31550D1C-224C-4EA3-BDF7-1F3C155A1AF5}"/>
    <cellStyle name="標準 7 3 2 2 3" xfId="6410" xr:uid="{AECCDC98-2D99-462F-BBC2-A2631B5A7845}"/>
    <cellStyle name="標準 7 3 2 2 4" xfId="6761" xr:uid="{524ECF62-8DED-45C6-8DEB-0980383DD040}"/>
    <cellStyle name="標準 7 3 2 3" xfId="5025" xr:uid="{C052937B-9A13-4C5B-89DB-0288416E6E01}"/>
    <cellStyle name="標準 7 3 2 3 2" xfId="7759" xr:uid="{0B489803-A132-4D2C-8C38-884C73E7A024}"/>
    <cellStyle name="標準 7 3 2 4" xfId="6060" xr:uid="{F4897A16-4193-4A77-A3C4-D0A38E27DA73}"/>
    <cellStyle name="標準 7 3 2 5" xfId="10647" xr:uid="{BB60DCC2-E46A-4E66-909D-2BF701837808}"/>
    <cellStyle name="標準 7 3 3" xfId="1985" xr:uid="{91AA9805-956F-4D19-9CBF-4466ABB911A3}"/>
    <cellStyle name="標準 7 3 3 2" xfId="5177" xr:uid="{593BE876-682B-45A4-BDEF-9694D4586B1B}"/>
    <cellStyle name="標準 7 3 3 2 2" xfId="7992" xr:uid="{E998DC7B-CCE2-4DC2-8628-70C88F87AA45}"/>
    <cellStyle name="標準 7 3 3 3" xfId="6262" xr:uid="{94EF3DC1-F49A-43C6-9621-DF35C83C43E1}"/>
    <cellStyle name="標準 7 3 3 4" xfId="7095" xr:uid="{C11197F3-2B2E-4F24-A400-38DB2B0C81D9}"/>
    <cellStyle name="標準 7 3 4" xfId="4879" xr:uid="{237793AB-CB90-48D1-9757-72B9D6EE7035}"/>
    <cellStyle name="標準 7 3 4 2" xfId="7578" xr:uid="{0AA84827-7A83-4AF6-9EB3-DB2B159E51CE}"/>
    <cellStyle name="標準 7 3 5" xfId="5882" xr:uid="{DFB0D766-C25F-40F0-9B21-2A56B154CE1D}"/>
    <cellStyle name="標準 7 3 6" xfId="10763" xr:uid="{F2679DD8-B132-4A5E-AD35-6191E5B96363}"/>
    <cellStyle name="標準 7 4" xfId="1539" xr:uid="{35B7C403-21E5-4886-934C-76C82E9C1846}"/>
    <cellStyle name="標準 7 4 2" xfId="1767" xr:uid="{A003F9AC-5C9B-4B67-B013-D3F2F7EBF68A}"/>
    <cellStyle name="標準 7 4 2 2" xfId="2170" xr:uid="{EE56F892-7CD7-4540-80BD-7CA6FB001DFE}"/>
    <cellStyle name="標準 7 4 2 2 2" xfId="5327" xr:uid="{0E59F8DD-0A9E-4580-A7DC-C28E11DA8993}"/>
    <cellStyle name="標準 7 4 2 2 2 2" xfId="8177" xr:uid="{9856E2F3-D15B-4818-BFF5-7974E47B565F}"/>
    <cellStyle name="標準 7 4 2 2 3" xfId="6446" xr:uid="{4D813AE9-819E-4716-BDF0-65220A75D608}"/>
    <cellStyle name="標準 7 4 2 2 4" xfId="10190" xr:uid="{357B6CA0-69F2-4E94-AC09-4A02969AC9E9}"/>
    <cellStyle name="標準 7 4 2 3" xfId="5057" xr:uid="{AFC1EB18-F8EC-44DE-85D5-C9F60F3638F8}"/>
    <cellStyle name="標準 7 4 2 3 2" xfId="7795" xr:uid="{D8D218A0-2699-4F62-B924-1F628165D45E}"/>
    <cellStyle name="標準 7 4 2 4" xfId="6096" xr:uid="{C3FF6D65-1638-4EE7-BEF9-D5472EBE71D7}"/>
    <cellStyle name="標準 7 4 2 5" xfId="10524" xr:uid="{8E3A768F-3FB7-4D72-841B-45CF10936ECB}"/>
    <cellStyle name="標準 7 4 3" xfId="2021" xr:uid="{8F15B194-A5F3-44C7-B55D-7A26700D064C}"/>
    <cellStyle name="標準 7 4 3 2" xfId="5212" xr:uid="{A57B06D0-FF59-438F-9FE9-D5AAE2A823EB}"/>
    <cellStyle name="標準 7 4 3 2 2" xfId="8028" xr:uid="{6CF661E3-6DD4-4DBC-9991-2CF6FDBD287D}"/>
    <cellStyle name="標準 7 4 3 3" xfId="6298" xr:uid="{4DCEF9BF-7214-4E54-8B6F-32A029125A24}"/>
    <cellStyle name="標準 7 4 3 4" xfId="6779" xr:uid="{05F57E50-C906-4F91-B73A-892A8EBE620E}"/>
    <cellStyle name="標準 7 4 4" xfId="4911" xr:uid="{A3C31870-09DA-4BEF-8D0A-EF8EDCFBA8D2}"/>
    <cellStyle name="標準 7 4 4 2" xfId="7614" xr:uid="{DAE79541-0ECF-4F06-83D6-4778FAAE4E64}"/>
    <cellStyle name="標準 7 4 5" xfId="5919" xr:uid="{F0CA0CCD-E9E6-43AF-8C12-6D6A1181F900}"/>
    <cellStyle name="標準 7 4 6" xfId="9967" xr:uid="{0E083545-85CC-411A-A18E-BA6495A02E70}"/>
    <cellStyle name="標準 7 5" xfId="1695" xr:uid="{92653DB1-93F1-4B0B-8625-A20FCD4F2065}"/>
    <cellStyle name="標準 7 5 2" xfId="2098" xr:uid="{28402517-6ABF-498F-9A3D-38C69ECDBCAE}"/>
    <cellStyle name="標準 7 5 2 2" xfId="5259" xr:uid="{F0DB954E-AF14-4C99-83A3-5A1894DCF310}"/>
    <cellStyle name="標準 7 5 2 2 2" xfId="8105" xr:uid="{7C557E3E-1C42-4139-97C3-1DBB569D4978}"/>
    <cellStyle name="標準 7 5 2 3" xfId="6374" xr:uid="{824CA535-379E-4BA1-B22A-0DDD198C8487}"/>
    <cellStyle name="標準 7 5 2 4" xfId="10778" xr:uid="{FCA27A02-9BF3-4528-9A1E-19A1F8966D89}"/>
    <cellStyle name="標準 7 5 3" xfId="4992" xr:uid="{B15B72B7-E9B7-4E16-8B8E-4ED1BD80AECB}"/>
    <cellStyle name="標準 7 5 3 2" xfId="7723" xr:uid="{05CA900C-A786-40E3-B5AC-4A26B704CEE3}"/>
    <cellStyle name="標準 7 5 4" xfId="6024" xr:uid="{3F96A9EB-25A8-4EF0-9A62-AAE579A47000}"/>
    <cellStyle name="標準 7 5 5" xfId="10156" xr:uid="{906A63D3-25F9-4E79-B9C7-14C98B70488D}"/>
    <cellStyle name="標準 7 6" xfId="1949" xr:uid="{7F9E92F1-F90B-40C7-8D55-B000E7E82753}"/>
    <cellStyle name="標準 7 6 2" xfId="5143" xr:uid="{E002EC23-D64F-435F-81AA-3C3E971870CE}"/>
    <cellStyle name="標準 7 6 2 2" xfId="7956" xr:uid="{3F4ECE6F-596B-4CDF-9E20-4EDD9EAB7D55}"/>
    <cellStyle name="標準 7 6 3" xfId="6226" xr:uid="{F29A899E-CE61-43D6-9B29-5844A6321EFE}"/>
    <cellStyle name="標準 7 6 4" xfId="10792" xr:uid="{252B8991-E47A-4ECF-94C8-E502CD605D17}"/>
    <cellStyle name="標準 7 7" xfId="4840" xr:uid="{1FE014C4-3061-49EF-94EE-29865370BB5F}"/>
    <cellStyle name="標準 7 7 2" xfId="7534" xr:uid="{50EB4720-614D-4CA9-A405-EAFCE8570630}"/>
    <cellStyle name="標準 7 8" xfId="5833" xr:uid="{49DBFE79-290C-4027-A191-5CC0AF87CC31}"/>
    <cellStyle name="標準 7 9" xfId="6878" xr:uid="{A99B7376-76F4-4258-9D65-C5590BD684E1}"/>
    <cellStyle name="標準_05_AR862為替評価替え確認リスト印刷_帳票レイアウト" xfId="589" xr:uid="{A5817847-A6AD-456A-93B0-89F12E2E8E89}"/>
    <cellStyle name="爼ﾗ靉ﾁ篦ｧﾋﾅﾒﾂﾁﾔｵﾔ" xfId="590" xr:uid="{75BA1752-D5CD-4BC5-AB14-3760DB304AE0}"/>
    <cellStyle name="貨幣 [0]_liz-ss" xfId="591" xr:uid="{AD898ACB-87F4-4A7E-8E6A-D42B2A371A0A}"/>
    <cellStyle name="貨幣[0]_LC (2)" xfId="592" xr:uid="{4EC652F8-C998-4BD2-845E-ABA5B4E0D6F1}"/>
    <cellStyle name="貨幣_LC (2)" xfId="593" xr:uid="{0D125BB3-33C0-4E46-882B-62D52C5B5B91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A99" transitionEvaluation="1" transitionEntry="1"/>
  <dimension ref="A1:J155"/>
  <sheetViews>
    <sheetView topLeftCell="A99" zoomScale="99" zoomScaleNormal="99" zoomScaleSheetLayoutView="90" workbookViewId="0">
      <selection activeCell="K16" sqref="K16"/>
    </sheetView>
  </sheetViews>
  <sheetFormatPr defaultColWidth="9.81640625" defaultRowHeight="20.25" customHeight="1"/>
  <cols>
    <col min="1" max="1" width="34.453125" style="12" customWidth="1"/>
    <col min="2" max="2" width="8.08984375" style="103" customWidth="1"/>
    <col min="3" max="3" width="15.90625" style="151" customWidth="1"/>
    <col min="4" max="4" width="1.7265625" style="103" customWidth="1"/>
    <col min="5" max="5" width="17.81640625" style="151" customWidth="1"/>
    <col min="6" max="6" width="1.26953125" style="14" customWidth="1"/>
    <col min="7" max="7" width="18.1796875" style="29" bestFit="1" customWidth="1"/>
    <col min="8" max="8" width="2.1796875" style="14" customWidth="1"/>
    <col min="9" max="9" width="15.26953125" style="29" customWidth="1"/>
    <col min="10" max="10" width="9.1796875" style="14" customWidth="1"/>
    <col min="11" max="12" width="9.81640625" style="14"/>
    <col min="13" max="13" width="9.54296875" style="14" customWidth="1"/>
    <col min="14" max="250" width="9.81640625" style="14"/>
    <col min="251" max="251" width="36.453125" style="14" customWidth="1"/>
    <col min="252" max="252" width="6.453125" style="14" customWidth="1"/>
    <col min="253" max="253" width="15.81640625" style="14" customWidth="1"/>
    <col min="254" max="254" width="1.453125" style="14" customWidth="1"/>
    <col min="255" max="255" width="15.81640625" style="14" customWidth="1"/>
    <col min="256" max="256" width="1.453125" style="14" customWidth="1"/>
    <col min="257" max="257" width="15.81640625" style="14" customWidth="1"/>
    <col min="258" max="258" width="1.453125" style="14" customWidth="1"/>
    <col min="259" max="259" width="15.81640625" style="14" customWidth="1"/>
    <col min="260" max="260" width="14.81640625" style="14" bestFit="1" customWidth="1"/>
    <col min="261" max="261" width="1.1796875" style="14" customWidth="1"/>
    <col min="262" max="262" width="14.81640625" style="14" bestFit="1" customWidth="1"/>
    <col min="263" max="263" width="2.1796875" style="14" customWidth="1"/>
    <col min="264" max="264" width="13.54296875" style="14" customWidth="1"/>
    <col min="265" max="265" width="2" style="14" customWidth="1"/>
    <col min="266" max="266" width="9.1796875" style="14" customWidth="1"/>
    <col min="267" max="268" width="9.81640625" style="14"/>
    <col min="269" max="269" width="9.54296875" style="14" customWidth="1"/>
    <col min="270" max="506" width="9.81640625" style="14"/>
    <col min="507" max="507" width="36.453125" style="14" customWidth="1"/>
    <col min="508" max="508" width="6.453125" style="14" customWidth="1"/>
    <col min="509" max="509" width="15.81640625" style="14" customWidth="1"/>
    <col min="510" max="510" width="1.453125" style="14" customWidth="1"/>
    <col min="511" max="511" width="15.81640625" style="14" customWidth="1"/>
    <col min="512" max="512" width="1.453125" style="14" customWidth="1"/>
    <col min="513" max="513" width="15.81640625" style="14" customWidth="1"/>
    <col min="514" max="514" width="1.453125" style="14" customWidth="1"/>
    <col min="515" max="515" width="15.81640625" style="14" customWidth="1"/>
    <col min="516" max="516" width="14.81640625" style="14" bestFit="1" customWidth="1"/>
    <col min="517" max="517" width="1.1796875" style="14" customWidth="1"/>
    <col min="518" max="518" width="14.81640625" style="14" bestFit="1" customWidth="1"/>
    <col min="519" max="519" width="2.1796875" style="14" customWidth="1"/>
    <col min="520" max="520" width="13.54296875" style="14" customWidth="1"/>
    <col min="521" max="521" width="2" style="14" customWidth="1"/>
    <col min="522" max="522" width="9.1796875" style="14" customWidth="1"/>
    <col min="523" max="524" width="9.81640625" style="14"/>
    <col min="525" max="525" width="9.54296875" style="14" customWidth="1"/>
    <col min="526" max="762" width="9.81640625" style="14"/>
    <col min="763" max="763" width="36.453125" style="14" customWidth="1"/>
    <col min="764" max="764" width="6.453125" style="14" customWidth="1"/>
    <col min="765" max="765" width="15.81640625" style="14" customWidth="1"/>
    <col min="766" max="766" width="1.453125" style="14" customWidth="1"/>
    <col min="767" max="767" width="15.81640625" style="14" customWidth="1"/>
    <col min="768" max="768" width="1.453125" style="14" customWidth="1"/>
    <col min="769" max="769" width="15.81640625" style="14" customWidth="1"/>
    <col min="770" max="770" width="1.453125" style="14" customWidth="1"/>
    <col min="771" max="771" width="15.81640625" style="14" customWidth="1"/>
    <col min="772" max="772" width="14.81640625" style="14" bestFit="1" customWidth="1"/>
    <col min="773" max="773" width="1.1796875" style="14" customWidth="1"/>
    <col min="774" max="774" width="14.81640625" style="14" bestFit="1" customWidth="1"/>
    <col min="775" max="775" width="2.1796875" style="14" customWidth="1"/>
    <col min="776" max="776" width="13.54296875" style="14" customWidth="1"/>
    <col min="777" max="777" width="2" style="14" customWidth="1"/>
    <col min="778" max="778" width="9.1796875" style="14" customWidth="1"/>
    <col min="779" max="780" width="9.81640625" style="14"/>
    <col min="781" max="781" width="9.54296875" style="14" customWidth="1"/>
    <col min="782" max="1018" width="9.81640625" style="14"/>
    <col min="1019" max="1019" width="36.453125" style="14" customWidth="1"/>
    <col min="1020" max="1020" width="6.453125" style="14" customWidth="1"/>
    <col min="1021" max="1021" width="15.81640625" style="14" customWidth="1"/>
    <col min="1022" max="1022" width="1.453125" style="14" customWidth="1"/>
    <col min="1023" max="1023" width="15.81640625" style="14" customWidth="1"/>
    <col min="1024" max="1024" width="1.453125" style="14" customWidth="1"/>
    <col min="1025" max="1025" width="15.81640625" style="14" customWidth="1"/>
    <col min="1026" max="1026" width="1.453125" style="14" customWidth="1"/>
    <col min="1027" max="1027" width="15.81640625" style="14" customWidth="1"/>
    <col min="1028" max="1028" width="14.81640625" style="14" bestFit="1" customWidth="1"/>
    <col min="1029" max="1029" width="1.1796875" style="14" customWidth="1"/>
    <col min="1030" max="1030" width="14.81640625" style="14" bestFit="1" customWidth="1"/>
    <col min="1031" max="1031" width="2.1796875" style="14" customWidth="1"/>
    <col min="1032" max="1032" width="13.54296875" style="14" customWidth="1"/>
    <col min="1033" max="1033" width="2" style="14" customWidth="1"/>
    <col min="1034" max="1034" width="9.1796875" style="14" customWidth="1"/>
    <col min="1035" max="1036" width="9.81640625" style="14"/>
    <col min="1037" max="1037" width="9.54296875" style="14" customWidth="1"/>
    <col min="1038" max="1274" width="9.81640625" style="14"/>
    <col min="1275" max="1275" width="36.453125" style="14" customWidth="1"/>
    <col min="1276" max="1276" width="6.453125" style="14" customWidth="1"/>
    <col min="1277" max="1277" width="15.81640625" style="14" customWidth="1"/>
    <col min="1278" max="1278" width="1.453125" style="14" customWidth="1"/>
    <col min="1279" max="1279" width="15.81640625" style="14" customWidth="1"/>
    <col min="1280" max="1280" width="1.453125" style="14" customWidth="1"/>
    <col min="1281" max="1281" width="15.81640625" style="14" customWidth="1"/>
    <col min="1282" max="1282" width="1.453125" style="14" customWidth="1"/>
    <col min="1283" max="1283" width="15.81640625" style="14" customWidth="1"/>
    <col min="1284" max="1284" width="14.81640625" style="14" bestFit="1" customWidth="1"/>
    <col min="1285" max="1285" width="1.1796875" style="14" customWidth="1"/>
    <col min="1286" max="1286" width="14.81640625" style="14" bestFit="1" customWidth="1"/>
    <col min="1287" max="1287" width="2.1796875" style="14" customWidth="1"/>
    <col min="1288" max="1288" width="13.54296875" style="14" customWidth="1"/>
    <col min="1289" max="1289" width="2" style="14" customWidth="1"/>
    <col min="1290" max="1290" width="9.1796875" style="14" customWidth="1"/>
    <col min="1291" max="1292" width="9.81640625" style="14"/>
    <col min="1293" max="1293" width="9.54296875" style="14" customWidth="1"/>
    <col min="1294" max="1530" width="9.81640625" style="14"/>
    <col min="1531" max="1531" width="36.453125" style="14" customWidth="1"/>
    <col min="1532" max="1532" width="6.453125" style="14" customWidth="1"/>
    <col min="1533" max="1533" width="15.81640625" style="14" customWidth="1"/>
    <col min="1534" max="1534" width="1.453125" style="14" customWidth="1"/>
    <col min="1535" max="1535" width="15.81640625" style="14" customWidth="1"/>
    <col min="1536" max="1536" width="1.453125" style="14" customWidth="1"/>
    <col min="1537" max="1537" width="15.81640625" style="14" customWidth="1"/>
    <col min="1538" max="1538" width="1.453125" style="14" customWidth="1"/>
    <col min="1539" max="1539" width="15.81640625" style="14" customWidth="1"/>
    <col min="1540" max="1540" width="14.81640625" style="14" bestFit="1" customWidth="1"/>
    <col min="1541" max="1541" width="1.1796875" style="14" customWidth="1"/>
    <col min="1542" max="1542" width="14.81640625" style="14" bestFit="1" customWidth="1"/>
    <col min="1543" max="1543" width="2.1796875" style="14" customWidth="1"/>
    <col min="1544" max="1544" width="13.54296875" style="14" customWidth="1"/>
    <col min="1545" max="1545" width="2" style="14" customWidth="1"/>
    <col min="1546" max="1546" width="9.1796875" style="14" customWidth="1"/>
    <col min="1547" max="1548" width="9.81640625" style="14"/>
    <col min="1549" max="1549" width="9.54296875" style="14" customWidth="1"/>
    <col min="1550" max="1786" width="9.81640625" style="14"/>
    <col min="1787" max="1787" width="36.453125" style="14" customWidth="1"/>
    <col min="1788" max="1788" width="6.453125" style="14" customWidth="1"/>
    <col min="1789" max="1789" width="15.81640625" style="14" customWidth="1"/>
    <col min="1790" max="1790" width="1.453125" style="14" customWidth="1"/>
    <col min="1791" max="1791" width="15.81640625" style="14" customWidth="1"/>
    <col min="1792" max="1792" width="1.453125" style="14" customWidth="1"/>
    <col min="1793" max="1793" width="15.81640625" style="14" customWidth="1"/>
    <col min="1794" max="1794" width="1.453125" style="14" customWidth="1"/>
    <col min="1795" max="1795" width="15.81640625" style="14" customWidth="1"/>
    <col min="1796" max="1796" width="14.81640625" style="14" bestFit="1" customWidth="1"/>
    <col min="1797" max="1797" width="1.1796875" style="14" customWidth="1"/>
    <col min="1798" max="1798" width="14.81640625" style="14" bestFit="1" customWidth="1"/>
    <col min="1799" max="1799" width="2.1796875" style="14" customWidth="1"/>
    <col min="1800" max="1800" width="13.54296875" style="14" customWidth="1"/>
    <col min="1801" max="1801" width="2" style="14" customWidth="1"/>
    <col min="1802" max="1802" width="9.1796875" style="14" customWidth="1"/>
    <col min="1803" max="1804" width="9.81640625" style="14"/>
    <col min="1805" max="1805" width="9.54296875" style="14" customWidth="1"/>
    <col min="1806" max="2042" width="9.81640625" style="14"/>
    <col min="2043" max="2043" width="36.453125" style="14" customWidth="1"/>
    <col min="2044" max="2044" width="6.453125" style="14" customWidth="1"/>
    <col min="2045" max="2045" width="15.81640625" style="14" customWidth="1"/>
    <col min="2046" max="2046" width="1.453125" style="14" customWidth="1"/>
    <col min="2047" max="2047" width="15.81640625" style="14" customWidth="1"/>
    <col min="2048" max="2048" width="1.453125" style="14" customWidth="1"/>
    <col min="2049" max="2049" width="15.81640625" style="14" customWidth="1"/>
    <col min="2050" max="2050" width="1.453125" style="14" customWidth="1"/>
    <col min="2051" max="2051" width="15.81640625" style="14" customWidth="1"/>
    <col min="2052" max="2052" width="14.81640625" style="14" bestFit="1" customWidth="1"/>
    <col min="2053" max="2053" width="1.1796875" style="14" customWidth="1"/>
    <col min="2054" max="2054" width="14.81640625" style="14" bestFit="1" customWidth="1"/>
    <col min="2055" max="2055" width="2.1796875" style="14" customWidth="1"/>
    <col min="2056" max="2056" width="13.54296875" style="14" customWidth="1"/>
    <col min="2057" max="2057" width="2" style="14" customWidth="1"/>
    <col min="2058" max="2058" width="9.1796875" style="14" customWidth="1"/>
    <col min="2059" max="2060" width="9.81640625" style="14"/>
    <col min="2061" max="2061" width="9.54296875" style="14" customWidth="1"/>
    <col min="2062" max="2298" width="9.81640625" style="14"/>
    <col min="2299" max="2299" width="36.453125" style="14" customWidth="1"/>
    <col min="2300" max="2300" width="6.453125" style="14" customWidth="1"/>
    <col min="2301" max="2301" width="15.81640625" style="14" customWidth="1"/>
    <col min="2302" max="2302" width="1.453125" style="14" customWidth="1"/>
    <col min="2303" max="2303" width="15.81640625" style="14" customWidth="1"/>
    <col min="2304" max="2304" width="1.453125" style="14" customWidth="1"/>
    <col min="2305" max="2305" width="15.81640625" style="14" customWidth="1"/>
    <col min="2306" max="2306" width="1.453125" style="14" customWidth="1"/>
    <col min="2307" max="2307" width="15.81640625" style="14" customWidth="1"/>
    <col min="2308" max="2308" width="14.81640625" style="14" bestFit="1" customWidth="1"/>
    <col min="2309" max="2309" width="1.1796875" style="14" customWidth="1"/>
    <col min="2310" max="2310" width="14.81640625" style="14" bestFit="1" customWidth="1"/>
    <col min="2311" max="2311" width="2.1796875" style="14" customWidth="1"/>
    <col min="2312" max="2312" width="13.54296875" style="14" customWidth="1"/>
    <col min="2313" max="2313" width="2" style="14" customWidth="1"/>
    <col min="2314" max="2314" width="9.1796875" style="14" customWidth="1"/>
    <col min="2315" max="2316" width="9.81640625" style="14"/>
    <col min="2317" max="2317" width="9.54296875" style="14" customWidth="1"/>
    <col min="2318" max="2554" width="9.81640625" style="14"/>
    <col min="2555" max="2555" width="36.453125" style="14" customWidth="1"/>
    <col min="2556" max="2556" width="6.453125" style="14" customWidth="1"/>
    <col min="2557" max="2557" width="15.81640625" style="14" customWidth="1"/>
    <col min="2558" max="2558" width="1.453125" style="14" customWidth="1"/>
    <col min="2559" max="2559" width="15.81640625" style="14" customWidth="1"/>
    <col min="2560" max="2560" width="1.453125" style="14" customWidth="1"/>
    <col min="2561" max="2561" width="15.81640625" style="14" customWidth="1"/>
    <col min="2562" max="2562" width="1.453125" style="14" customWidth="1"/>
    <col min="2563" max="2563" width="15.81640625" style="14" customWidth="1"/>
    <col min="2564" max="2564" width="14.81640625" style="14" bestFit="1" customWidth="1"/>
    <col min="2565" max="2565" width="1.1796875" style="14" customWidth="1"/>
    <col min="2566" max="2566" width="14.81640625" style="14" bestFit="1" customWidth="1"/>
    <col min="2567" max="2567" width="2.1796875" style="14" customWidth="1"/>
    <col min="2568" max="2568" width="13.54296875" style="14" customWidth="1"/>
    <col min="2569" max="2569" width="2" style="14" customWidth="1"/>
    <col min="2570" max="2570" width="9.1796875" style="14" customWidth="1"/>
    <col min="2571" max="2572" width="9.81640625" style="14"/>
    <col min="2573" max="2573" width="9.54296875" style="14" customWidth="1"/>
    <col min="2574" max="2810" width="9.81640625" style="14"/>
    <col min="2811" max="2811" width="36.453125" style="14" customWidth="1"/>
    <col min="2812" max="2812" width="6.453125" style="14" customWidth="1"/>
    <col min="2813" max="2813" width="15.81640625" style="14" customWidth="1"/>
    <col min="2814" max="2814" width="1.453125" style="14" customWidth="1"/>
    <col min="2815" max="2815" width="15.81640625" style="14" customWidth="1"/>
    <col min="2816" max="2816" width="1.453125" style="14" customWidth="1"/>
    <col min="2817" max="2817" width="15.81640625" style="14" customWidth="1"/>
    <col min="2818" max="2818" width="1.453125" style="14" customWidth="1"/>
    <col min="2819" max="2819" width="15.81640625" style="14" customWidth="1"/>
    <col min="2820" max="2820" width="14.81640625" style="14" bestFit="1" customWidth="1"/>
    <col min="2821" max="2821" width="1.1796875" style="14" customWidth="1"/>
    <col min="2822" max="2822" width="14.81640625" style="14" bestFit="1" customWidth="1"/>
    <col min="2823" max="2823" width="2.1796875" style="14" customWidth="1"/>
    <col min="2824" max="2824" width="13.54296875" style="14" customWidth="1"/>
    <col min="2825" max="2825" width="2" style="14" customWidth="1"/>
    <col min="2826" max="2826" width="9.1796875" style="14" customWidth="1"/>
    <col min="2827" max="2828" width="9.81640625" style="14"/>
    <col min="2829" max="2829" width="9.54296875" style="14" customWidth="1"/>
    <col min="2830" max="3066" width="9.81640625" style="14"/>
    <col min="3067" max="3067" width="36.453125" style="14" customWidth="1"/>
    <col min="3068" max="3068" width="6.453125" style="14" customWidth="1"/>
    <col min="3069" max="3069" width="15.81640625" style="14" customWidth="1"/>
    <col min="3070" max="3070" width="1.453125" style="14" customWidth="1"/>
    <col min="3071" max="3071" width="15.81640625" style="14" customWidth="1"/>
    <col min="3072" max="3072" width="1.453125" style="14" customWidth="1"/>
    <col min="3073" max="3073" width="15.81640625" style="14" customWidth="1"/>
    <col min="3074" max="3074" width="1.453125" style="14" customWidth="1"/>
    <col min="3075" max="3075" width="15.81640625" style="14" customWidth="1"/>
    <col min="3076" max="3076" width="14.81640625" style="14" bestFit="1" customWidth="1"/>
    <col min="3077" max="3077" width="1.1796875" style="14" customWidth="1"/>
    <col min="3078" max="3078" width="14.81640625" style="14" bestFit="1" customWidth="1"/>
    <col min="3079" max="3079" width="2.1796875" style="14" customWidth="1"/>
    <col min="3080" max="3080" width="13.54296875" style="14" customWidth="1"/>
    <col min="3081" max="3081" width="2" style="14" customWidth="1"/>
    <col min="3082" max="3082" width="9.1796875" style="14" customWidth="1"/>
    <col min="3083" max="3084" width="9.81640625" style="14"/>
    <col min="3085" max="3085" width="9.54296875" style="14" customWidth="1"/>
    <col min="3086" max="3322" width="9.81640625" style="14"/>
    <col min="3323" max="3323" width="36.453125" style="14" customWidth="1"/>
    <col min="3324" max="3324" width="6.453125" style="14" customWidth="1"/>
    <col min="3325" max="3325" width="15.81640625" style="14" customWidth="1"/>
    <col min="3326" max="3326" width="1.453125" style="14" customWidth="1"/>
    <col min="3327" max="3327" width="15.81640625" style="14" customWidth="1"/>
    <col min="3328" max="3328" width="1.453125" style="14" customWidth="1"/>
    <col min="3329" max="3329" width="15.81640625" style="14" customWidth="1"/>
    <col min="3330" max="3330" width="1.453125" style="14" customWidth="1"/>
    <col min="3331" max="3331" width="15.81640625" style="14" customWidth="1"/>
    <col min="3332" max="3332" width="14.81640625" style="14" bestFit="1" customWidth="1"/>
    <col min="3333" max="3333" width="1.1796875" style="14" customWidth="1"/>
    <col min="3334" max="3334" width="14.81640625" style="14" bestFit="1" customWidth="1"/>
    <col min="3335" max="3335" width="2.1796875" style="14" customWidth="1"/>
    <col min="3336" max="3336" width="13.54296875" style="14" customWidth="1"/>
    <col min="3337" max="3337" width="2" style="14" customWidth="1"/>
    <col min="3338" max="3338" width="9.1796875" style="14" customWidth="1"/>
    <col min="3339" max="3340" width="9.81640625" style="14"/>
    <col min="3341" max="3341" width="9.54296875" style="14" customWidth="1"/>
    <col min="3342" max="3578" width="9.81640625" style="14"/>
    <col min="3579" max="3579" width="36.453125" style="14" customWidth="1"/>
    <col min="3580" max="3580" width="6.453125" style="14" customWidth="1"/>
    <col min="3581" max="3581" width="15.81640625" style="14" customWidth="1"/>
    <col min="3582" max="3582" width="1.453125" style="14" customWidth="1"/>
    <col min="3583" max="3583" width="15.81640625" style="14" customWidth="1"/>
    <col min="3584" max="3584" width="1.453125" style="14" customWidth="1"/>
    <col min="3585" max="3585" width="15.81640625" style="14" customWidth="1"/>
    <col min="3586" max="3586" width="1.453125" style="14" customWidth="1"/>
    <col min="3587" max="3587" width="15.81640625" style="14" customWidth="1"/>
    <col min="3588" max="3588" width="14.81640625" style="14" bestFit="1" customWidth="1"/>
    <col min="3589" max="3589" width="1.1796875" style="14" customWidth="1"/>
    <col min="3590" max="3590" width="14.81640625" style="14" bestFit="1" customWidth="1"/>
    <col min="3591" max="3591" width="2.1796875" style="14" customWidth="1"/>
    <col min="3592" max="3592" width="13.54296875" style="14" customWidth="1"/>
    <col min="3593" max="3593" width="2" style="14" customWidth="1"/>
    <col min="3594" max="3594" width="9.1796875" style="14" customWidth="1"/>
    <col min="3595" max="3596" width="9.81640625" style="14"/>
    <col min="3597" max="3597" width="9.54296875" style="14" customWidth="1"/>
    <col min="3598" max="3834" width="9.81640625" style="14"/>
    <col min="3835" max="3835" width="36.453125" style="14" customWidth="1"/>
    <col min="3836" max="3836" width="6.453125" style="14" customWidth="1"/>
    <col min="3837" max="3837" width="15.81640625" style="14" customWidth="1"/>
    <col min="3838" max="3838" width="1.453125" style="14" customWidth="1"/>
    <col min="3839" max="3839" width="15.81640625" style="14" customWidth="1"/>
    <col min="3840" max="3840" width="1.453125" style="14" customWidth="1"/>
    <col min="3841" max="3841" width="15.81640625" style="14" customWidth="1"/>
    <col min="3842" max="3842" width="1.453125" style="14" customWidth="1"/>
    <col min="3843" max="3843" width="15.81640625" style="14" customWidth="1"/>
    <col min="3844" max="3844" width="14.81640625" style="14" bestFit="1" customWidth="1"/>
    <col min="3845" max="3845" width="1.1796875" style="14" customWidth="1"/>
    <col min="3846" max="3846" width="14.81640625" style="14" bestFit="1" customWidth="1"/>
    <col min="3847" max="3847" width="2.1796875" style="14" customWidth="1"/>
    <col min="3848" max="3848" width="13.54296875" style="14" customWidth="1"/>
    <col min="3849" max="3849" width="2" style="14" customWidth="1"/>
    <col min="3850" max="3850" width="9.1796875" style="14" customWidth="1"/>
    <col min="3851" max="3852" width="9.81640625" style="14"/>
    <col min="3853" max="3853" width="9.54296875" style="14" customWidth="1"/>
    <col min="3854" max="4090" width="9.81640625" style="14"/>
    <col min="4091" max="4091" width="36.453125" style="14" customWidth="1"/>
    <col min="4092" max="4092" width="6.453125" style="14" customWidth="1"/>
    <col min="4093" max="4093" width="15.81640625" style="14" customWidth="1"/>
    <col min="4094" max="4094" width="1.453125" style="14" customWidth="1"/>
    <col min="4095" max="4095" width="15.81640625" style="14" customWidth="1"/>
    <col min="4096" max="4096" width="1.453125" style="14" customWidth="1"/>
    <col min="4097" max="4097" width="15.81640625" style="14" customWidth="1"/>
    <col min="4098" max="4098" width="1.453125" style="14" customWidth="1"/>
    <col min="4099" max="4099" width="15.81640625" style="14" customWidth="1"/>
    <col min="4100" max="4100" width="14.81640625" style="14" bestFit="1" customWidth="1"/>
    <col min="4101" max="4101" width="1.1796875" style="14" customWidth="1"/>
    <col min="4102" max="4102" width="14.81640625" style="14" bestFit="1" customWidth="1"/>
    <col min="4103" max="4103" width="2.1796875" style="14" customWidth="1"/>
    <col min="4104" max="4104" width="13.54296875" style="14" customWidth="1"/>
    <col min="4105" max="4105" width="2" style="14" customWidth="1"/>
    <col min="4106" max="4106" width="9.1796875" style="14" customWidth="1"/>
    <col min="4107" max="4108" width="9.81640625" style="14"/>
    <col min="4109" max="4109" width="9.54296875" style="14" customWidth="1"/>
    <col min="4110" max="4346" width="9.81640625" style="14"/>
    <col min="4347" max="4347" width="36.453125" style="14" customWidth="1"/>
    <col min="4348" max="4348" width="6.453125" style="14" customWidth="1"/>
    <col min="4349" max="4349" width="15.81640625" style="14" customWidth="1"/>
    <col min="4350" max="4350" width="1.453125" style="14" customWidth="1"/>
    <col min="4351" max="4351" width="15.81640625" style="14" customWidth="1"/>
    <col min="4352" max="4352" width="1.453125" style="14" customWidth="1"/>
    <col min="4353" max="4353" width="15.81640625" style="14" customWidth="1"/>
    <col min="4354" max="4354" width="1.453125" style="14" customWidth="1"/>
    <col min="4355" max="4355" width="15.81640625" style="14" customWidth="1"/>
    <col min="4356" max="4356" width="14.81640625" style="14" bestFit="1" customWidth="1"/>
    <col min="4357" max="4357" width="1.1796875" style="14" customWidth="1"/>
    <col min="4358" max="4358" width="14.81640625" style="14" bestFit="1" customWidth="1"/>
    <col min="4359" max="4359" width="2.1796875" style="14" customWidth="1"/>
    <col min="4360" max="4360" width="13.54296875" style="14" customWidth="1"/>
    <col min="4361" max="4361" width="2" style="14" customWidth="1"/>
    <col min="4362" max="4362" width="9.1796875" style="14" customWidth="1"/>
    <col min="4363" max="4364" width="9.81640625" style="14"/>
    <col min="4365" max="4365" width="9.54296875" style="14" customWidth="1"/>
    <col min="4366" max="4602" width="9.81640625" style="14"/>
    <col min="4603" max="4603" width="36.453125" style="14" customWidth="1"/>
    <col min="4604" max="4604" width="6.453125" style="14" customWidth="1"/>
    <col min="4605" max="4605" width="15.81640625" style="14" customWidth="1"/>
    <col min="4606" max="4606" width="1.453125" style="14" customWidth="1"/>
    <col min="4607" max="4607" width="15.81640625" style="14" customWidth="1"/>
    <col min="4608" max="4608" width="1.453125" style="14" customWidth="1"/>
    <col min="4609" max="4609" width="15.81640625" style="14" customWidth="1"/>
    <col min="4610" max="4610" width="1.453125" style="14" customWidth="1"/>
    <col min="4611" max="4611" width="15.81640625" style="14" customWidth="1"/>
    <col min="4612" max="4612" width="14.81640625" style="14" bestFit="1" customWidth="1"/>
    <col min="4613" max="4613" width="1.1796875" style="14" customWidth="1"/>
    <col min="4614" max="4614" width="14.81640625" style="14" bestFit="1" customWidth="1"/>
    <col min="4615" max="4615" width="2.1796875" style="14" customWidth="1"/>
    <col min="4616" max="4616" width="13.54296875" style="14" customWidth="1"/>
    <col min="4617" max="4617" width="2" style="14" customWidth="1"/>
    <col min="4618" max="4618" width="9.1796875" style="14" customWidth="1"/>
    <col min="4619" max="4620" width="9.81640625" style="14"/>
    <col min="4621" max="4621" width="9.54296875" style="14" customWidth="1"/>
    <col min="4622" max="4858" width="9.81640625" style="14"/>
    <col min="4859" max="4859" width="36.453125" style="14" customWidth="1"/>
    <col min="4860" max="4860" width="6.453125" style="14" customWidth="1"/>
    <col min="4861" max="4861" width="15.81640625" style="14" customWidth="1"/>
    <col min="4862" max="4862" width="1.453125" style="14" customWidth="1"/>
    <col min="4863" max="4863" width="15.81640625" style="14" customWidth="1"/>
    <col min="4864" max="4864" width="1.453125" style="14" customWidth="1"/>
    <col min="4865" max="4865" width="15.81640625" style="14" customWidth="1"/>
    <col min="4866" max="4866" width="1.453125" style="14" customWidth="1"/>
    <col min="4867" max="4867" width="15.81640625" style="14" customWidth="1"/>
    <col min="4868" max="4868" width="14.81640625" style="14" bestFit="1" customWidth="1"/>
    <col min="4869" max="4869" width="1.1796875" style="14" customWidth="1"/>
    <col min="4870" max="4870" width="14.81640625" style="14" bestFit="1" customWidth="1"/>
    <col min="4871" max="4871" width="2.1796875" style="14" customWidth="1"/>
    <col min="4872" max="4872" width="13.54296875" style="14" customWidth="1"/>
    <col min="4873" max="4873" width="2" style="14" customWidth="1"/>
    <col min="4874" max="4874" width="9.1796875" style="14" customWidth="1"/>
    <col min="4875" max="4876" width="9.81640625" style="14"/>
    <col min="4877" max="4877" width="9.54296875" style="14" customWidth="1"/>
    <col min="4878" max="5114" width="9.81640625" style="14"/>
    <col min="5115" max="5115" width="36.453125" style="14" customWidth="1"/>
    <col min="5116" max="5116" width="6.453125" style="14" customWidth="1"/>
    <col min="5117" max="5117" width="15.81640625" style="14" customWidth="1"/>
    <col min="5118" max="5118" width="1.453125" style="14" customWidth="1"/>
    <col min="5119" max="5119" width="15.81640625" style="14" customWidth="1"/>
    <col min="5120" max="5120" width="1.453125" style="14" customWidth="1"/>
    <col min="5121" max="5121" width="15.81640625" style="14" customWidth="1"/>
    <col min="5122" max="5122" width="1.453125" style="14" customWidth="1"/>
    <col min="5123" max="5123" width="15.81640625" style="14" customWidth="1"/>
    <col min="5124" max="5124" width="14.81640625" style="14" bestFit="1" customWidth="1"/>
    <col min="5125" max="5125" width="1.1796875" style="14" customWidth="1"/>
    <col min="5126" max="5126" width="14.81640625" style="14" bestFit="1" customWidth="1"/>
    <col min="5127" max="5127" width="2.1796875" style="14" customWidth="1"/>
    <col min="5128" max="5128" width="13.54296875" style="14" customWidth="1"/>
    <col min="5129" max="5129" width="2" style="14" customWidth="1"/>
    <col min="5130" max="5130" width="9.1796875" style="14" customWidth="1"/>
    <col min="5131" max="5132" width="9.81640625" style="14"/>
    <col min="5133" max="5133" width="9.54296875" style="14" customWidth="1"/>
    <col min="5134" max="5370" width="9.81640625" style="14"/>
    <col min="5371" max="5371" width="36.453125" style="14" customWidth="1"/>
    <col min="5372" max="5372" width="6.453125" style="14" customWidth="1"/>
    <col min="5373" max="5373" width="15.81640625" style="14" customWidth="1"/>
    <col min="5374" max="5374" width="1.453125" style="14" customWidth="1"/>
    <col min="5375" max="5375" width="15.81640625" style="14" customWidth="1"/>
    <col min="5376" max="5376" width="1.453125" style="14" customWidth="1"/>
    <col min="5377" max="5377" width="15.81640625" style="14" customWidth="1"/>
    <col min="5378" max="5378" width="1.453125" style="14" customWidth="1"/>
    <col min="5379" max="5379" width="15.81640625" style="14" customWidth="1"/>
    <col min="5380" max="5380" width="14.81640625" style="14" bestFit="1" customWidth="1"/>
    <col min="5381" max="5381" width="1.1796875" style="14" customWidth="1"/>
    <col min="5382" max="5382" width="14.81640625" style="14" bestFit="1" customWidth="1"/>
    <col min="5383" max="5383" width="2.1796875" style="14" customWidth="1"/>
    <col min="5384" max="5384" width="13.54296875" style="14" customWidth="1"/>
    <col min="5385" max="5385" width="2" style="14" customWidth="1"/>
    <col min="5386" max="5386" width="9.1796875" style="14" customWidth="1"/>
    <col min="5387" max="5388" width="9.81640625" style="14"/>
    <col min="5389" max="5389" width="9.54296875" style="14" customWidth="1"/>
    <col min="5390" max="5626" width="9.81640625" style="14"/>
    <col min="5627" max="5627" width="36.453125" style="14" customWidth="1"/>
    <col min="5628" max="5628" width="6.453125" style="14" customWidth="1"/>
    <col min="5629" max="5629" width="15.81640625" style="14" customWidth="1"/>
    <col min="5630" max="5630" width="1.453125" style="14" customWidth="1"/>
    <col min="5631" max="5631" width="15.81640625" style="14" customWidth="1"/>
    <col min="5632" max="5632" width="1.453125" style="14" customWidth="1"/>
    <col min="5633" max="5633" width="15.81640625" style="14" customWidth="1"/>
    <col min="5634" max="5634" width="1.453125" style="14" customWidth="1"/>
    <col min="5635" max="5635" width="15.81640625" style="14" customWidth="1"/>
    <col min="5636" max="5636" width="14.81640625" style="14" bestFit="1" customWidth="1"/>
    <col min="5637" max="5637" width="1.1796875" style="14" customWidth="1"/>
    <col min="5638" max="5638" width="14.81640625" style="14" bestFit="1" customWidth="1"/>
    <col min="5639" max="5639" width="2.1796875" style="14" customWidth="1"/>
    <col min="5640" max="5640" width="13.54296875" style="14" customWidth="1"/>
    <col min="5641" max="5641" width="2" style="14" customWidth="1"/>
    <col min="5642" max="5642" width="9.1796875" style="14" customWidth="1"/>
    <col min="5643" max="5644" width="9.81640625" style="14"/>
    <col min="5645" max="5645" width="9.54296875" style="14" customWidth="1"/>
    <col min="5646" max="5882" width="9.81640625" style="14"/>
    <col min="5883" max="5883" width="36.453125" style="14" customWidth="1"/>
    <col min="5884" max="5884" width="6.453125" style="14" customWidth="1"/>
    <col min="5885" max="5885" width="15.81640625" style="14" customWidth="1"/>
    <col min="5886" max="5886" width="1.453125" style="14" customWidth="1"/>
    <col min="5887" max="5887" width="15.81640625" style="14" customWidth="1"/>
    <col min="5888" max="5888" width="1.453125" style="14" customWidth="1"/>
    <col min="5889" max="5889" width="15.81640625" style="14" customWidth="1"/>
    <col min="5890" max="5890" width="1.453125" style="14" customWidth="1"/>
    <col min="5891" max="5891" width="15.81640625" style="14" customWidth="1"/>
    <col min="5892" max="5892" width="14.81640625" style="14" bestFit="1" customWidth="1"/>
    <col min="5893" max="5893" width="1.1796875" style="14" customWidth="1"/>
    <col min="5894" max="5894" width="14.81640625" style="14" bestFit="1" customWidth="1"/>
    <col min="5895" max="5895" width="2.1796875" style="14" customWidth="1"/>
    <col min="5896" max="5896" width="13.54296875" style="14" customWidth="1"/>
    <col min="5897" max="5897" width="2" style="14" customWidth="1"/>
    <col min="5898" max="5898" width="9.1796875" style="14" customWidth="1"/>
    <col min="5899" max="5900" width="9.81640625" style="14"/>
    <col min="5901" max="5901" width="9.54296875" style="14" customWidth="1"/>
    <col min="5902" max="6138" width="9.81640625" style="14"/>
    <col min="6139" max="6139" width="36.453125" style="14" customWidth="1"/>
    <col min="6140" max="6140" width="6.453125" style="14" customWidth="1"/>
    <col min="6141" max="6141" width="15.81640625" style="14" customWidth="1"/>
    <col min="6142" max="6142" width="1.453125" style="14" customWidth="1"/>
    <col min="6143" max="6143" width="15.81640625" style="14" customWidth="1"/>
    <col min="6144" max="6144" width="1.453125" style="14" customWidth="1"/>
    <col min="6145" max="6145" width="15.81640625" style="14" customWidth="1"/>
    <col min="6146" max="6146" width="1.453125" style="14" customWidth="1"/>
    <col min="6147" max="6147" width="15.81640625" style="14" customWidth="1"/>
    <col min="6148" max="6148" width="14.81640625" style="14" bestFit="1" customWidth="1"/>
    <col min="6149" max="6149" width="1.1796875" style="14" customWidth="1"/>
    <col min="6150" max="6150" width="14.81640625" style="14" bestFit="1" customWidth="1"/>
    <col min="6151" max="6151" width="2.1796875" style="14" customWidth="1"/>
    <col min="6152" max="6152" width="13.54296875" style="14" customWidth="1"/>
    <col min="6153" max="6153" width="2" style="14" customWidth="1"/>
    <col min="6154" max="6154" width="9.1796875" style="14" customWidth="1"/>
    <col min="6155" max="6156" width="9.81640625" style="14"/>
    <col min="6157" max="6157" width="9.54296875" style="14" customWidth="1"/>
    <col min="6158" max="6394" width="9.81640625" style="14"/>
    <col min="6395" max="6395" width="36.453125" style="14" customWidth="1"/>
    <col min="6396" max="6396" width="6.453125" style="14" customWidth="1"/>
    <col min="6397" max="6397" width="15.81640625" style="14" customWidth="1"/>
    <col min="6398" max="6398" width="1.453125" style="14" customWidth="1"/>
    <col min="6399" max="6399" width="15.81640625" style="14" customWidth="1"/>
    <col min="6400" max="6400" width="1.453125" style="14" customWidth="1"/>
    <col min="6401" max="6401" width="15.81640625" style="14" customWidth="1"/>
    <col min="6402" max="6402" width="1.453125" style="14" customWidth="1"/>
    <col min="6403" max="6403" width="15.81640625" style="14" customWidth="1"/>
    <col min="6404" max="6404" width="14.81640625" style="14" bestFit="1" customWidth="1"/>
    <col min="6405" max="6405" width="1.1796875" style="14" customWidth="1"/>
    <col min="6406" max="6406" width="14.81640625" style="14" bestFit="1" customWidth="1"/>
    <col min="6407" max="6407" width="2.1796875" style="14" customWidth="1"/>
    <col min="6408" max="6408" width="13.54296875" style="14" customWidth="1"/>
    <col min="6409" max="6409" width="2" style="14" customWidth="1"/>
    <col min="6410" max="6410" width="9.1796875" style="14" customWidth="1"/>
    <col min="6411" max="6412" width="9.81640625" style="14"/>
    <col min="6413" max="6413" width="9.54296875" style="14" customWidth="1"/>
    <col min="6414" max="6650" width="9.81640625" style="14"/>
    <col min="6651" max="6651" width="36.453125" style="14" customWidth="1"/>
    <col min="6652" max="6652" width="6.453125" style="14" customWidth="1"/>
    <col min="6653" max="6653" width="15.81640625" style="14" customWidth="1"/>
    <col min="6654" max="6654" width="1.453125" style="14" customWidth="1"/>
    <col min="6655" max="6655" width="15.81640625" style="14" customWidth="1"/>
    <col min="6656" max="6656" width="1.453125" style="14" customWidth="1"/>
    <col min="6657" max="6657" width="15.81640625" style="14" customWidth="1"/>
    <col min="6658" max="6658" width="1.453125" style="14" customWidth="1"/>
    <col min="6659" max="6659" width="15.81640625" style="14" customWidth="1"/>
    <col min="6660" max="6660" width="14.81640625" style="14" bestFit="1" customWidth="1"/>
    <col min="6661" max="6661" width="1.1796875" style="14" customWidth="1"/>
    <col min="6662" max="6662" width="14.81640625" style="14" bestFit="1" customWidth="1"/>
    <col min="6663" max="6663" width="2.1796875" style="14" customWidth="1"/>
    <col min="6664" max="6664" width="13.54296875" style="14" customWidth="1"/>
    <col min="6665" max="6665" width="2" style="14" customWidth="1"/>
    <col min="6666" max="6666" width="9.1796875" style="14" customWidth="1"/>
    <col min="6667" max="6668" width="9.81640625" style="14"/>
    <col min="6669" max="6669" width="9.54296875" style="14" customWidth="1"/>
    <col min="6670" max="6906" width="9.81640625" style="14"/>
    <col min="6907" max="6907" width="36.453125" style="14" customWidth="1"/>
    <col min="6908" max="6908" width="6.453125" style="14" customWidth="1"/>
    <col min="6909" max="6909" width="15.81640625" style="14" customWidth="1"/>
    <col min="6910" max="6910" width="1.453125" style="14" customWidth="1"/>
    <col min="6911" max="6911" width="15.81640625" style="14" customWidth="1"/>
    <col min="6912" max="6912" width="1.453125" style="14" customWidth="1"/>
    <col min="6913" max="6913" width="15.81640625" style="14" customWidth="1"/>
    <col min="6914" max="6914" width="1.453125" style="14" customWidth="1"/>
    <col min="6915" max="6915" width="15.81640625" style="14" customWidth="1"/>
    <col min="6916" max="6916" width="14.81640625" style="14" bestFit="1" customWidth="1"/>
    <col min="6917" max="6917" width="1.1796875" style="14" customWidth="1"/>
    <col min="6918" max="6918" width="14.81640625" style="14" bestFit="1" customWidth="1"/>
    <col min="6919" max="6919" width="2.1796875" style="14" customWidth="1"/>
    <col min="6920" max="6920" width="13.54296875" style="14" customWidth="1"/>
    <col min="6921" max="6921" width="2" style="14" customWidth="1"/>
    <col min="6922" max="6922" width="9.1796875" style="14" customWidth="1"/>
    <col min="6923" max="6924" width="9.81640625" style="14"/>
    <col min="6925" max="6925" width="9.54296875" style="14" customWidth="1"/>
    <col min="6926" max="7162" width="9.81640625" style="14"/>
    <col min="7163" max="7163" width="36.453125" style="14" customWidth="1"/>
    <col min="7164" max="7164" width="6.453125" style="14" customWidth="1"/>
    <col min="7165" max="7165" width="15.81640625" style="14" customWidth="1"/>
    <col min="7166" max="7166" width="1.453125" style="14" customWidth="1"/>
    <col min="7167" max="7167" width="15.81640625" style="14" customWidth="1"/>
    <col min="7168" max="7168" width="1.453125" style="14" customWidth="1"/>
    <col min="7169" max="7169" width="15.81640625" style="14" customWidth="1"/>
    <col min="7170" max="7170" width="1.453125" style="14" customWidth="1"/>
    <col min="7171" max="7171" width="15.81640625" style="14" customWidth="1"/>
    <col min="7172" max="7172" width="14.81640625" style="14" bestFit="1" customWidth="1"/>
    <col min="7173" max="7173" width="1.1796875" style="14" customWidth="1"/>
    <col min="7174" max="7174" width="14.81640625" style="14" bestFit="1" customWidth="1"/>
    <col min="7175" max="7175" width="2.1796875" style="14" customWidth="1"/>
    <col min="7176" max="7176" width="13.54296875" style="14" customWidth="1"/>
    <col min="7177" max="7177" width="2" style="14" customWidth="1"/>
    <col min="7178" max="7178" width="9.1796875" style="14" customWidth="1"/>
    <col min="7179" max="7180" width="9.81640625" style="14"/>
    <col min="7181" max="7181" width="9.54296875" style="14" customWidth="1"/>
    <col min="7182" max="7418" width="9.81640625" style="14"/>
    <col min="7419" max="7419" width="36.453125" style="14" customWidth="1"/>
    <col min="7420" max="7420" width="6.453125" style="14" customWidth="1"/>
    <col min="7421" max="7421" width="15.81640625" style="14" customWidth="1"/>
    <col min="7422" max="7422" width="1.453125" style="14" customWidth="1"/>
    <col min="7423" max="7423" width="15.81640625" style="14" customWidth="1"/>
    <col min="7424" max="7424" width="1.453125" style="14" customWidth="1"/>
    <col min="7425" max="7425" width="15.81640625" style="14" customWidth="1"/>
    <col min="7426" max="7426" width="1.453125" style="14" customWidth="1"/>
    <col min="7427" max="7427" width="15.81640625" style="14" customWidth="1"/>
    <col min="7428" max="7428" width="14.81640625" style="14" bestFit="1" customWidth="1"/>
    <col min="7429" max="7429" width="1.1796875" style="14" customWidth="1"/>
    <col min="7430" max="7430" width="14.81640625" style="14" bestFit="1" customWidth="1"/>
    <col min="7431" max="7431" width="2.1796875" style="14" customWidth="1"/>
    <col min="7432" max="7432" width="13.54296875" style="14" customWidth="1"/>
    <col min="7433" max="7433" width="2" style="14" customWidth="1"/>
    <col min="7434" max="7434" width="9.1796875" style="14" customWidth="1"/>
    <col min="7435" max="7436" width="9.81640625" style="14"/>
    <col min="7437" max="7437" width="9.54296875" style="14" customWidth="1"/>
    <col min="7438" max="7674" width="9.81640625" style="14"/>
    <col min="7675" max="7675" width="36.453125" style="14" customWidth="1"/>
    <col min="7676" max="7676" width="6.453125" style="14" customWidth="1"/>
    <col min="7677" max="7677" width="15.81640625" style="14" customWidth="1"/>
    <col min="7678" max="7678" width="1.453125" style="14" customWidth="1"/>
    <col min="7679" max="7679" width="15.81640625" style="14" customWidth="1"/>
    <col min="7680" max="7680" width="1.453125" style="14" customWidth="1"/>
    <col min="7681" max="7681" width="15.81640625" style="14" customWidth="1"/>
    <col min="7682" max="7682" width="1.453125" style="14" customWidth="1"/>
    <col min="7683" max="7683" width="15.81640625" style="14" customWidth="1"/>
    <col min="7684" max="7684" width="14.81640625" style="14" bestFit="1" customWidth="1"/>
    <col min="7685" max="7685" width="1.1796875" style="14" customWidth="1"/>
    <col min="7686" max="7686" width="14.81640625" style="14" bestFit="1" customWidth="1"/>
    <col min="7687" max="7687" width="2.1796875" style="14" customWidth="1"/>
    <col min="7688" max="7688" width="13.54296875" style="14" customWidth="1"/>
    <col min="7689" max="7689" width="2" style="14" customWidth="1"/>
    <col min="7690" max="7690" width="9.1796875" style="14" customWidth="1"/>
    <col min="7691" max="7692" width="9.81640625" style="14"/>
    <col min="7693" max="7693" width="9.54296875" style="14" customWidth="1"/>
    <col min="7694" max="7930" width="9.81640625" style="14"/>
    <col min="7931" max="7931" width="36.453125" style="14" customWidth="1"/>
    <col min="7932" max="7932" width="6.453125" style="14" customWidth="1"/>
    <col min="7933" max="7933" width="15.81640625" style="14" customWidth="1"/>
    <col min="7934" max="7934" width="1.453125" style="14" customWidth="1"/>
    <col min="7935" max="7935" width="15.81640625" style="14" customWidth="1"/>
    <col min="7936" max="7936" width="1.453125" style="14" customWidth="1"/>
    <col min="7937" max="7937" width="15.81640625" style="14" customWidth="1"/>
    <col min="7938" max="7938" width="1.453125" style="14" customWidth="1"/>
    <col min="7939" max="7939" width="15.81640625" style="14" customWidth="1"/>
    <col min="7940" max="7940" width="14.81640625" style="14" bestFit="1" customWidth="1"/>
    <col min="7941" max="7941" width="1.1796875" style="14" customWidth="1"/>
    <col min="7942" max="7942" width="14.81640625" style="14" bestFit="1" customWidth="1"/>
    <col min="7943" max="7943" width="2.1796875" style="14" customWidth="1"/>
    <col min="7944" max="7944" width="13.54296875" style="14" customWidth="1"/>
    <col min="7945" max="7945" width="2" style="14" customWidth="1"/>
    <col min="7946" max="7946" width="9.1796875" style="14" customWidth="1"/>
    <col min="7947" max="7948" width="9.81640625" style="14"/>
    <col min="7949" max="7949" width="9.54296875" style="14" customWidth="1"/>
    <col min="7950" max="8186" width="9.81640625" style="14"/>
    <col min="8187" max="8187" width="36.453125" style="14" customWidth="1"/>
    <col min="8188" max="8188" width="6.453125" style="14" customWidth="1"/>
    <col min="8189" max="8189" width="15.81640625" style="14" customWidth="1"/>
    <col min="8190" max="8190" width="1.453125" style="14" customWidth="1"/>
    <col min="8191" max="8191" width="15.81640625" style="14" customWidth="1"/>
    <col min="8192" max="8192" width="1.453125" style="14" customWidth="1"/>
    <col min="8193" max="8193" width="15.81640625" style="14" customWidth="1"/>
    <col min="8194" max="8194" width="1.453125" style="14" customWidth="1"/>
    <col min="8195" max="8195" width="15.81640625" style="14" customWidth="1"/>
    <col min="8196" max="8196" width="14.81640625" style="14" bestFit="1" customWidth="1"/>
    <col min="8197" max="8197" width="1.1796875" style="14" customWidth="1"/>
    <col min="8198" max="8198" width="14.81640625" style="14" bestFit="1" customWidth="1"/>
    <col min="8199" max="8199" width="2.1796875" style="14" customWidth="1"/>
    <col min="8200" max="8200" width="13.54296875" style="14" customWidth="1"/>
    <col min="8201" max="8201" width="2" style="14" customWidth="1"/>
    <col min="8202" max="8202" width="9.1796875" style="14" customWidth="1"/>
    <col min="8203" max="8204" width="9.81640625" style="14"/>
    <col min="8205" max="8205" width="9.54296875" style="14" customWidth="1"/>
    <col min="8206" max="8442" width="9.81640625" style="14"/>
    <col min="8443" max="8443" width="36.453125" style="14" customWidth="1"/>
    <col min="8444" max="8444" width="6.453125" style="14" customWidth="1"/>
    <col min="8445" max="8445" width="15.81640625" style="14" customWidth="1"/>
    <col min="8446" max="8446" width="1.453125" style="14" customWidth="1"/>
    <col min="8447" max="8447" width="15.81640625" style="14" customWidth="1"/>
    <col min="8448" max="8448" width="1.453125" style="14" customWidth="1"/>
    <col min="8449" max="8449" width="15.81640625" style="14" customWidth="1"/>
    <col min="8450" max="8450" width="1.453125" style="14" customWidth="1"/>
    <col min="8451" max="8451" width="15.81640625" style="14" customWidth="1"/>
    <col min="8452" max="8452" width="14.81640625" style="14" bestFit="1" customWidth="1"/>
    <col min="8453" max="8453" width="1.1796875" style="14" customWidth="1"/>
    <col min="8454" max="8454" width="14.81640625" style="14" bestFit="1" customWidth="1"/>
    <col min="8455" max="8455" width="2.1796875" style="14" customWidth="1"/>
    <col min="8456" max="8456" width="13.54296875" style="14" customWidth="1"/>
    <col min="8457" max="8457" width="2" style="14" customWidth="1"/>
    <col min="8458" max="8458" width="9.1796875" style="14" customWidth="1"/>
    <col min="8459" max="8460" width="9.81640625" style="14"/>
    <col min="8461" max="8461" width="9.54296875" style="14" customWidth="1"/>
    <col min="8462" max="8698" width="9.81640625" style="14"/>
    <col min="8699" max="8699" width="36.453125" style="14" customWidth="1"/>
    <col min="8700" max="8700" width="6.453125" style="14" customWidth="1"/>
    <col min="8701" max="8701" width="15.81640625" style="14" customWidth="1"/>
    <col min="8702" max="8702" width="1.453125" style="14" customWidth="1"/>
    <col min="8703" max="8703" width="15.81640625" style="14" customWidth="1"/>
    <col min="8704" max="8704" width="1.453125" style="14" customWidth="1"/>
    <col min="8705" max="8705" width="15.81640625" style="14" customWidth="1"/>
    <col min="8706" max="8706" width="1.453125" style="14" customWidth="1"/>
    <col min="8707" max="8707" width="15.81640625" style="14" customWidth="1"/>
    <col min="8708" max="8708" width="14.81640625" style="14" bestFit="1" customWidth="1"/>
    <col min="8709" max="8709" width="1.1796875" style="14" customWidth="1"/>
    <col min="8710" max="8710" width="14.81640625" style="14" bestFit="1" customWidth="1"/>
    <col min="8711" max="8711" width="2.1796875" style="14" customWidth="1"/>
    <col min="8712" max="8712" width="13.54296875" style="14" customWidth="1"/>
    <col min="8713" max="8713" width="2" style="14" customWidth="1"/>
    <col min="8714" max="8714" width="9.1796875" style="14" customWidth="1"/>
    <col min="8715" max="8716" width="9.81640625" style="14"/>
    <col min="8717" max="8717" width="9.54296875" style="14" customWidth="1"/>
    <col min="8718" max="8954" width="9.81640625" style="14"/>
    <col min="8955" max="8955" width="36.453125" style="14" customWidth="1"/>
    <col min="8956" max="8956" width="6.453125" style="14" customWidth="1"/>
    <col min="8957" max="8957" width="15.81640625" style="14" customWidth="1"/>
    <col min="8958" max="8958" width="1.453125" style="14" customWidth="1"/>
    <col min="8959" max="8959" width="15.81640625" style="14" customWidth="1"/>
    <col min="8960" max="8960" width="1.453125" style="14" customWidth="1"/>
    <col min="8961" max="8961" width="15.81640625" style="14" customWidth="1"/>
    <col min="8962" max="8962" width="1.453125" style="14" customWidth="1"/>
    <col min="8963" max="8963" width="15.81640625" style="14" customWidth="1"/>
    <col min="8964" max="8964" width="14.81640625" style="14" bestFit="1" customWidth="1"/>
    <col min="8965" max="8965" width="1.1796875" style="14" customWidth="1"/>
    <col min="8966" max="8966" width="14.81640625" style="14" bestFit="1" customWidth="1"/>
    <col min="8967" max="8967" width="2.1796875" style="14" customWidth="1"/>
    <col min="8968" max="8968" width="13.54296875" style="14" customWidth="1"/>
    <col min="8969" max="8969" width="2" style="14" customWidth="1"/>
    <col min="8970" max="8970" width="9.1796875" style="14" customWidth="1"/>
    <col min="8971" max="8972" width="9.81640625" style="14"/>
    <col min="8973" max="8973" width="9.54296875" style="14" customWidth="1"/>
    <col min="8974" max="9210" width="9.81640625" style="14"/>
    <col min="9211" max="9211" width="36.453125" style="14" customWidth="1"/>
    <col min="9212" max="9212" width="6.453125" style="14" customWidth="1"/>
    <col min="9213" max="9213" width="15.81640625" style="14" customWidth="1"/>
    <col min="9214" max="9214" width="1.453125" style="14" customWidth="1"/>
    <col min="9215" max="9215" width="15.81640625" style="14" customWidth="1"/>
    <col min="9216" max="9216" width="1.453125" style="14" customWidth="1"/>
    <col min="9217" max="9217" width="15.81640625" style="14" customWidth="1"/>
    <col min="9218" max="9218" width="1.453125" style="14" customWidth="1"/>
    <col min="9219" max="9219" width="15.81640625" style="14" customWidth="1"/>
    <col min="9220" max="9220" width="14.81640625" style="14" bestFit="1" customWidth="1"/>
    <col min="9221" max="9221" width="1.1796875" style="14" customWidth="1"/>
    <col min="9222" max="9222" width="14.81640625" style="14" bestFit="1" customWidth="1"/>
    <col min="9223" max="9223" width="2.1796875" style="14" customWidth="1"/>
    <col min="9224" max="9224" width="13.54296875" style="14" customWidth="1"/>
    <col min="9225" max="9225" width="2" style="14" customWidth="1"/>
    <col min="9226" max="9226" width="9.1796875" style="14" customWidth="1"/>
    <col min="9227" max="9228" width="9.81640625" style="14"/>
    <col min="9229" max="9229" width="9.54296875" style="14" customWidth="1"/>
    <col min="9230" max="9466" width="9.81640625" style="14"/>
    <col min="9467" max="9467" width="36.453125" style="14" customWidth="1"/>
    <col min="9468" max="9468" width="6.453125" style="14" customWidth="1"/>
    <col min="9469" max="9469" width="15.81640625" style="14" customWidth="1"/>
    <col min="9470" max="9470" width="1.453125" style="14" customWidth="1"/>
    <col min="9471" max="9471" width="15.81640625" style="14" customWidth="1"/>
    <col min="9472" max="9472" width="1.453125" style="14" customWidth="1"/>
    <col min="9473" max="9473" width="15.81640625" style="14" customWidth="1"/>
    <col min="9474" max="9474" width="1.453125" style="14" customWidth="1"/>
    <col min="9475" max="9475" width="15.81640625" style="14" customWidth="1"/>
    <col min="9476" max="9476" width="14.81640625" style="14" bestFit="1" customWidth="1"/>
    <col min="9477" max="9477" width="1.1796875" style="14" customWidth="1"/>
    <col min="9478" max="9478" width="14.81640625" style="14" bestFit="1" customWidth="1"/>
    <col min="9479" max="9479" width="2.1796875" style="14" customWidth="1"/>
    <col min="9480" max="9480" width="13.54296875" style="14" customWidth="1"/>
    <col min="9481" max="9481" width="2" style="14" customWidth="1"/>
    <col min="9482" max="9482" width="9.1796875" style="14" customWidth="1"/>
    <col min="9483" max="9484" width="9.81640625" style="14"/>
    <col min="9485" max="9485" width="9.54296875" style="14" customWidth="1"/>
    <col min="9486" max="9722" width="9.81640625" style="14"/>
    <col min="9723" max="9723" width="36.453125" style="14" customWidth="1"/>
    <col min="9724" max="9724" width="6.453125" style="14" customWidth="1"/>
    <col min="9725" max="9725" width="15.81640625" style="14" customWidth="1"/>
    <col min="9726" max="9726" width="1.453125" style="14" customWidth="1"/>
    <col min="9727" max="9727" width="15.81640625" style="14" customWidth="1"/>
    <col min="9728" max="9728" width="1.453125" style="14" customWidth="1"/>
    <col min="9729" max="9729" width="15.81640625" style="14" customWidth="1"/>
    <col min="9730" max="9730" width="1.453125" style="14" customWidth="1"/>
    <col min="9731" max="9731" width="15.81640625" style="14" customWidth="1"/>
    <col min="9732" max="9732" width="14.81640625" style="14" bestFit="1" customWidth="1"/>
    <col min="9733" max="9733" width="1.1796875" style="14" customWidth="1"/>
    <col min="9734" max="9734" width="14.81640625" style="14" bestFit="1" customWidth="1"/>
    <col min="9735" max="9735" width="2.1796875" style="14" customWidth="1"/>
    <col min="9736" max="9736" width="13.54296875" style="14" customWidth="1"/>
    <col min="9737" max="9737" width="2" style="14" customWidth="1"/>
    <col min="9738" max="9738" width="9.1796875" style="14" customWidth="1"/>
    <col min="9739" max="9740" width="9.81640625" style="14"/>
    <col min="9741" max="9741" width="9.54296875" style="14" customWidth="1"/>
    <col min="9742" max="9978" width="9.81640625" style="14"/>
    <col min="9979" max="9979" width="36.453125" style="14" customWidth="1"/>
    <col min="9980" max="9980" width="6.453125" style="14" customWidth="1"/>
    <col min="9981" max="9981" width="15.81640625" style="14" customWidth="1"/>
    <col min="9982" max="9982" width="1.453125" style="14" customWidth="1"/>
    <col min="9983" max="9983" width="15.81640625" style="14" customWidth="1"/>
    <col min="9984" max="9984" width="1.453125" style="14" customWidth="1"/>
    <col min="9985" max="9985" width="15.81640625" style="14" customWidth="1"/>
    <col min="9986" max="9986" width="1.453125" style="14" customWidth="1"/>
    <col min="9987" max="9987" width="15.81640625" style="14" customWidth="1"/>
    <col min="9988" max="9988" width="14.81640625" style="14" bestFit="1" customWidth="1"/>
    <col min="9989" max="9989" width="1.1796875" style="14" customWidth="1"/>
    <col min="9990" max="9990" width="14.81640625" style="14" bestFit="1" customWidth="1"/>
    <col min="9991" max="9991" width="2.1796875" style="14" customWidth="1"/>
    <col min="9992" max="9992" width="13.54296875" style="14" customWidth="1"/>
    <col min="9993" max="9993" width="2" style="14" customWidth="1"/>
    <col min="9994" max="9994" width="9.1796875" style="14" customWidth="1"/>
    <col min="9995" max="9996" width="9.81640625" style="14"/>
    <col min="9997" max="9997" width="9.54296875" style="14" customWidth="1"/>
    <col min="9998" max="10234" width="9.81640625" style="14"/>
    <col min="10235" max="10235" width="36.453125" style="14" customWidth="1"/>
    <col min="10236" max="10236" width="6.453125" style="14" customWidth="1"/>
    <col min="10237" max="10237" width="15.81640625" style="14" customWidth="1"/>
    <col min="10238" max="10238" width="1.453125" style="14" customWidth="1"/>
    <col min="10239" max="10239" width="15.81640625" style="14" customWidth="1"/>
    <col min="10240" max="10240" width="1.453125" style="14" customWidth="1"/>
    <col min="10241" max="10241" width="15.81640625" style="14" customWidth="1"/>
    <col min="10242" max="10242" width="1.453125" style="14" customWidth="1"/>
    <col min="10243" max="10243" width="15.81640625" style="14" customWidth="1"/>
    <col min="10244" max="10244" width="14.81640625" style="14" bestFit="1" customWidth="1"/>
    <col min="10245" max="10245" width="1.1796875" style="14" customWidth="1"/>
    <col min="10246" max="10246" width="14.81640625" style="14" bestFit="1" customWidth="1"/>
    <col min="10247" max="10247" width="2.1796875" style="14" customWidth="1"/>
    <col min="10248" max="10248" width="13.54296875" style="14" customWidth="1"/>
    <col min="10249" max="10249" width="2" style="14" customWidth="1"/>
    <col min="10250" max="10250" width="9.1796875" style="14" customWidth="1"/>
    <col min="10251" max="10252" width="9.81640625" style="14"/>
    <col min="10253" max="10253" width="9.54296875" style="14" customWidth="1"/>
    <col min="10254" max="10490" width="9.81640625" style="14"/>
    <col min="10491" max="10491" width="36.453125" style="14" customWidth="1"/>
    <col min="10492" max="10492" width="6.453125" style="14" customWidth="1"/>
    <col min="10493" max="10493" width="15.81640625" style="14" customWidth="1"/>
    <col min="10494" max="10494" width="1.453125" style="14" customWidth="1"/>
    <col min="10495" max="10495" width="15.81640625" style="14" customWidth="1"/>
    <col min="10496" max="10496" width="1.453125" style="14" customWidth="1"/>
    <col min="10497" max="10497" width="15.81640625" style="14" customWidth="1"/>
    <col min="10498" max="10498" width="1.453125" style="14" customWidth="1"/>
    <col min="10499" max="10499" width="15.81640625" style="14" customWidth="1"/>
    <col min="10500" max="10500" width="14.81640625" style="14" bestFit="1" customWidth="1"/>
    <col min="10501" max="10501" width="1.1796875" style="14" customWidth="1"/>
    <col min="10502" max="10502" width="14.81640625" style="14" bestFit="1" customWidth="1"/>
    <col min="10503" max="10503" width="2.1796875" style="14" customWidth="1"/>
    <col min="10504" max="10504" width="13.54296875" style="14" customWidth="1"/>
    <col min="10505" max="10505" width="2" style="14" customWidth="1"/>
    <col min="10506" max="10506" width="9.1796875" style="14" customWidth="1"/>
    <col min="10507" max="10508" width="9.81640625" style="14"/>
    <col min="10509" max="10509" width="9.54296875" style="14" customWidth="1"/>
    <col min="10510" max="10746" width="9.81640625" style="14"/>
    <col min="10747" max="10747" width="36.453125" style="14" customWidth="1"/>
    <col min="10748" max="10748" width="6.453125" style="14" customWidth="1"/>
    <col min="10749" max="10749" width="15.81640625" style="14" customWidth="1"/>
    <col min="10750" max="10750" width="1.453125" style="14" customWidth="1"/>
    <col min="10751" max="10751" width="15.81640625" style="14" customWidth="1"/>
    <col min="10752" max="10752" width="1.453125" style="14" customWidth="1"/>
    <col min="10753" max="10753" width="15.81640625" style="14" customWidth="1"/>
    <col min="10754" max="10754" width="1.453125" style="14" customWidth="1"/>
    <col min="10755" max="10755" width="15.81640625" style="14" customWidth="1"/>
    <col min="10756" max="10756" width="14.81640625" style="14" bestFit="1" customWidth="1"/>
    <col min="10757" max="10757" width="1.1796875" style="14" customWidth="1"/>
    <col min="10758" max="10758" width="14.81640625" style="14" bestFit="1" customWidth="1"/>
    <col min="10759" max="10759" width="2.1796875" style="14" customWidth="1"/>
    <col min="10760" max="10760" width="13.54296875" style="14" customWidth="1"/>
    <col min="10761" max="10761" width="2" style="14" customWidth="1"/>
    <col min="10762" max="10762" width="9.1796875" style="14" customWidth="1"/>
    <col min="10763" max="10764" width="9.81640625" style="14"/>
    <col min="10765" max="10765" width="9.54296875" style="14" customWidth="1"/>
    <col min="10766" max="11002" width="9.81640625" style="14"/>
    <col min="11003" max="11003" width="36.453125" style="14" customWidth="1"/>
    <col min="11004" max="11004" width="6.453125" style="14" customWidth="1"/>
    <col min="11005" max="11005" width="15.81640625" style="14" customWidth="1"/>
    <col min="11006" max="11006" width="1.453125" style="14" customWidth="1"/>
    <col min="11007" max="11007" width="15.81640625" style="14" customWidth="1"/>
    <col min="11008" max="11008" width="1.453125" style="14" customWidth="1"/>
    <col min="11009" max="11009" width="15.81640625" style="14" customWidth="1"/>
    <col min="11010" max="11010" width="1.453125" style="14" customWidth="1"/>
    <col min="11011" max="11011" width="15.81640625" style="14" customWidth="1"/>
    <col min="11012" max="11012" width="14.81640625" style="14" bestFit="1" customWidth="1"/>
    <col min="11013" max="11013" width="1.1796875" style="14" customWidth="1"/>
    <col min="11014" max="11014" width="14.81640625" style="14" bestFit="1" customWidth="1"/>
    <col min="11015" max="11015" width="2.1796875" style="14" customWidth="1"/>
    <col min="11016" max="11016" width="13.54296875" style="14" customWidth="1"/>
    <col min="11017" max="11017" width="2" style="14" customWidth="1"/>
    <col min="11018" max="11018" width="9.1796875" style="14" customWidth="1"/>
    <col min="11019" max="11020" width="9.81640625" style="14"/>
    <col min="11021" max="11021" width="9.54296875" style="14" customWidth="1"/>
    <col min="11022" max="11258" width="9.81640625" style="14"/>
    <col min="11259" max="11259" width="36.453125" style="14" customWidth="1"/>
    <col min="11260" max="11260" width="6.453125" style="14" customWidth="1"/>
    <col min="11261" max="11261" width="15.81640625" style="14" customWidth="1"/>
    <col min="11262" max="11262" width="1.453125" style="14" customWidth="1"/>
    <col min="11263" max="11263" width="15.81640625" style="14" customWidth="1"/>
    <col min="11264" max="11264" width="1.453125" style="14" customWidth="1"/>
    <col min="11265" max="11265" width="15.81640625" style="14" customWidth="1"/>
    <col min="11266" max="11266" width="1.453125" style="14" customWidth="1"/>
    <col min="11267" max="11267" width="15.81640625" style="14" customWidth="1"/>
    <col min="11268" max="11268" width="14.81640625" style="14" bestFit="1" customWidth="1"/>
    <col min="11269" max="11269" width="1.1796875" style="14" customWidth="1"/>
    <col min="11270" max="11270" width="14.81640625" style="14" bestFit="1" customWidth="1"/>
    <col min="11271" max="11271" width="2.1796875" style="14" customWidth="1"/>
    <col min="11272" max="11272" width="13.54296875" style="14" customWidth="1"/>
    <col min="11273" max="11273" width="2" style="14" customWidth="1"/>
    <col min="11274" max="11274" width="9.1796875" style="14" customWidth="1"/>
    <col min="11275" max="11276" width="9.81640625" style="14"/>
    <col min="11277" max="11277" width="9.54296875" style="14" customWidth="1"/>
    <col min="11278" max="11514" width="9.81640625" style="14"/>
    <col min="11515" max="11515" width="36.453125" style="14" customWidth="1"/>
    <col min="11516" max="11516" width="6.453125" style="14" customWidth="1"/>
    <col min="11517" max="11517" width="15.81640625" style="14" customWidth="1"/>
    <col min="11518" max="11518" width="1.453125" style="14" customWidth="1"/>
    <col min="11519" max="11519" width="15.81640625" style="14" customWidth="1"/>
    <col min="11520" max="11520" width="1.453125" style="14" customWidth="1"/>
    <col min="11521" max="11521" width="15.81640625" style="14" customWidth="1"/>
    <col min="11522" max="11522" width="1.453125" style="14" customWidth="1"/>
    <col min="11523" max="11523" width="15.81640625" style="14" customWidth="1"/>
    <col min="11524" max="11524" width="14.81640625" style="14" bestFit="1" customWidth="1"/>
    <col min="11525" max="11525" width="1.1796875" style="14" customWidth="1"/>
    <col min="11526" max="11526" width="14.81640625" style="14" bestFit="1" customWidth="1"/>
    <col min="11527" max="11527" width="2.1796875" style="14" customWidth="1"/>
    <col min="11528" max="11528" width="13.54296875" style="14" customWidth="1"/>
    <col min="11529" max="11529" width="2" style="14" customWidth="1"/>
    <col min="11530" max="11530" width="9.1796875" style="14" customWidth="1"/>
    <col min="11531" max="11532" width="9.81640625" style="14"/>
    <col min="11533" max="11533" width="9.54296875" style="14" customWidth="1"/>
    <col min="11534" max="11770" width="9.81640625" style="14"/>
    <col min="11771" max="11771" width="36.453125" style="14" customWidth="1"/>
    <col min="11772" max="11772" width="6.453125" style="14" customWidth="1"/>
    <col min="11773" max="11773" width="15.81640625" style="14" customWidth="1"/>
    <col min="11774" max="11774" width="1.453125" style="14" customWidth="1"/>
    <col min="11775" max="11775" width="15.81640625" style="14" customWidth="1"/>
    <col min="11776" max="11776" width="1.453125" style="14" customWidth="1"/>
    <col min="11777" max="11777" width="15.81640625" style="14" customWidth="1"/>
    <col min="11778" max="11778" width="1.453125" style="14" customWidth="1"/>
    <col min="11779" max="11779" width="15.81640625" style="14" customWidth="1"/>
    <col min="11780" max="11780" width="14.81640625" style="14" bestFit="1" customWidth="1"/>
    <col min="11781" max="11781" width="1.1796875" style="14" customWidth="1"/>
    <col min="11782" max="11782" width="14.81640625" style="14" bestFit="1" customWidth="1"/>
    <col min="11783" max="11783" width="2.1796875" style="14" customWidth="1"/>
    <col min="11784" max="11784" width="13.54296875" style="14" customWidth="1"/>
    <col min="11785" max="11785" width="2" style="14" customWidth="1"/>
    <col min="11786" max="11786" width="9.1796875" style="14" customWidth="1"/>
    <col min="11787" max="11788" width="9.81640625" style="14"/>
    <col min="11789" max="11789" width="9.54296875" style="14" customWidth="1"/>
    <col min="11790" max="12026" width="9.81640625" style="14"/>
    <col min="12027" max="12027" width="36.453125" style="14" customWidth="1"/>
    <col min="12028" max="12028" width="6.453125" style="14" customWidth="1"/>
    <col min="12029" max="12029" width="15.81640625" style="14" customWidth="1"/>
    <col min="12030" max="12030" width="1.453125" style="14" customWidth="1"/>
    <col min="12031" max="12031" width="15.81640625" style="14" customWidth="1"/>
    <col min="12032" max="12032" width="1.453125" style="14" customWidth="1"/>
    <col min="12033" max="12033" width="15.81640625" style="14" customWidth="1"/>
    <col min="12034" max="12034" width="1.453125" style="14" customWidth="1"/>
    <col min="12035" max="12035" width="15.81640625" style="14" customWidth="1"/>
    <col min="12036" max="12036" width="14.81640625" style="14" bestFit="1" customWidth="1"/>
    <col min="12037" max="12037" width="1.1796875" style="14" customWidth="1"/>
    <col min="12038" max="12038" width="14.81640625" style="14" bestFit="1" customWidth="1"/>
    <col min="12039" max="12039" width="2.1796875" style="14" customWidth="1"/>
    <col min="12040" max="12040" width="13.54296875" style="14" customWidth="1"/>
    <col min="12041" max="12041" width="2" style="14" customWidth="1"/>
    <col min="12042" max="12042" width="9.1796875" style="14" customWidth="1"/>
    <col min="12043" max="12044" width="9.81640625" style="14"/>
    <col min="12045" max="12045" width="9.54296875" style="14" customWidth="1"/>
    <col min="12046" max="12282" width="9.81640625" style="14"/>
    <col min="12283" max="12283" width="36.453125" style="14" customWidth="1"/>
    <col min="12284" max="12284" width="6.453125" style="14" customWidth="1"/>
    <col min="12285" max="12285" width="15.81640625" style="14" customWidth="1"/>
    <col min="12286" max="12286" width="1.453125" style="14" customWidth="1"/>
    <col min="12287" max="12287" width="15.81640625" style="14" customWidth="1"/>
    <col min="12288" max="12288" width="1.453125" style="14" customWidth="1"/>
    <col min="12289" max="12289" width="15.81640625" style="14" customWidth="1"/>
    <col min="12290" max="12290" width="1.453125" style="14" customWidth="1"/>
    <col min="12291" max="12291" width="15.81640625" style="14" customWidth="1"/>
    <col min="12292" max="12292" width="14.81640625" style="14" bestFit="1" customWidth="1"/>
    <col min="12293" max="12293" width="1.1796875" style="14" customWidth="1"/>
    <col min="12294" max="12294" width="14.81640625" style="14" bestFit="1" customWidth="1"/>
    <col min="12295" max="12295" width="2.1796875" style="14" customWidth="1"/>
    <col min="12296" max="12296" width="13.54296875" style="14" customWidth="1"/>
    <col min="12297" max="12297" width="2" style="14" customWidth="1"/>
    <col min="12298" max="12298" width="9.1796875" style="14" customWidth="1"/>
    <col min="12299" max="12300" width="9.81640625" style="14"/>
    <col min="12301" max="12301" width="9.54296875" style="14" customWidth="1"/>
    <col min="12302" max="12538" width="9.81640625" style="14"/>
    <col min="12539" max="12539" width="36.453125" style="14" customWidth="1"/>
    <col min="12540" max="12540" width="6.453125" style="14" customWidth="1"/>
    <col min="12541" max="12541" width="15.81640625" style="14" customWidth="1"/>
    <col min="12542" max="12542" width="1.453125" style="14" customWidth="1"/>
    <col min="12543" max="12543" width="15.81640625" style="14" customWidth="1"/>
    <col min="12544" max="12544" width="1.453125" style="14" customWidth="1"/>
    <col min="12545" max="12545" width="15.81640625" style="14" customWidth="1"/>
    <col min="12546" max="12546" width="1.453125" style="14" customWidth="1"/>
    <col min="12547" max="12547" width="15.81640625" style="14" customWidth="1"/>
    <col min="12548" max="12548" width="14.81640625" style="14" bestFit="1" customWidth="1"/>
    <col min="12549" max="12549" width="1.1796875" style="14" customWidth="1"/>
    <col min="12550" max="12550" width="14.81640625" style="14" bestFit="1" customWidth="1"/>
    <col min="12551" max="12551" width="2.1796875" style="14" customWidth="1"/>
    <col min="12552" max="12552" width="13.54296875" style="14" customWidth="1"/>
    <col min="12553" max="12553" width="2" style="14" customWidth="1"/>
    <col min="12554" max="12554" width="9.1796875" style="14" customWidth="1"/>
    <col min="12555" max="12556" width="9.81640625" style="14"/>
    <col min="12557" max="12557" width="9.54296875" style="14" customWidth="1"/>
    <col min="12558" max="12794" width="9.81640625" style="14"/>
    <col min="12795" max="12795" width="36.453125" style="14" customWidth="1"/>
    <col min="12796" max="12796" width="6.453125" style="14" customWidth="1"/>
    <col min="12797" max="12797" width="15.81640625" style="14" customWidth="1"/>
    <col min="12798" max="12798" width="1.453125" style="14" customWidth="1"/>
    <col min="12799" max="12799" width="15.81640625" style="14" customWidth="1"/>
    <col min="12800" max="12800" width="1.453125" style="14" customWidth="1"/>
    <col min="12801" max="12801" width="15.81640625" style="14" customWidth="1"/>
    <col min="12802" max="12802" width="1.453125" style="14" customWidth="1"/>
    <col min="12803" max="12803" width="15.81640625" style="14" customWidth="1"/>
    <col min="12804" max="12804" width="14.81640625" style="14" bestFit="1" customWidth="1"/>
    <col min="12805" max="12805" width="1.1796875" style="14" customWidth="1"/>
    <col min="12806" max="12806" width="14.81640625" style="14" bestFit="1" customWidth="1"/>
    <col min="12807" max="12807" width="2.1796875" style="14" customWidth="1"/>
    <col min="12808" max="12808" width="13.54296875" style="14" customWidth="1"/>
    <col min="12809" max="12809" width="2" style="14" customWidth="1"/>
    <col min="12810" max="12810" width="9.1796875" style="14" customWidth="1"/>
    <col min="12811" max="12812" width="9.81640625" style="14"/>
    <col min="12813" max="12813" width="9.54296875" style="14" customWidth="1"/>
    <col min="12814" max="13050" width="9.81640625" style="14"/>
    <col min="13051" max="13051" width="36.453125" style="14" customWidth="1"/>
    <col min="13052" max="13052" width="6.453125" style="14" customWidth="1"/>
    <col min="13053" max="13053" width="15.81640625" style="14" customWidth="1"/>
    <col min="13054" max="13054" width="1.453125" style="14" customWidth="1"/>
    <col min="13055" max="13055" width="15.81640625" style="14" customWidth="1"/>
    <col min="13056" max="13056" width="1.453125" style="14" customWidth="1"/>
    <col min="13057" max="13057" width="15.81640625" style="14" customWidth="1"/>
    <col min="13058" max="13058" width="1.453125" style="14" customWidth="1"/>
    <col min="13059" max="13059" width="15.81640625" style="14" customWidth="1"/>
    <col min="13060" max="13060" width="14.81640625" style="14" bestFit="1" customWidth="1"/>
    <col min="13061" max="13061" width="1.1796875" style="14" customWidth="1"/>
    <col min="13062" max="13062" width="14.81640625" style="14" bestFit="1" customWidth="1"/>
    <col min="13063" max="13063" width="2.1796875" style="14" customWidth="1"/>
    <col min="13064" max="13064" width="13.54296875" style="14" customWidth="1"/>
    <col min="13065" max="13065" width="2" style="14" customWidth="1"/>
    <col min="13066" max="13066" width="9.1796875" style="14" customWidth="1"/>
    <col min="13067" max="13068" width="9.81640625" style="14"/>
    <col min="13069" max="13069" width="9.54296875" style="14" customWidth="1"/>
    <col min="13070" max="13306" width="9.81640625" style="14"/>
    <col min="13307" max="13307" width="36.453125" style="14" customWidth="1"/>
    <col min="13308" max="13308" width="6.453125" style="14" customWidth="1"/>
    <col min="13309" max="13309" width="15.81640625" style="14" customWidth="1"/>
    <col min="13310" max="13310" width="1.453125" style="14" customWidth="1"/>
    <col min="13311" max="13311" width="15.81640625" style="14" customWidth="1"/>
    <col min="13312" max="13312" width="1.453125" style="14" customWidth="1"/>
    <col min="13313" max="13313" width="15.81640625" style="14" customWidth="1"/>
    <col min="13314" max="13314" width="1.453125" style="14" customWidth="1"/>
    <col min="13315" max="13315" width="15.81640625" style="14" customWidth="1"/>
    <col min="13316" max="13316" width="14.81640625" style="14" bestFit="1" customWidth="1"/>
    <col min="13317" max="13317" width="1.1796875" style="14" customWidth="1"/>
    <col min="13318" max="13318" width="14.81640625" style="14" bestFit="1" customWidth="1"/>
    <col min="13319" max="13319" width="2.1796875" style="14" customWidth="1"/>
    <col min="13320" max="13320" width="13.54296875" style="14" customWidth="1"/>
    <col min="13321" max="13321" width="2" style="14" customWidth="1"/>
    <col min="13322" max="13322" width="9.1796875" style="14" customWidth="1"/>
    <col min="13323" max="13324" width="9.81640625" style="14"/>
    <col min="13325" max="13325" width="9.54296875" style="14" customWidth="1"/>
    <col min="13326" max="13562" width="9.81640625" style="14"/>
    <col min="13563" max="13563" width="36.453125" style="14" customWidth="1"/>
    <col min="13564" max="13564" width="6.453125" style="14" customWidth="1"/>
    <col min="13565" max="13565" width="15.81640625" style="14" customWidth="1"/>
    <col min="13566" max="13566" width="1.453125" style="14" customWidth="1"/>
    <col min="13567" max="13567" width="15.81640625" style="14" customWidth="1"/>
    <col min="13568" max="13568" width="1.453125" style="14" customWidth="1"/>
    <col min="13569" max="13569" width="15.81640625" style="14" customWidth="1"/>
    <col min="13570" max="13570" width="1.453125" style="14" customWidth="1"/>
    <col min="13571" max="13571" width="15.81640625" style="14" customWidth="1"/>
    <col min="13572" max="13572" width="14.81640625" style="14" bestFit="1" customWidth="1"/>
    <col min="13573" max="13573" width="1.1796875" style="14" customWidth="1"/>
    <col min="13574" max="13574" width="14.81640625" style="14" bestFit="1" customWidth="1"/>
    <col min="13575" max="13575" width="2.1796875" style="14" customWidth="1"/>
    <col min="13576" max="13576" width="13.54296875" style="14" customWidth="1"/>
    <col min="13577" max="13577" width="2" style="14" customWidth="1"/>
    <col min="13578" max="13578" width="9.1796875" style="14" customWidth="1"/>
    <col min="13579" max="13580" width="9.81640625" style="14"/>
    <col min="13581" max="13581" width="9.54296875" style="14" customWidth="1"/>
    <col min="13582" max="13818" width="9.81640625" style="14"/>
    <col min="13819" max="13819" width="36.453125" style="14" customWidth="1"/>
    <col min="13820" max="13820" width="6.453125" style="14" customWidth="1"/>
    <col min="13821" max="13821" width="15.81640625" style="14" customWidth="1"/>
    <col min="13822" max="13822" width="1.453125" style="14" customWidth="1"/>
    <col min="13823" max="13823" width="15.81640625" style="14" customWidth="1"/>
    <col min="13824" max="13824" width="1.453125" style="14" customWidth="1"/>
    <col min="13825" max="13825" width="15.81640625" style="14" customWidth="1"/>
    <col min="13826" max="13826" width="1.453125" style="14" customWidth="1"/>
    <col min="13827" max="13827" width="15.81640625" style="14" customWidth="1"/>
    <col min="13828" max="13828" width="14.81640625" style="14" bestFit="1" customWidth="1"/>
    <col min="13829" max="13829" width="1.1796875" style="14" customWidth="1"/>
    <col min="13830" max="13830" width="14.81640625" style="14" bestFit="1" customWidth="1"/>
    <col min="13831" max="13831" width="2.1796875" style="14" customWidth="1"/>
    <col min="13832" max="13832" width="13.54296875" style="14" customWidth="1"/>
    <col min="13833" max="13833" width="2" style="14" customWidth="1"/>
    <col min="13834" max="13834" width="9.1796875" style="14" customWidth="1"/>
    <col min="13835" max="13836" width="9.81640625" style="14"/>
    <col min="13837" max="13837" width="9.54296875" style="14" customWidth="1"/>
    <col min="13838" max="14074" width="9.81640625" style="14"/>
    <col min="14075" max="14075" width="36.453125" style="14" customWidth="1"/>
    <col min="14076" max="14076" width="6.453125" style="14" customWidth="1"/>
    <col min="14077" max="14077" width="15.81640625" style="14" customWidth="1"/>
    <col min="14078" max="14078" width="1.453125" style="14" customWidth="1"/>
    <col min="14079" max="14079" width="15.81640625" style="14" customWidth="1"/>
    <col min="14080" max="14080" width="1.453125" style="14" customWidth="1"/>
    <col min="14081" max="14081" width="15.81640625" style="14" customWidth="1"/>
    <col min="14082" max="14082" width="1.453125" style="14" customWidth="1"/>
    <col min="14083" max="14083" width="15.81640625" style="14" customWidth="1"/>
    <col min="14084" max="14084" width="14.81640625" style="14" bestFit="1" customWidth="1"/>
    <col min="14085" max="14085" width="1.1796875" style="14" customWidth="1"/>
    <col min="14086" max="14086" width="14.81640625" style="14" bestFit="1" customWidth="1"/>
    <col min="14087" max="14087" width="2.1796875" style="14" customWidth="1"/>
    <col min="14088" max="14088" width="13.54296875" style="14" customWidth="1"/>
    <col min="14089" max="14089" width="2" style="14" customWidth="1"/>
    <col min="14090" max="14090" width="9.1796875" style="14" customWidth="1"/>
    <col min="14091" max="14092" width="9.81640625" style="14"/>
    <col min="14093" max="14093" width="9.54296875" style="14" customWidth="1"/>
    <col min="14094" max="14330" width="9.81640625" style="14"/>
    <col min="14331" max="14331" width="36.453125" style="14" customWidth="1"/>
    <col min="14332" max="14332" width="6.453125" style="14" customWidth="1"/>
    <col min="14333" max="14333" width="15.81640625" style="14" customWidth="1"/>
    <col min="14334" max="14334" width="1.453125" style="14" customWidth="1"/>
    <col min="14335" max="14335" width="15.81640625" style="14" customWidth="1"/>
    <col min="14336" max="14336" width="1.453125" style="14" customWidth="1"/>
    <col min="14337" max="14337" width="15.81640625" style="14" customWidth="1"/>
    <col min="14338" max="14338" width="1.453125" style="14" customWidth="1"/>
    <col min="14339" max="14339" width="15.81640625" style="14" customWidth="1"/>
    <col min="14340" max="14340" width="14.81640625" style="14" bestFit="1" customWidth="1"/>
    <col min="14341" max="14341" width="1.1796875" style="14" customWidth="1"/>
    <col min="14342" max="14342" width="14.81640625" style="14" bestFit="1" customWidth="1"/>
    <col min="14343" max="14343" width="2.1796875" style="14" customWidth="1"/>
    <col min="14344" max="14344" width="13.54296875" style="14" customWidth="1"/>
    <col min="14345" max="14345" width="2" style="14" customWidth="1"/>
    <col min="14346" max="14346" width="9.1796875" style="14" customWidth="1"/>
    <col min="14347" max="14348" width="9.81640625" style="14"/>
    <col min="14349" max="14349" width="9.54296875" style="14" customWidth="1"/>
    <col min="14350" max="14586" width="9.81640625" style="14"/>
    <col min="14587" max="14587" width="36.453125" style="14" customWidth="1"/>
    <col min="14588" max="14588" width="6.453125" style="14" customWidth="1"/>
    <col min="14589" max="14589" width="15.81640625" style="14" customWidth="1"/>
    <col min="14590" max="14590" width="1.453125" style="14" customWidth="1"/>
    <col min="14591" max="14591" width="15.81640625" style="14" customWidth="1"/>
    <col min="14592" max="14592" width="1.453125" style="14" customWidth="1"/>
    <col min="14593" max="14593" width="15.81640625" style="14" customWidth="1"/>
    <col min="14594" max="14594" width="1.453125" style="14" customWidth="1"/>
    <col min="14595" max="14595" width="15.81640625" style="14" customWidth="1"/>
    <col min="14596" max="14596" width="14.81640625" style="14" bestFit="1" customWidth="1"/>
    <col min="14597" max="14597" width="1.1796875" style="14" customWidth="1"/>
    <col min="14598" max="14598" width="14.81640625" style="14" bestFit="1" customWidth="1"/>
    <col min="14599" max="14599" width="2.1796875" style="14" customWidth="1"/>
    <col min="14600" max="14600" width="13.54296875" style="14" customWidth="1"/>
    <col min="14601" max="14601" width="2" style="14" customWidth="1"/>
    <col min="14602" max="14602" width="9.1796875" style="14" customWidth="1"/>
    <col min="14603" max="14604" width="9.81640625" style="14"/>
    <col min="14605" max="14605" width="9.54296875" style="14" customWidth="1"/>
    <col min="14606" max="14842" width="9.81640625" style="14"/>
    <col min="14843" max="14843" width="36.453125" style="14" customWidth="1"/>
    <col min="14844" max="14844" width="6.453125" style="14" customWidth="1"/>
    <col min="14845" max="14845" width="15.81640625" style="14" customWidth="1"/>
    <col min="14846" max="14846" width="1.453125" style="14" customWidth="1"/>
    <col min="14847" max="14847" width="15.81640625" style="14" customWidth="1"/>
    <col min="14848" max="14848" width="1.453125" style="14" customWidth="1"/>
    <col min="14849" max="14849" width="15.81640625" style="14" customWidth="1"/>
    <col min="14850" max="14850" width="1.453125" style="14" customWidth="1"/>
    <col min="14851" max="14851" width="15.81640625" style="14" customWidth="1"/>
    <col min="14852" max="14852" width="14.81640625" style="14" bestFit="1" customWidth="1"/>
    <col min="14853" max="14853" width="1.1796875" style="14" customWidth="1"/>
    <col min="14854" max="14854" width="14.81640625" style="14" bestFit="1" customWidth="1"/>
    <col min="14855" max="14855" width="2.1796875" style="14" customWidth="1"/>
    <col min="14856" max="14856" width="13.54296875" style="14" customWidth="1"/>
    <col min="14857" max="14857" width="2" style="14" customWidth="1"/>
    <col min="14858" max="14858" width="9.1796875" style="14" customWidth="1"/>
    <col min="14859" max="14860" width="9.81640625" style="14"/>
    <col min="14861" max="14861" width="9.54296875" style="14" customWidth="1"/>
    <col min="14862" max="15098" width="9.81640625" style="14"/>
    <col min="15099" max="15099" width="36.453125" style="14" customWidth="1"/>
    <col min="15100" max="15100" width="6.453125" style="14" customWidth="1"/>
    <col min="15101" max="15101" width="15.81640625" style="14" customWidth="1"/>
    <col min="15102" max="15102" width="1.453125" style="14" customWidth="1"/>
    <col min="15103" max="15103" width="15.81640625" style="14" customWidth="1"/>
    <col min="15104" max="15104" width="1.453125" style="14" customWidth="1"/>
    <col min="15105" max="15105" width="15.81640625" style="14" customWidth="1"/>
    <col min="15106" max="15106" width="1.453125" style="14" customWidth="1"/>
    <col min="15107" max="15107" width="15.81640625" style="14" customWidth="1"/>
    <col min="15108" max="15108" width="14.81640625" style="14" bestFit="1" customWidth="1"/>
    <col min="15109" max="15109" width="1.1796875" style="14" customWidth="1"/>
    <col min="15110" max="15110" width="14.81640625" style="14" bestFit="1" customWidth="1"/>
    <col min="15111" max="15111" width="2.1796875" style="14" customWidth="1"/>
    <col min="15112" max="15112" width="13.54296875" style="14" customWidth="1"/>
    <col min="15113" max="15113" width="2" style="14" customWidth="1"/>
    <col min="15114" max="15114" width="9.1796875" style="14" customWidth="1"/>
    <col min="15115" max="15116" width="9.81640625" style="14"/>
    <col min="15117" max="15117" width="9.54296875" style="14" customWidth="1"/>
    <col min="15118" max="15354" width="9.81640625" style="14"/>
    <col min="15355" max="15355" width="36.453125" style="14" customWidth="1"/>
    <col min="15356" max="15356" width="6.453125" style="14" customWidth="1"/>
    <col min="15357" max="15357" width="15.81640625" style="14" customWidth="1"/>
    <col min="15358" max="15358" width="1.453125" style="14" customWidth="1"/>
    <col min="15359" max="15359" width="15.81640625" style="14" customWidth="1"/>
    <col min="15360" max="15360" width="1.453125" style="14" customWidth="1"/>
    <col min="15361" max="15361" width="15.81640625" style="14" customWidth="1"/>
    <col min="15362" max="15362" width="1.453125" style="14" customWidth="1"/>
    <col min="15363" max="15363" width="15.81640625" style="14" customWidth="1"/>
    <col min="15364" max="15364" width="14.81640625" style="14" bestFit="1" customWidth="1"/>
    <col min="15365" max="15365" width="1.1796875" style="14" customWidth="1"/>
    <col min="15366" max="15366" width="14.81640625" style="14" bestFit="1" customWidth="1"/>
    <col min="15367" max="15367" width="2.1796875" style="14" customWidth="1"/>
    <col min="15368" max="15368" width="13.54296875" style="14" customWidth="1"/>
    <col min="15369" max="15369" width="2" style="14" customWidth="1"/>
    <col min="15370" max="15370" width="9.1796875" style="14" customWidth="1"/>
    <col min="15371" max="15372" width="9.81640625" style="14"/>
    <col min="15373" max="15373" width="9.54296875" style="14" customWidth="1"/>
    <col min="15374" max="15610" width="9.81640625" style="14"/>
    <col min="15611" max="15611" width="36.453125" style="14" customWidth="1"/>
    <col min="15612" max="15612" width="6.453125" style="14" customWidth="1"/>
    <col min="15613" max="15613" width="15.81640625" style="14" customWidth="1"/>
    <col min="15614" max="15614" width="1.453125" style="14" customWidth="1"/>
    <col min="15615" max="15615" width="15.81640625" style="14" customWidth="1"/>
    <col min="15616" max="15616" width="1.453125" style="14" customWidth="1"/>
    <col min="15617" max="15617" width="15.81640625" style="14" customWidth="1"/>
    <col min="15618" max="15618" width="1.453125" style="14" customWidth="1"/>
    <col min="15619" max="15619" width="15.81640625" style="14" customWidth="1"/>
    <col min="15620" max="15620" width="14.81640625" style="14" bestFit="1" customWidth="1"/>
    <col min="15621" max="15621" width="1.1796875" style="14" customWidth="1"/>
    <col min="15622" max="15622" width="14.81640625" style="14" bestFit="1" customWidth="1"/>
    <col min="15623" max="15623" width="2.1796875" style="14" customWidth="1"/>
    <col min="15624" max="15624" width="13.54296875" style="14" customWidth="1"/>
    <col min="15625" max="15625" width="2" style="14" customWidth="1"/>
    <col min="15626" max="15626" width="9.1796875" style="14" customWidth="1"/>
    <col min="15627" max="15628" width="9.81640625" style="14"/>
    <col min="15629" max="15629" width="9.54296875" style="14" customWidth="1"/>
    <col min="15630" max="15866" width="9.81640625" style="14"/>
    <col min="15867" max="15867" width="36.453125" style="14" customWidth="1"/>
    <col min="15868" max="15868" width="6.453125" style="14" customWidth="1"/>
    <col min="15869" max="15869" width="15.81640625" style="14" customWidth="1"/>
    <col min="15870" max="15870" width="1.453125" style="14" customWidth="1"/>
    <col min="15871" max="15871" width="15.81640625" style="14" customWidth="1"/>
    <col min="15872" max="15872" width="1.453125" style="14" customWidth="1"/>
    <col min="15873" max="15873" width="15.81640625" style="14" customWidth="1"/>
    <col min="15874" max="15874" width="1.453125" style="14" customWidth="1"/>
    <col min="15875" max="15875" width="15.81640625" style="14" customWidth="1"/>
    <col min="15876" max="15876" width="14.81640625" style="14" bestFit="1" customWidth="1"/>
    <col min="15877" max="15877" width="1.1796875" style="14" customWidth="1"/>
    <col min="15878" max="15878" width="14.81640625" style="14" bestFit="1" customWidth="1"/>
    <col min="15879" max="15879" width="2.1796875" style="14" customWidth="1"/>
    <col min="15880" max="15880" width="13.54296875" style="14" customWidth="1"/>
    <col min="15881" max="15881" width="2" style="14" customWidth="1"/>
    <col min="15882" max="15882" width="9.1796875" style="14" customWidth="1"/>
    <col min="15883" max="15884" width="9.81640625" style="14"/>
    <col min="15885" max="15885" width="9.54296875" style="14" customWidth="1"/>
    <col min="15886" max="16122" width="9.81640625" style="14"/>
    <col min="16123" max="16123" width="36.453125" style="14" customWidth="1"/>
    <col min="16124" max="16124" width="6.453125" style="14" customWidth="1"/>
    <col min="16125" max="16125" width="15.81640625" style="14" customWidth="1"/>
    <col min="16126" max="16126" width="1.453125" style="14" customWidth="1"/>
    <col min="16127" max="16127" width="15.81640625" style="14" customWidth="1"/>
    <col min="16128" max="16128" width="1.453125" style="14" customWidth="1"/>
    <col min="16129" max="16129" width="15.81640625" style="14" customWidth="1"/>
    <col min="16130" max="16130" width="1.453125" style="14" customWidth="1"/>
    <col min="16131" max="16131" width="15.81640625" style="14" customWidth="1"/>
    <col min="16132" max="16132" width="14.81640625" style="14" bestFit="1" customWidth="1"/>
    <col min="16133" max="16133" width="1.1796875" style="14" customWidth="1"/>
    <col min="16134" max="16134" width="14.81640625" style="14" bestFit="1" customWidth="1"/>
    <col min="16135" max="16135" width="2.1796875" style="14" customWidth="1"/>
    <col min="16136" max="16136" width="13.54296875" style="14" customWidth="1"/>
    <col min="16137" max="16137" width="2" style="14" customWidth="1"/>
    <col min="16138" max="16138" width="9.1796875" style="14" customWidth="1"/>
    <col min="16139" max="16140" width="9.81640625" style="14"/>
    <col min="16141" max="16141" width="9.54296875" style="14" customWidth="1"/>
    <col min="16142" max="16384" width="9.81640625" style="14"/>
  </cols>
  <sheetData>
    <row r="1" spans="1:9" s="43" customFormat="1" ht="20.25" customHeight="1">
      <c r="A1" s="83" t="s">
        <v>85</v>
      </c>
      <c r="B1" s="83"/>
      <c r="C1" s="83"/>
      <c r="D1" s="83"/>
      <c r="E1" s="83"/>
      <c r="F1" s="83"/>
      <c r="G1" s="83"/>
      <c r="H1" s="83"/>
      <c r="I1" s="83"/>
    </row>
    <row r="2" spans="1:9" s="40" customFormat="1" ht="20.25" customHeight="1">
      <c r="A2" s="84" t="s">
        <v>46</v>
      </c>
      <c r="B2" s="84"/>
      <c r="C2" s="84"/>
      <c r="D2" s="84"/>
      <c r="E2" s="84"/>
      <c r="F2" s="84"/>
      <c r="G2" s="84"/>
      <c r="H2" s="84"/>
      <c r="I2" s="84"/>
    </row>
    <row r="3" spans="1:9" ht="20.25" customHeight="1">
      <c r="A3" s="48"/>
      <c r="B3" s="48"/>
      <c r="C3" s="48"/>
      <c r="D3" s="48"/>
      <c r="E3" s="48"/>
      <c r="F3" s="48"/>
      <c r="G3" s="48"/>
      <c r="H3" s="48"/>
      <c r="I3" s="48"/>
    </row>
    <row r="4" spans="1:9" ht="20.25" customHeight="1">
      <c r="A4" s="48"/>
      <c r="B4" s="48"/>
      <c r="C4" s="211" t="s">
        <v>112</v>
      </c>
      <c r="D4" s="211"/>
      <c r="E4" s="211"/>
      <c r="F4" s="48"/>
      <c r="G4" s="211" t="s">
        <v>111</v>
      </c>
      <c r="H4" s="211"/>
      <c r="I4" s="211"/>
    </row>
    <row r="5" spans="1:9" ht="20.25" customHeight="1">
      <c r="A5" s="48"/>
      <c r="B5" s="48"/>
      <c r="C5" s="211" t="s">
        <v>110</v>
      </c>
      <c r="D5" s="211"/>
      <c r="E5" s="211"/>
      <c r="F5" s="48"/>
      <c r="G5" s="211" t="s">
        <v>110</v>
      </c>
      <c r="H5" s="211"/>
      <c r="I5" s="211"/>
    </row>
    <row r="6" spans="1:9" ht="20.25" customHeight="1">
      <c r="A6" s="14"/>
      <c r="B6" s="14"/>
      <c r="C6" s="209" t="s">
        <v>45</v>
      </c>
      <c r="D6" s="209"/>
      <c r="E6" s="209"/>
      <c r="F6" s="85"/>
      <c r="G6" s="209" t="s">
        <v>45</v>
      </c>
      <c r="H6" s="209"/>
      <c r="I6" s="209"/>
    </row>
    <row r="7" spans="1:9" ht="20.25" customHeight="1">
      <c r="A7" s="86" t="s">
        <v>5</v>
      </c>
      <c r="B7" s="103" t="s">
        <v>10</v>
      </c>
      <c r="C7" s="112">
        <v>2024</v>
      </c>
      <c r="D7" s="113"/>
      <c r="E7" s="112">
        <v>2023</v>
      </c>
      <c r="F7" s="113"/>
      <c r="G7" s="112">
        <v>2024</v>
      </c>
      <c r="H7" s="113"/>
      <c r="I7" s="112">
        <v>2023</v>
      </c>
    </row>
    <row r="8" spans="1:9" ht="20.25" customHeight="1">
      <c r="C8" s="210" t="s">
        <v>20</v>
      </c>
      <c r="D8" s="210"/>
      <c r="E8" s="210"/>
      <c r="F8" s="210"/>
      <c r="G8" s="210"/>
      <c r="H8" s="210"/>
      <c r="I8" s="210"/>
    </row>
    <row r="9" spans="1:9" ht="20.25" customHeight="1">
      <c r="A9" s="87" t="s">
        <v>6</v>
      </c>
    </row>
    <row r="10" spans="1:9" ht="20.25" customHeight="1">
      <c r="A10" s="12" t="s">
        <v>31</v>
      </c>
      <c r="B10" s="53" t="s">
        <v>174</v>
      </c>
      <c r="C10" s="164">
        <v>420720794</v>
      </c>
      <c r="D10" s="50"/>
      <c r="E10" s="54">
        <v>549355397</v>
      </c>
      <c r="F10" s="30"/>
      <c r="G10" s="54">
        <v>420140340</v>
      </c>
      <c r="H10" s="30"/>
      <c r="I10" s="54">
        <v>548670935</v>
      </c>
    </row>
    <row r="11" spans="1:9" ht="20.25" customHeight="1">
      <c r="A11" s="12" t="s">
        <v>125</v>
      </c>
      <c r="B11" s="50">
        <v>24</v>
      </c>
      <c r="C11" s="164">
        <v>487551166</v>
      </c>
      <c r="D11" s="50"/>
      <c r="E11" s="54">
        <v>364769759</v>
      </c>
      <c r="F11" s="30"/>
      <c r="G11" s="164">
        <v>487551166</v>
      </c>
      <c r="H11" s="30"/>
      <c r="I11" s="54">
        <v>364769759</v>
      </c>
    </row>
    <row r="12" spans="1:9" ht="20.25" customHeight="1">
      <c r="A12" s="12" t="s">
        <v>172</v>
      </c>
      <c r="B12" s="53" t="s">
        <v>202</v>
      </c>
      <c r="C12" s="169">
        <v>0</v>
      </c>
      <c r="D12" s="50"/>
      <c r="E12" s="54">
        <v>46300000</v>
      </c>
      <c r="F12" s="30"/>
      <c r="G12" s="169">
        <v>0</v>
      </c>
      <c r="H12" s="30"/>
      <c r="I12" s="54">
        <v>46300000</v>
      </c>
    </row>
    <row r="13" spans="1:9" ht="20.25" customHeight="1">
      <c r="A13" s="12" t="s">
        <v>50</v>
      </c>
      <c r="B13" s="53" t="s">
        <v>203</v>
      </c>
      <c r="C13" s="164">
        <v>1491687912</v>
      </c>
      <c r="D13" s="53"/>
      <c r="E13" s="54">
        <v>1467149876</v>
      </c>
      <c r="F13" s="30"/>
      <c r="G13" s="164">
        <v>1491687912</v>
      </c>
      <c r="H13" s="30"/>
      <c r="I13" s="54">
        <v>1467149876</v>
      </c>
    </row>
    <row r="14" spans="1:9" ht="20.25" customHeight="1">
      <c r="A14" s="12" t="s">
        <v>88</v>
      </c>
      <c r="B14" s="53">
        <v>9</v>
      </c>
      <c r="C14" s="164">
        <v>100700415</v>
      </c>
      <c r="D14" s="50"/>
      <c r="E14" s="54">
        <v>65722827</v>
      </c>
      <c r="F14" s="30"/>
      <c r="G14" s="164">
        <v>100700415</v>
      </c>
      <c r="H14" s="30"/>
      <c r="I14" s="54">
        <v>65722827</v>
      </c>
    </row>
    <row r="15" spans="1:9" ht="14" hidden="1" customHeight="1">
      <c r="A15" s="12" t="s">
        <v>67</v>
      </c>
      <c r="B15" s="50"/>
      <c r="C15" s="164"/>
      <c r="D15" s="50"/>
      <c r="E15" s="151" t="s">
        <v>163</v>
      </c>
      <c r="F15" s="30"/>
      <c r="G15" s="164"/>
      <c r="H15" s="30"/>
      <c r="I15" s="29" t="s">
        <v>163</v>
      </c>
    </row>
    <row r="16" spans="1:9" ht="20.25" customHeight="1">
      <c r="A16" s="12" t="s">
        <v>21</v>
      </c>
      <c r="B16" s="50">
        <v>10</v>
      </c>
      <c r="C16" s="164">
        <v>717069926</v>
      </c>
      <c r="D16" s="50"/>
      <c r="E16" s="54">
        <v>511004969</v>
      </c>
      <c r="F16" s="30"/>
      <c r="G16" s="164">
        <v>717069926</v>
      </c>
      <c r="H16" s="30"/>
      <c r="I16" s="54">
        <v>511004969</v>
      </c>
    </row>
    <row r="17" spans="1:9" ht="20.25" customHeight="1">
      <c r="A17" s="12" t="s">
        <v>2</v>
      </c>
      <c r="B17" s="50"/>
      <c r="C17" s="164">
        <v>46060</v>
      </c>
      <c r="D17" s="50"/>
      <c r="E17" s="54">
        <v>65470</v>
      </c>
      <c r="F17" s="30"/>
      <c r="G17" s="164">
        <v>46060</v>
      </c>
      <c r="H17" s="30"/>
      <c r="I17" s="54">
        <v>65470</v>
      </c>
    </row>
    <row r="18" spans="1:9" ht="20.25" customHeight="1">
      <c r="A18" s="12" t="s">
        <v>8</v>
      </c>
      <c r="B18" s="50"/>
      <c r="C18" s="164"/>
      <c r="D18" s="50"/>
      <c r="E18" s="54"/>
      <c r="F18" s="30"/>
      <c r="G18" s="164"/>
      <c r="H18" s="30"/>
      <c r="I18" s="54"/>
    </row>
    <row r="19" spans="1:9" ht="20.25" customHeight="1">
      <c r="A19" s="14" t="s">
        <v>168</v>
      </c>
      <c r="B19" s="50">
        <v>11</v>
      </c>
      <c r="C19" s="164">
        <v>231189900</v>
      </c>
      <c r="D19" s="50"/>
      <c r="E19" s="54">
        <v>239055252</v>
      </c>
      <c r="F19" s="30"/>
      <c r="G19" s="164">
        <v>231189900</v>
      </c>
      <c r="H19" s="30"/>
      <c r="I19" s="54">
        <v>239055252</v>
      </c>
    </row>
    <row r="20" spans="1:9" ht="20.25" hidden="1" customHeight="1">
      <c r="A20" s="12" t="s">
        <v>2</v>
      </c>
      <c r="B20" s="50"/>
      <c r="C20" s="163" t="s">
        <v>164</v>
      </c>
      <c r="D20" s="50"/>
      <c r="E20" s="37"/>
      <c r="F20" s="30"/>
      <c r="G20" s="163" t="s">
        <v>164</v>
      </c>
      <c r="H20" s="30"/>
      <c r="I20" s="37"/>
    </row>
    <row r="21" spans="1:9" ht="20.25" customHeight="1">
      <c r="A21" s="5" t="s">
        <v>7</v>
      </c>
      <c r="C21" s="24">
        <f>SUM(C10:C19)</f>
        <v>3448966173</v>
      </c>
      <c r="E21" s="19">
        <f>SUM(E10:E20)</f>
        <v>3243423550</v>
      </c>
      <c r="F21" s="20"/>
      <c r="G21" s="24">
        <f>SUM(G10:G19)</f>
        <v>3448385719</v>
      </c>
      <c r="H21" s="20"/>
      <c r="I21" s="19">
        <f>SUM(I10:I20)</f>
        <v>3242739088</v>
      </c>
    </row>
    <row r="22" spans="1:9" ht="20.25" customHeight="1">
      <c r="A22" s="5"/>
      <c r="C22" s="30"/>
      <c r="E22" s="30"/>
      <c r="F22" s="30"/>
      <c r="G22" s="30"/>
      <c r="H22" s="30"/>
      <c r="I22" s="30"/>
    </row>
    <row r="23" spans="1:9" ht="20.25" customHeight="1">
      <c r="A23" s="87" t="s">
        <v>8</v>
      </c>
      <c r="C23" s="30"/>
      <c r="E23" s="30"/>
      <c r="F23" s="30"/>
      <c r="G23" s="30"/>
      <c r="H23" s="30"/>
      <c r="I23" s="30"/>
    </row>
    <row r="24" spans="1:9" ht="20.25" customHeight="1">
      <c r="A24" s="12" t="s">
        <v>81</v>
      </c>
      <c r="B24" s="170">
        <v>12</v>
      </c>
      <c r="C24" s="169">
        <v>150701270</v>
      </c>
      <c r="D24" s="94"/>
      <c r="E24" s="54">
        <v>225396227</v>
      </c>
      <c r="F24" s="152"/>
      <c r="G24" s="169">
        <v>166290919</v>
      </c>
      <c r="H24" s="152"/>
      <c r="I24" s="54">
        <v>243633920</v>
      </c>
    </row>
    <row r="25" spans="1:9" ht="20.25" customHeight="1">
      <c r="A25" s="12" t="s">
        <v>84</v>
      </c>
      <c r="B25" s="168">
        <v>13</v>
      </c>
      <c r="C25" s="169">
        <v>0</v>
      </c>
      <c r="D25" s="94"/>
      <c r="E25" s="54">
        <v>0</v>
      </c>
      <c r="F25" s="152"/>
      <c r="G25" s="169">
        <v>0</v>
      </c>
      <c r="H25" s="152"/>
      <c r="I25" s="54">
        <v>0</v>
      </c>
    </row>
    <row r="26" spans="1:9" ht="20.25" hidden="1" customHeight="1">
      <c r="A26" s="12" t="s">
        <v>143</v>
      </c>
      <c r="B26" s="170">
        <v>23</v>
      </c>
      <c r="C26" s="169"/>
      <c r="D26" s="94"/>
      <c r="E26" s="54">
        <v>0</v>
      </c>
      <c r="F26" s="152"/>
      <c r="G26" s="169"/>
      <c r="H26" s="152"/>
      <c r="I26" s="54">
        <v>0</v>
      </c>
    </row>
    <row r="27" spans="1:9" ht="20.25" hidden="1" customHeight="1">
      <c r="A27" s="12" t="s">
        <v>179</v>
      </c>
      <c r="B27" s="168"/>
      <c r="C27" s="169"/>
      <c r="D27" s="94"/>
      <c r="E27" s="54">
        <v>0</v>
      </c>
      <c r="F27" s="152"/>
      <c r="G27" s="169"/>
      <c r="H27" s="152"/>
      <c r="I27" s="54">
        <v>0</v>
      </c>
    </row>
    <row r="28" spans="1:9" ht="20.25" customHeight="1">
      <c r="A28" s="12" t="s">
        <v>139</v>
      </c>
      <c r="B28" s="170"/>
      <c r="C28" s="14"/>
      <c r="D28" s="94"/>
      <c r="E28" s="95"/>
      <c r="F28" s="152"/>
      <c r="G28" s="14"/>
      <c r="H28" s="152"/>
      <c r="I28" s="95"/>
    </row>
    <row r="29" spans="1:9" ht="20.25" customHeight="1">
      <c r="A29" s="12" t="s">
        <v>140</v>
      </c>
      <c r="B29" s="168"/>
      <c r="C29" s="169">
        <v>98981436</v>
      </c>
      <c r="D29" s="94"/>
      <c r="E29" s="54">
        <v>91826570</v>
      </c>
      <c r="F29" s="153"/>
      <c r="G29" s="169">
        <v>98981436</v>
      </c>
      <c r="H29" s="153"/>
      <c r="I29" s="54">
        <v>91826570</v>
      </c>
    </row>
    <row r="30" spans="1:9" ht="20.25" customHeight="1">
      <c r="A30" s="12" t="s">
        <v>51</v>
      </c>
      <c r="B30" s="170">
        <v>14</v>
      </c>
      <c r="C30" s="169">
        <v>3308191372</v>
      </c>
      <c r="D30" s="96"/>
      <c r="E30" s="54">
        <v>3545590591</v>
      </c>
      <c r="F30" s="153"/>
      <c r="G30" s="169">
        <v>3308191372</v>
      </c>
      <c r="H30" s="153"/>
      <c r="I30" s="54">
        <v>3545590591</v>
      </c>
    </row>
    <row r="31" spans="1:9" ht="20.25" customHeight="1">
      <c r="A31" s="12" t="s">
        <v>119</v>
      </c>
      <c r="B31" s="170">
        <v>15</v>
      </c>
      <c r="C31" s="169">
        <v>51981488</v>
      </c>
      <c r="D31" s="96"/>
      <c r="E31" s="54">
        <v>68436838</v>
      </c>
      <c r="F31" s="153"/>
      <c r="G31" s="169">
        <v>51981488</v>
      </c>
      <c r="H31" s="153"/>
      <c r="I31" s="54">
        <v>68436838</v>
      </c>
    </row>
    <row r="32" spans="1:9" ht="20.25" customHeight="1">
      <c r="A32" s="12" t="s">
        <v>23</v>
      </c>
      <c r="B32" s="170"/>
      <c r="C32" s="169">
        <v>6395938</v>
      </c>
      <c r="D32" s="96"/>
      <c r="E32" s="54">
        <v>7970805</v>
      </c>
      <c r="F32" s="153"/>
      <c r="G32" s="169">
        <v>6395938</v>
      </c>
      <c r="H32" s="153"/>
      <c r="I32" s="54">
        <v>7970805</v>
      </c>
    </row>
    <row r="33" spans="1:10" ht="20.25" customHeight="1">
      <c r="A33" s="12" t="s">
        <v>132</v>
      </c>
      <c r="B33" s="170">
        <v>21</v>
      </c>
      <c r="C33" s="169">
        <v>12247976</v>
      </c>
      <c r="D33" s="96"/>
      <c r="E33" s="54">
        <v>16590890</v>
      </c>
      <c r="F33" s="153"/>
      <c r="G33" s="169">
        <v>86316569</v>
      </c>
      <c r="H33" s="153"/>
      <c r="I33" s="54">
        <v>90659483</v>
      </c>
    </row>
    <row r="34" spans="1:10" ht="20" customHeight="1">
      <c r="A34" s="12" t="s">
        <v>24</v>
      </c>
      <c r="B34" s="53"/>
      <c r="C34" s="169">
        <v>3928448</v>
      </c>
      <c r="D34" s="96"/>
      <c r="E34" s="54">
        <v>5950381</v>
      </c>
      <c r="F34" s="153"/>
      <c r="G34" s="169">
        <v>3928448</v>
      </c>
      <c r="H34" s="153"/>
      <c r="I34" s="54">
        <v>3990614</v>
      </c>
      <c r="J34" s="154"/>
    </row>
    <row r="35" spans="1:10" ht="20.25" customHeight="1">
      <c r="A35" s="5" t="s">
        <v>15</v>
      </c>
      <c r="B35" s="94"/>
      <c r="C35" s="97">
        <f>SUM(C24:C34)</f>
        <v>3632427928</v>
      </c>
      <c r="E35" s="97">
        <f>SUM(E24:E34)</f>
        <v>3961762302</v>
      </c>
      <c r="F35" s="98"/>
      <c r="G35" s="97">
        <f>SUM(G24:G34)</f>
        <v>3722086170</v>
      </c>
      <c r="H35" s="98"/>
      <c r="I35" s="97">
        <f>SUM(I24:I34)</f>
        <v>4052108821</v>
      </c>
    </row>
    <row r="36" spans="1:10" ht="20.25" customHeight="1">
      <c r="A36" s="5"/>
      <c r="C36" s="20"/>
      <c r="E36" s="20"/>
      <c r="F36" s="20"/>
      <c r="G36" s="20"/>
      <c r="H36" s="20"/>
      <c r="I36" s="20"/>
    </row>
    <row r="37" spans="1:10" ht="20.25" customHeight="1" thickBot="1">
      <c r="A37" s="5" t="s">
        <v>9</v>
      </c>
      <c r="C37" s="75">
        <f>C21+C35</f>
        <v>7081394101</v>
      </c>
      <c r="E37" s="75">
        <f>E21+E35</f>
        <v>7205185852</v>
      </c>
      <c r="F37" s="20"/>
      <c r="G37" s="75">
        <f>G21+G35</f>
        <v>7170471889</v>
      </c>
      <c r="H37" s="20"/>
      <c r="I37" s="75">
        <f>I21+I35</f>
        <v>7294847909</v>
      </c>
    </row>
    <row r="38" spans="1:10" ht="20.25" customHeight="1" thickTop="1">
      <c r="A38" s="5"/>
      <c r="F38" s="29"/>
      <c r="H38" s="29"/>
    </row>
    <row r="39" spans="1:10" s="43" customFormat="1" ht="20.25" customHeight="1">
      <c r="A39" s="83" t="s">
        <v>85</v>
      </c>
      <c r="B39" s="83"/>
      <c r="C39" s="83"/>
      <c r="D39" s="83"/>
      <c r="E39" s="83"/>
      <c r="F39" s="83"/>
      <c r="G39" s="83"/>
      <c r="H39" s="83"/>
      <c r="I39" s="83"/>
    </row>
    <row r="40" spans="1:10" s="40" customFormat="1" ht="20.25" customHeight="1">
      <c r="A40" s="84" t="s">
        <v>46</v>
      </c>
      <c r="B40" s="84"/>
      <c r="C40" s="84"/>
      <c r="D40" s="84"/>
      <c r="E40" s="84"/>
      <c r="F40" s="84"/>
      <c r="G40" s="84"/>
      <c r="H40" s="84"/>
      <c r="I40" s="84"/>
    </row>
    <row r="41" spans="1:10" ht="20.25" customHeight="1">
      <c r="A41" s="48"/>
      <c r="B41" s="48"/>
      <c r="C41" s="104"/>
      <c r="D41" s="104"/>
      <c r="E41" s="104"/>
      <c r="F41" s="48"/>
      <c r="G41" s="48"/>
      <c r="H41" s="48"/>
      <c r="I41" s="48"/>
    </row>
    <row r="42" spans="1:10" ht="20.25" customHeight="1">
      <c r="A42" s="48"/>
      <c r="B42" s="48"/>
      <c r="C42" s="211" t="s">
        <v>112</v>
      </c>
      <c r="D42" s="211"/>
      <c r="E42" s="211"/>
      <c r="F42" s="48"/>
      <c r="G42" s="211" t="s">
        <v>111</v>
      </c>
      <c r="H42" s="211"/>
      <c r="I42" s="211"/>
    </row>
    <row r="43" spans="1:10" ht="20.25" customHeight="1">
      <c r="A43" s="48"/>
      <c r="B43" s="48"/>
      <c r="C43" s="211" t="s">
        <v>110</v>
      </c>
      <c r="D43" s="211"/>
      <c r="E43" s="211"/>
      <c r="F43" s="48"/>
      <c r="G43" s="211" t="s">
        <v>110</v>
      </c>
      <c r="H43" s="211"/>
      <c r="I43" s="211"/>
    </row>
    <row r="44" spans="1:10" ht="20.25" customHeight="1">
      <c r="A44" s="14"/>
      <c r="B44" s="14"/>
      <c r="C44" s="209" t="s">
        <v>45</v>
      </c>
      <c r="D44" s="209"/>
      <c r="E44" s="209"/>
      <c r="F44" s="85"/>
      <c r="G44" s="209" t="s">
        <v>45</v>
      </c>
      <c r="H44" s="209"/>
      <c r="I44" s="209"/>
    </row>
    <row r="45" spans="1:10" ht="19.5" customHeight="1">
      <c r="A45" s="86" t="s">
        <v>26</v>
      </c>
      <c r="B45" s="103" t="s">
        <v>10</v>
      </c>
      <c r="C45" s="112">
        <v>2024</v>
      </c>
      <c r="D45" s="113"/>
      <c r="E45" s="112">
        <v>2023</v>
      </c>
      <c r="F45" s="113"/>
      <c r="G45" s="112">
        <v>2024</v>
      </c>
      <c r="H45" s="113"/>
      <c r="I45" s="112">
        <v>2023</v>
      </c>
    </row>
    <row r="46" spans="1:10" ht="19.5" customHeight="1">
      <c r="C46" s="210" t="s">
        <v>20</v>
      </c>
      <c r="D46" s="210"/>
      <c r="E46" s="210"/>
      <c r="F46" s="210"/>
      <c r="G46" s="210"/>
      <c r="H46" s="210"/>
      <c r="I46" s="210"/>
    </row>
    <row r="47" spans="1:10" ht="19.5" customHeight="1">
      <c r="A47" s="87" t="s">
        <v>11</v>
      </c>
      <c r="F47" s="155"/>
      <c r="G47" s="156"/>
      <c r="H47" s="155"/>
      <c r="I47" s="156"/>
    </row>
    <row r="48" spans="1:10" ht="19.5" customHeight="1">
      <c r="A48" s="12" t="s">
        <v>108</v>
      </c>
      <c r="B48" s="53">
        <v>24</v>
      </c>
      <c r="C48" s="165">
        <v>564367241</v>
      </c>
      <c r="D48" s="94"/>
      <c r="E48" s="115">
        <v>628155879</v>
      </c>
      <c r="F48" s="152"/>
      <c r="G48" s="165">
        <v>564367241</v>
      </c>
      <c r="H48" s="152"/>
      <c r="I48" s="115">
        <v>628155879</v>
      </c>
    </row>
    <row r="49" spans="1:9" ht="19.5" customHeight="1">
      <c r="A49" s="12" t="s">
        <v>35</v>
      </c>
      <c r="B49" s="53">
        <v>24</v>
      </c>
      <c r="C49" s="165">
        <v>287181835</v>
      </c>
      <c r="D49" s="96"/>
      <c r="E49" s="115">
        <v>262184705</v>
      </c>
      <c r="F49" s="152"/>
      <c r="G49" s="165">
        <v>287181805</v>
      </c>
      <c r="H49" s="152"/>
      <c r="I49" s="115">
        <v>262184675</v>
      </c>
    </row>
    <row r="50" spans="1:9" ht="19.5" customHeight="1">
      <c r="A50" s="12" t="s">
        <v>56</v>
      </c>
      <c r="B50" s="53"/>
      <c r="C50" s="14"/>
      <c r="D50" s="96"/>
      <c r="E50" s="152"/>
      <c r="F50" s="152"/>
      <c r="G50" s="14"/>
      <c r="H50" s="152"/>
      <c r="I50" s="152"/>
    </row>
    <row r="51" spans="1:9" ht="19.5" customHeight="1">
      <c r="A51" s="12" t="s">
        <v>142</v>
      </c>
      <c r="B51" s="53">
        <v>24</v>
      </c>
      <c r="C51" s="165">
        <v>45201028</v>
      </c>
      <c r="D51" s="157"/>
      <c r="E51" s="115">
        <v>6578348</v>
      </c>
      <c r="F51" s="152"/>
      <c r="G51" s="165">
        <v>45201028</v>
      </c>
      <c r="H51" s="152"/>
      <c r="I51" s="115">
        <v>6578348</v>
      </c>
    </row>
    <row r="52" spans="1:9" ht="19.5" customHeight="1">
      <c r="A52" s="12" t="s">
        <v>3</v>
      </c>
      <c r="B52" s="53">
        <v>5</v>
      </c>
      <c r="C52" s="166">
        <v>211889250</v>
      </c>
      <c r="D52" s="157"/>
      <c r="E52" s="115">
        <v>256207637</v>
      </c>
      <c r="F52" s="152"/>
      <c r="G52" s="166">
        <v>211789250</v>
      </c>
      <c r="H52" s="152"/>
      <c r="I52" s="115">
        <v>255932457</v>
      </c>
    </row>
    <row r="53" spans="1:9" ht="19.5" customHeight="1">
      <c r="A53" s="12" t="s">
        <v>120</v>
      </c>
      <c r="B53" s="53" t="s">
        <v>204</v>
      </c>
      <c r="C53" s="165">
        <v>16405674</v>
      </c>
      <c r="D53" s="157"/>
      <c r="E53" s="115">
        <v>16637887</v>
      </c>
      <c r="F53" s="152"/>
      <c r="G53" s="165">
        <v>16405674</v>
      </c>
      <c r="H53" s="152"/>
      <c r="I53" s="115">
        <v>16637887</v>
      </c>
    </row>
    <row r="54" spans="1:9" ht="19.5" customHeight="1">
      <c r="A54" s="12" t="s">
        <v>141</v>
      </c>
      <c r="B54" s="53"/>
      <c r="C54" s="165">
        <v>157601539</v>
      </c>
      <c r="D54" s="157"/>
      <c r="E54" s="115">
        <v>92083237</v>
      </c>
      <c r="F54" s="152"/>
      <c r="G54" s="165">
        <v>157601539</v>
      </c>
      <c r="H54" s="152"/>
      <c r="I54" s="115">
        <v>154983236</v>
      </c>
    </row>
    <row r="55" spans="1:9" ht="19.5" customHeight="1">
      <c r="A55" s="5" t="s">
        <v>12</v>
      </c>
      <c r="B55" s="53"/>
      <c r="C55" s="19">
        <f>SUM(C48:C54)</f>
        <v>1282646567</v>
      </c>
      <c r="E55" s="19">
        <f>SUM(E48:E54)</f>
        <v>1261847693</v>
      </c>
      <c r="F55" s="20"/>
      <c r="G55" s="19">
        <f>SUM(G48:G54)</f>
        <v>1282546537</v>
      </c>
      <c r="H55" s="20"/>
      <c r="I55" s="19">
        <f>SUM(I48:I54)</f>
        <v>1324472482</v>
      </c>
    </row>
    <row r="56" spans="1:9" ht="19.5" customHeight="1">
      <c r="A56" s="5"/>
      <c r="B56" s="53"/>
      <c r="C56" s="88"/>
      <c r="E56" s="88"/>
      <c r="F56" s="20"/>
      <c r="G56" s="88"/>
      <c r="H56" s="20"/>
      <c r="I56" s="88"/>
    </row>
    <row r="57" spans="1:9" ht="19.5" customHeight="1">
      <c r="A57" s="87" t="s">
        <v>36</v>
      </c>
      <c r="B57" s="53"/>
      <c r="C57" s="20"/>
      <c r="E57" s="20"/>
      <c r="F57" s="20"/>
      <c r="G57" s="20"/>
      <c r="H57" s="20"/>
      <c r="I57" s="20"/>
    </row>
    <row r="58" spans="1:9" ht="19.5" customHeight="1">
      <c r="A58" s="12" t="s">
        <v>122</v>
      </c>
      <c r="B58" s="53" t="s">
        <v>204</v>
      </c>
      <c r="C58" s="115">
        <v>39066267</v>
      </c>
      <c r="D58" s="50"/>
      <c r="E58" s="115">
        <v>55471941</v>
      </c>
      <c r="F58" s="30"/>
      <c r="G58" s="115">
        <v>39066267</v>
      </c>
      <c r="H58" s="30"/>
      <c r="I58" s="115">
        <v>55471941</v>
      </c>
    </row>
    <row r="59" spans="1:9" ht="19.5" customHeight="1">
      <c r="A59" s="12" t="s">
        <v>90</v>
      </c>
      <c r="B59" s="53">
        <v>17</v>
      </c>
      <c r="C59" s="115">
        <v>48529207</v>
      </c>
      <c r="D59" s="50"/>
      <c r="E59" s="115">
        <v>46355751</v>
      </c>
      <c r="F59" s="30"/>
      <c r="G59" s="115">
        <v>48529207</v>
      </c>
      <c r="H59" s="30"/>
      <c r="I59" s="115">
        <v>46355751</v>
      </c>
    </row>
    <row r="60" spans="1:9" ht="19.5" customHeight="1">
      <c r="A60" s="5" t="s">
        <v>44</v>
      </c>
      <c r="C60" s="19">
        <f>SUM(C58:C59)</f>
        <v>87595474</v>
      </c>
      <c r="E60" s="19">
        <f>SUM(E58:E59)</f>
        <v>101827692</v>
      </c>
      <c r="F60" s="20"/>
      <c r="G60" s="19">
        <f>SUM(G58:G59)</f>
        <v>87595474</v>
      </c>
      <c r="H60" s="20"/>
      <c r="I60" s="19">
        <f>SUM(I58:I59)</f>
        <v>101827692</v>
      </c>
    </row>
    <row r="61" spans="1:9" ht="19.5" customHeight="1">
      <c r="A61" s="5"/>
      <c r="C61" s="20"/>
      <c r="E61" s="20"/>
      <c r="F61" s="20"/>
      <c r="G61" s="20"/>
      <c r="H61" s="20"/>
      <c r="I61" s="20"/>
    </row>
    <row r="62" spans="1:9" ht="19.5" customHeight="1">
      <c r="A62" s="5" t="s">
        <v>16</v>
      </c>
      <c r="C62" s="23">
        <f>C55+C60</f>
        <v>1370242041</v>
      </c>
      <c r="E62" s="23">
        <f>E55+E60</f>
        <v>1363675385</v>
      </c>
      <c r="F62" s="20"/>
      <c r="G62" s="23">
        <f>G55+G60</f>
        <v>1370142011</v>
      </c>
      <c r="H62" s="20"/>
      <c r="I62" s="23">
        <f>I55+I60</f>
        <v>1426300174</v>
      </c>
    </row>
    <row r="63" spans="1:9" ht="19.5" customHeight="1">
      <c r="A63" s="5"/>
      <c r="F63" s="89"/>
      <c r="G63" s="89"/>
      <c r="H63" s="89"/>
      <c r="I63" s="89"/>
    </row>
    <row r="64" spans="1:9" s="43" customFormat="1" ht="20.25" customHeight="1">
      <c r="A64" s="83" t="s">
        <v>85</v>
      </c>
      <c r="B64" s="83"/>
      <c r="C64" s="83"/>
      <c r="D64" s="83"/>
      <c r="E64" s="83"/>
      <c r="F64" s="83"/>
      <c r="G64" s="83"/>
      <c r="H64" s="83"/>
      <c r="I64" s="83"/>
    </row>
    <row r="65" spans="1:9" s="40" customFormat="1" ht="20.25" customHeight="1">
      <c r="A65" s="84" t="s">
        <v>46</v>
      </c>
      <c r="B65" s="84"/>
      <c r="C65" s="84"/>
      <c r="D65" s="84"/>
      <c r="E65" s="84"/>
      <c r="F65" s="84"/>
      <c r="G65" s="84"/>
      <c r="H65" s="84"/>
      <c r="I65" s="84"/>
    </row>
    <row r="66" spans="1:9" ht="19.5" customHeight="1">
      <c r="A66" s="48"/>
      <c r="B66" s="48"/>
      <c r="C66" s="104"/>
      <c r="D66" s="104"/>
      <c r="E66" s="104"/>
      <c r="F66" s="48"/>
      <c r="G66" s="48"/>
      <c r="H66" s="48"/>
      <c r="I66" s="48"/>
    </row>
    <row r="67" spans="1:9" ht="20.25" customHeight="1">
      <c r="A67" s="48"/>
      <c r="B67" s="48"/>
      <c r="C67" s="211" t="s">
        <v>112</v>
      </c>
      <c r="D67" s="211"/>
      <c r="E67" s="211"/>
      <c r="F67" s="48"/>
      <c r="G67" s="211" t="s">
        <v>111</v>
      </c>
      <c r="H67" s="211"/>
      <c r="I67" s="211"/>
    </row>
    <row r="68" spans="1:9" ht="20.25" customHeight="1">
      <c r="A68" s="48"/>
      <c r="B68" s="48"/>
      <c r="C68" s="211" t="s">
        <v>110</v>
      </c>
      <c r="D68" s="211"/>
      <c r="E68" s="211"/>
      <c r="F68" s="48"/>
      <c r="G68" s="211" t="s">
        <v>110</v>
      </c>
      <c r="H68" s="211"/>
      <c r="I68" s="211"/>
    </row>
    <row r="69" spans="1:9" ht="20.25" customHeight="1">
      <c r="A69" s="14"/>
      <c r="B69" s="14"/>
      <c r="C69" s="209" t="s">
        <v>45</v>
      </c>
      <c r="D69" s="209"/>
      <c r="E69" s="209"/>
      <c r="F69" s="85"/>
      <c r="G69" s="209" t="s">
        <v>45</v>
      </c>
      <c r="H69" s="209"/>
      <c r="I69" s="209"/>
    </row>
    <row r="70" spans="1:9" ht="19.5" customHeight="1">
      <c r="A70" s="86" t="s">
        <v>116</v>
      </c>
      <c r="B70" s="103" t="s">
        <v>10</v>
      </c>
      <c r="C70" s="112">
        <v>2024</v>
      </c>
      <c r="D70" s="113"/>
      <c r="E70" s="112">
        <v>2023</v>
      </c>
      <c r="F70" s="113"/>
      <c r="G70" s="112">
        <v>2024</v>
      </c>
      <c r="H70" s="113"/>
      <c r="I70" s="112">
        <v>2023</v>
      </c>
    </row>
    <row r="71" spans="1:9" ht="19.5" customHeight="1">
      <c r="C71" s="210" t="s">
        <v>20</v>
      </c>
      <c r="D71" s="210"/>
      <c r="E71" s="210"/>
      <c r="F71" s="210"/>
      <c r="G71" s="210"/>
      <c r="H71" s="210"/>
      <c r="I71" s="210"/>
    </row>
    <row r="72" spans="1:9" ht="19.5" customHeight="1">
      <c r="A72" s="87" t="s">
        <v>25</v>
      </c>
      <c r="F72" s="29"/>
      <c r="H72" s="29"/>
    </row>
    <row r="73" spans="1:9" ht="19.5" customHeight="1">
      <c r="A73" s="200" t="s">
        <v>185</v>
      </c>
      <c r="B73" s="50"/>
      <c r="C73" s="112"/>
      <c r="D73" s="50"/>
      <c r="E73" s="112"/>
      <c r="F73" s="30"/>
      <c r="G73" s="30"/>
      <c r="H73" s="30"/>
      <c r="I73" s="30"/>
    </row>
    <row r="74" spans="1:9" ht="19.5" customHeight="1">
      <c r="A74" s="201" t="s">
        <v>188</v>
      </c>
      <c r="B74" s="50"/>
      <c r="C74" s="112"/>
      <c r="D74" s="50"/>
      <c r="E74" s="112"/>
      <c r="F74" s="30"/>
      <c r="G74" s="30"/>
      <c r="H74" s="30"/>
      <c r="I74" s="30"/>
    </row>
    <row r="75" spans="1:9" ht="19.5" customHeight="1">
      <c r="A75" s="90" t="s">
        <v>186</v>
      </c>
      <c r="B75" s="50"/>
      <c r="C75" s="112"/>
      <c r="D75" s="50"/>
      <c r="E75" s="112"/>
      <c r="F75" s="30"/>
      <c r="G75" s="30"/>
      <c r="H75" s="30"/>
      <c r="I75" s="30"/>
    </row>
    <row r="76" spans="1:9" ht="19.5" customHeight="1" thickBot="1">
      <c r="A76" s="11" t="s">
        <v>187</v>
      </c>
      <c r="B76" s="11"/>
      <c r="C76" s="99">
        <v>1300000000</v>
      </c>
      <c r="D76" s="11"/>
      <c r="E76" s="99">
        <v>1300000000</v>
      </c>
      <c r="F76" s="30"/>
      <c r="G76" s="99">
        <v>1300000000</v>
      </c>
      <c r="H76" s="30"/>
      <c r="I76" s="99">
        <v>1300000000</v>
      </c>
    </row>
    <row r="77" spans="1:9" ht="19.5" customHeight="1" thickTop="1">
      <c r="A77" s="143" t="s">
        <v>189</v>
      </c>
      <c r="B77" s="11"/>
      <c r="C77" s="37"/>
      <c r="D77" s="11"/>
      <c r="E77" s="37"/>
      <c r="F77" s="30"/>
      <c r="G77" s="37"/>
      <c r="H77" s="30"/>
      <c r="I77" s="37"/>
    </row>
    <row r="78" spans="1:9" ht="19.5" customHeight="1">
      <c r="A78" s="90" t="s">
        <v>186</v>
      </c>
      <c r="B78" s="11"/>
      <c r="C78" s="37"/>
      <c r="D78" s="11"/>
      <c r="E78" s="37"/>
      <c r="F78" s="30"/>
      <c r="G78" s="37"/>
      <c r="H78" s="30"/>
      <c r="I78" s="37"/>
    </row>
    <row r="79" spans="1:9" ht="19.5" customHeight="1">
      <c r="A79" s="11" t="s">
        <v>187</v>
      </c>
      <c r="C79" s="54">
        <v>1300000000</v>
      </c>
      <c r="E79" s="54">
        <v>1300000000</v>
      </c>
      <c r="F79" s="30"/>
      <c r="G79" s="54">
        <v>1300000000</v>
      </c>
      <c r="H79" s="30"/>
      <c r="I79" s="54">
        <v>1300000000</v>
      </c>
    </row>
    <row r="80" spans="1:9" ht="19.5" customHeight="1">
      <c r="A80" s="16" t="s">
        <v>195</v>
      </c>
      <c r="C80" s="30"/>
      <c r="E80" s="30"/>
      <c r="F80" s="30"/>
      <c r="G80" s="30"/>
      <c r="H80" s="30"/>
      <c r="I80" s="30"/>
    </row>
    <row r="81" spans="1:10" ht="19.5" customHeight="1">
      <c r="A81" s="16" t="s">
        <v>190</v>
      </c>
      <c r="B81" s="91" t="s">
        <v>205</v>
      </c>
      <c r="C81" s="54">
        <v>3515423218</v>
      </c>
      <c r="E81" s="54">
        <v>3515423218</v>
      </c>
      <c r="F81" s="30"/>
      <c r="G81" s="54">
        <v>3515423218</v>
      </c>
      <c r="H81" s="30"/>
      <c r="I81" s="54">
        <v>3515423218</v>
      </c>
    </row>
    <row r="82" spans="1:10" ht="19.5" customHeight="1">
      <c r="A82" s="12" t="s">
        <v>197</v>
      </c>
      <c r="C82" s="30"/>
      <c r="E82" s="30"/>
      <c r="F82" s="30"/>
      <c r="G82" s="30"/>
      <c r="H82" s="30"/>
      <c r="I82" s="30"/>
    </row>
    <row r="83" spans="1:10" ht="19.5" customHeight="1">
      <c r="A83" s="16" t="s">
        <v>198</v>
      </c>
      <c r="B83" s="103" t="s">
        <v>205</v>
      </c>
      <c r="C83" s="54">
        <v>56079360</v>
      </c>
      <c r="D83" s="50"/>
      <c r="E83" s="54">
        <v>56079360</v>
      </c>
      <c r="F83" s="30"/>
      <c r="G83" s="54">
        <v>56079360</v>
      </c>
      <c r="H83" s="30"/>
      <c r="I83" s="54">
        <v>56079360</v>
      </c>
    </row>
    <row r="84" spans="1:10" ht="19.5" customHeight="1">
      <c r="A84" s="12" t="s">
        <v>191</v>
      </c>
      <c r="C84" s="30"/>
      <c r="E84" s="30"/>
      <c r="F84" s="30"/>
      <c r="G84" s="30"/>
      <c r="H84" s="30"/>
      <c r="I84" s="30"/>
    </row>
    <row r="85" spans="1:10" ht="19.5" customHeight="1">
      <c r="A85" s="12" t="s">
        <v>192</v>
      </c>
      <c r="C85" s="30"/>
      <c r="E85" s="30"/>
      <c r="F85" s="30"/>
      <c r="G85" s="30"/>
      <c r="H85" s="30"/>
      <c r="I85" s="30"/>
    </row>
    <row r="86" spans="1:10" ht="19.5" customHeight="1">
      <c r="A86" s="16" t="s">
        <v>196</v>
      </c>
      <c r="B86" s="103" t="s">
        <v>205</v>
      </c>
      <c r="C86" s="54">
        <v>130000000</v>
      </c>
      <c r="E86" s="54">
        <v>130000000</v>
      </c>
      <c r="F86" s="30"/>
      <c r="G86" s="54">
        <v>130000000</v>
      </c>
      <c r="H86" s="30"/>
      <c r="I86" s="54">
        <v>130000000</v>
      </c>
    </row>
    <row r="87" spans="1:10" ht="19.5" customHeight="1">
      <c r="A87" s="12" t="s">
        <v>193</v>
      </c>
      <c r="C87" s="172">
        <v>774100234</v>
      </c>
      <c r="E87" s="54">
        <v>897835285</v>
      </c>
      <c r="F87" s="30"/>
      <c r="G87" s="54">
        <v>798827300</v>
      </c>
      <c r="H87" s="30"/>
      <c r="I87" s="54">
        <v>867045157</v>
      </c>
    </row>
    <row r="88" spans="1:10" ht="19.5" customHeight="1">
      <c r="A88" s="12" t="s">
        <v>194</v>
      </c>
      <c r="C88" s="54">
        <v>-64450752</v>
      </c>
      <c r="E88" s="54">
        <v>-57827396</v>
      </c>
      <c r="F88" s="30"/>
      <c r="G88" s="74">
        <v>0</v>
      </c>
      <c r="H88" s="30"/>
      <c r="I88" s="74">
        <v>0</v>
      </c>
    </row>
    <row r="89" spans="1:10" ht="19.5" customHeight="1">
      <c r="A89" s="5" t="s">
        <v>27</v>
      </c>
      <c r="C89" s="19">
        <f>SUM(C79:C88)</f>
        <v>5711152060</v>
      </c>
      <c r="E89" s="19">
        <f>SUM(E79:E88)</f>
        <v>5841510467</v>
      </c>
      <c r="F89" s="20"/>
      <c r="G89" s="19">
        <f>SUM(G79:G88)</f>
        <v>5800329878</v>
      </c>
      <c r="H89" s="20"/>
      <c r="I89" s="19">
        <f>SUM(I79:I88)</f>
        <v>5868547735</v>
      </c>
    </row>
    <row r="90" spans="1:10" ht="19.5" customHeight="1">
      <c r="A90" s="5"/>
      <c r="C90" s="30"/>
      <c r="E90" s="30"/>
      <c r="F90" s="30"/>
      <c r="G90" s="30"/>
      <c r="H90" s="30"/>
      <c r="I90" s="30"/>
    </row>
    <row r="91" spans="1:10" ht="19.5" customHeight="1" thickBot="1">
      <c r="A91" s="5" t="s">
        <v>28</v>
      </c>
      <c r="C91" s="75">
        <f>C62+C89</f>
        <v>7081394101</v>
      </c>
      <c r="E91" s="75">
        <f>E62+E89</f>
        <v>7205185852</v>
      </c>
      <c r="F91" s="20"/>
      <c r="G91" s="75">
        <f>G62+G89</f>
        <v>7170471889</v>
      </c>
      <c r="H91" s="20"/>
      <c r="I91" s="75">
        <f>I62+I89</f>
        <v>7294847909</v>
      </c>
      <c r="J91" s="17"/>
    </row>
    <row r="92" spans="1:10" ht="20.25" customHeight="1" thickTop="1">
      <c r="A92" s="31"/>
      <c r="B92" s="91"/>
      <c r="C92" s="92">
        <f>C91-C37</f>
        <v>0</v>
      </c>
      <c r="D92" s="93"/>
      <c r="E92" s="92">
        <f>E91-E37</f>
        <v>0</v>
      </c>
      <c r="F92" s="92">
        <f>F91-F37</f>
        <v>0</v>
      </c>
      <c r="G92" s="92">
        <f>G91-G37</f>
        <v>0</v>
      </c>
      <c r="H92" s="92">
        <f>H91-H37</f>
        <v>0</v>
      </c>
      <c r="I92" s="92">
        <f>I91-I37</f>
        <v>0</v>
      </c>
    </row>
    <row r="93" spans="1:10" ht="20.25" customHeight="1">
      <c r="A93" s="31"/>
      <c r="B93" s="91"/>
      <c r="C93" s="113"/>
      <c r="D93" s="91"/>
      <c r="E93" s="113"/>
      <c r="F93" s="34"/>
      <c r="G93" s="34"/>
      <c r="H93" s="34"/>
      <c r="I93" s="34"/>
    </row>
    <row r="94" spans="1:10" ht="20.25" customHeight="1">
      <c r="A94" s="31"/>
      <c r="B94" s="91"/>
      <c r="C94" s="113"/>
      <c r="D94" s="91"/>
      <c r="E94" s="113"/>
      <c r="F94" s="34"/>
      <c r="G94" s="34"/>
      <c r="H94" s="34"/>
      <c r="I94" s="34"/>
    </row>
    <row r="95" spans="1:10" ht="20.25" customHeight="1">
      <c r="A95" s="31"/>
      <c r="B95" s="91"/>
      <c r="C95" s="113"/>
      <c r="D95" s="91"/>
      <c r="E95" s="113"/>
      <c r="F95" s="158"/>
      <c r="G95" s="158"/>
      <c r="H95" s="158"/>
      <c r="I95" s="158"/>
    </row>
    <row r="96" spans="1:10" ht="20.25" customHeight="1">
      <c r="A96" s="31"/>
      <c r="B96" s="91"/>
      <c r="C96" s="113"/>
      <c r="D96" s="91"/>
      <c r="E96" s="113"/>
      <c r="F96" s="158"/>
      <c r="G96" s="158"/>
      <c r="H96" s="158"/>
      <c r="I96" s="158"/>
    </row>
    <row r="97" spans="1:9" ht="20.25" customHeight="1">
      <c r="A97" s="31"/>
      <c r="B97" s="91"/>
      <c r="C97" s="113"/>
      <c r="D97" s="91"/>
      <c r="E97" s="113"/>
      <c r="F97" s="158"/>
      <c r="G97" s="158"/>
      <c r="H97" s="158"/>
      <c r="I97" s="158"/>
    </row>
    <row r="98" spans="1:9" ht="20.25" customHeight="1">
      <c r="A98" s="31"/>
      <c r="B98" s="91"/>
      <c r="C98" s="113"/>
      <c r="D98" s="91"/>
      <c r="E98" s="113"/>
      <c r="F98" s="158"/>
      <c r="G98" s="158"/>
      <c r="H98" s="158"/>
      <c r="I98" s="158"/>
    </row>
    <row r="99" spans="1:9" ht="20.25" customHeight="1">
      <c r="A99" s="31"/>
      <c r="B99" s="91"/>
      <c r="C99" s="113"/>
      <c r="D99" s="91"/>
      <c r="E99" s="113"/>
      <c r="F99" s="158"/>
      <c r="G99" s="158"/>
      <c r="H99" s="158"/>
      <c r="I99" s="158"/>
    </row>
    <row r="100" spans="1:9" ht="20.25" customHeight="1">
      <c r="A100" s="31"/>
      <c r="B100" s="91"/>
      <c r="C100" s="113"/>
      <c r="D100" s="91"/>
      <c r="E100" s="113"/>
      <c r="F100" s="158"/>
      <c r="G100" s="158"/>
      <c r="H100" s="158"/>
      <c r="I100" s="158"/>
    </row>
    <row r="101" spans="1:9" ht="20.25" customHeight="1">
      <c r="A101" s="31"/>
      <c r="B101" s="91"/>
      <c r="C101" s="113"/>
      <c r="D101" s="91"/>
      <c r="E101" s="113"/>
      <c r="F101" s="158"/>
      <c r="G101" s="158"/>
      <c r="H101" s="158"/>
      <c r="I101" s="158"/>
    </row>
    <row r="102" spans="1:9" ht="20.25" customHeight="1">
      <c r="A102" s="31"/>
      <c r="B102" s="91"/>
      <c r="C102" s="113"/>
      <c r="D102" s="91"/>
      <c r="E102" s="113"/>
      <c r="F102" s="158"/>
      <c r="G102" s="158"/>
      <c r="H102" s="158"/>
      <c r="I102" s="158"/>
    </row>
    <row r="103" spans="1:9" ht="20.25" customHeight="1">
      <c r="A103" s="31"/>
      <c r="B103" s="91"/>
      <c r="C103" s="113"/>
      <c r="D103" s="91"/>
      <c r="E103" s="113"/>
      <c r="F103" s="158"/>
      <c r="G103" s="158"/>
      <c r="H103" s="158"/>
      <c r="I103" s="158"/>
    </row>
    <row r="104" spans="1:9" ht="20.25" customHeight="1">
      <c r="A104" s="31"/>
      <c r="B104" s="91"/>
      <c r="C104" s="113"/>
      <c r="D104" s="91"/>
      <c r="E104" s="113"/>
      <c r="F104" s="158"/>
      <c r="G104" s="158"/>
      <c r="H104" s="158"/>
      <c r="I104" s="158"/>
    </row>
    <row r="105" spans="1:9" ht="20.25" customHeight="1">
      <c r="A105" s="31"/>
      <c r="B105" s="91"/>
      <c r="C105" s="113"/>
      <c r="D105" s="91"/>
      <c r="E105" s="113"/>
      <c r="F105" s="158"/>
      <c r="G105" s="158"/>
      <c r="H105" s="158"/>
      <c r="I105" s="158"/>
    </row>
    <row r="106" spans="1:9" ht="20.25" customHeight="1">
      <c r="A106" s="31"/>
      <c r="B106" s="91"/>
      <c r="C106" s="113"/>
      <c r="D106" s="91"/>
      <c r="E106" s="113"/>
      <c r="F106" s="158"/>
      <c r="G106" s="158"/>
      <c r="H106" s="158"/>
      <c r="I106" s="158"/>
    </row>
    <row r="107" spans="1:9" ht="20.25" customHeight="1">
      <c r="A107" s="31"/>
      <c r="B107" s="91"/>
      <c r="C107" s="113"/>
      <c r="D107" s="91"/>
      <c r="E107" s="113"/>
      <c r="F107" s="158"/>
      <c r="G107" s="158"/>
      <c r="H107" s="158"/>
      <c r="I107" s="158"/>
    </row>
    <row r="108" spans="1:9" ht="20.25" customHeight="1">
      <c r="A108" s="16"/>
      <c r="F108" s="35"/>
      <c r="G108" s="34"/>
      <c r="H108" s="35"/>
      <c r="I108" s="34"/>
    </row>
    <row r="109" spans="1:9" ht="20.25" customHeight="1">
      <c r="A109" s="16"/>
    </row>
    <row r="110" spans="1:9" ht="20.25" customHeight="1">
      <c r="A110" s="16"/>
    </row>
    <row r="111" spans="1:9" ht="20.25" customHeight="1">
      <c r="A111" s="16"/>
    </row>
    <row r="112" spans="1:9" ht="20.25" customHeight="1">
      <c r="A112" s="16"/>
    </row>
    <row r="113" spans="1:1" ht="20.25" customHeight="1">
      <c r="A113" s="16"/>
    </row>
    <row r="114" spans="1:1" ht="20.25" customHeight="1">
      <c r="A114" s="16"/>
    </row>
    <row r="115" spans="1:1" ht="20.25" customHeight="1">
      <c r="A115" s="16"/>
    </row>
    <row r="116" spans="1:1" ht="20.25" customHeight="1">
      <c r="A116" s="16"/>
    </row>
    <row r="117" spans="1:1" ht="20.25" customHeight="1">
      <c r="A117" s="16"/>
    </row>
    <row r="118" spans="1:1" ht="20.25" customHeight="1">
      <c r="A118" s="16"/>
    </row>
    <row r="119" spans="1:1" ht="20.25" customHeight="1">
      <c r="A119" s="16"/>
    </row>
    <row r="120" spans="1:1" ht="20.25" customHeight="1">
      <c r="A120" s="16"/>
    </row>
    <row r="121" spans="1:1" ht="20.25" customHeight="1">
      <c r="A121" s="16"/>
    </row>
    <row r="122" spans="1:1" ht="20.25" customHeight="1">
      <c r="A122" s="16"/>
    </row>
    <row r="123" spans="1:1" ht="20.25" customHeight="1">
      <c r="A123" s="16"/>
    </row>
    <row r="124" spans="1:1" ht="20.25" customHeight="1">
      <c r="A124" s="16"/>
    </row>
    <row r="125" spans="1:1" ht="20.25" customHeight="1">
      <c r="A125" s="16"/>
    </row>
    <row r="126" spans="1:1" ht="20.25" customHeight="1">
      <c r="A126" s="16"/>
    </row>
    <row r="127" spans="1:1" ht="20.25" customHeight="1">
      <c r="A127" s="16"/>
    </row>
    <row r="128" spans="1:1" ht="20.25" customHeight="1">
      <c r="A128" s="16"/>
    </row>
    <row r="129" spans="1:1" ht="20.25" customHeight="1">
      <c r="A129" s="16"/>
    </row>
    <row r="130" spans="1:1" ht="20.25" customHeight="1">
      <c r="A130" s="16"/>
    </row>
    <row r="131" spans="1:1" ht="20.25" customHeight="1">
      <c r="A131" s="16"/>
    </row>
    <row r="132" spans="1:1" ht="20.25" customHeight="1">
      <c r="A132" s="16"/>
    </row>
    <row r="133" spans="1:1" ht="20.25" customHeight="1">
      <c r="A133" s="16"/>
    </row>
    <row r="134" spans="1:1" ht="20.25" customHeight="1">
      <c r="A134" s="16"/>
    </row>
    <row r="135" spans="1:1" ht="20.25" customHeight="1">
      <c r="A135" s="16"/>
    </row>
    <row r="136" spans="1:1" ht="20.25" customHeight="1">
      <c r="A136" s="16"/>
    </row>
    <row r="137" spans="1:1" ht="20.25" customHeight="1">
      <c r="A137" s="16"/>
    </row>
    <row r="138" spans="1:1" ht="20.25" customHeight="1">
      <c r="A138" s="16"/>
    </row>
    <row r="139" spans="1:1" ht="20.25" customHeight="1">
      <c r="A139" s="16"/>
    </row>
    <row r="140" spans="1:1" ht="20.25" customHeight="1">
      <c r="A140" s="16"/>
    </row>
    <row r="141" spans="1:1" ht="20.25" customHeight="1">
      <c r="A141" s="16"/>
    </row>
    <row r="142" spans="1:1" ht="20.25" customHeight="1">
      <c r="A142" s="16"/>
    </row>
    <row r="143" spans="1:1" ht="20.25" customHeight="1">
      <c r="A143" s="16"/>
    </row>
    <row r="144" spans="1:1" ht="20.25" customHeight="1">
      <c r="A144" s="16"/>
    </row>
    <row r="145" spans="1:1" ht="20.25" customHeight="1">
      <c r="A145" s="16"/>
    </row>
    <row r="146" spans="1:1" ht="20.25" customHeight="1">
      <c r="A146" s="16"/>
    </row>
    <row r="147" spans="1:1" ht="20.25" customHeight="1">
      <c r="A147" s="16"/>
    </row>
    <row r="148" spans="1:1" ht="20.25" customHeight="1">
      <c r="A148" s="16"/>
    </row>
    <row r="149" spans="1:1" ht="20.25" customHeight="1">
      <c r="A149" s="16"/>
    </row>
    <row r="150" spans="1:1" ht="20.25" customHeight="1">
      <c r="A150" s="16"/>
    </row>
    <row r="151" spans="1:1" ht="20.25" customHeight="1">
      <c r="A151" s="16"/>
    </row>
    <row r="152" spans="1:1" ht="20.25" customHeight="1">
      <c r="A152" s="16"/>
    </row>
    <row r="153" spans="1:1" ht="20.25" customHeight="1">
      <c r="A153" s="16"/>
    </row>
    <row r="154" spans="1:1" ht="20.25" customHeight="1">
      <c r="A154" s="16"/>
    </row>
    <row r="155" spans="1:1" ht="14"/>
  </sheetData>
  <mergeCells count="21">
    <mergeCell ref="C71:I71"/>
    <mergeCell ref="G4:I4"/>
    <mergeCell ref="G42:I42"/>
    <mergeCell ref="G43:I43"/>
    <mergeCell ref="C5:E5"/>
    <mergeCell ref="C8:I8"/>
    <mergeCell ref="C4:E4"/>
    <mergeCell ref="G67:I67"/>
    <mergeCell ref="C43:E43"/>
    <mergeCell ref="C67:E67"/>
    <mergeCell ref="C42:E42"/>
    <mergeCell ref="G5:I5"/>
    <mergeCell ref="C6:E6"/>
    <mergeCell ref="G6:I6"/>
    <mergeCell ref="C44:E44"/>
    <mergeCell ref="G44:I44"/>
    <mergeCell ref="C69:E69"/>
    <mergeCell ref="G69:I69"/>
    <mergeCell ref="C46:I46"/>
    <mergeCell ref="C68:E68"/>
    <mergeCell ref="G68:I68"/>
  </mergeCells>
  <phoneticPr fontId="0" type="noConversion"/>
  <pageMargins left="0.8" right="0.53" top="0.48" bottom="0.5" header="0.5" footer="0.5"/>
  <pageSetup paperSize="9" scale="78" firstPageNumber="5" fitToHeight="0" orientation="portrait" useFirstPageNumber="1" r:id="rId1"/>
  <headerFooter>
    <oddHeader xml:space="preserve">&amp;R&amp;"Arial Black,Bold"&amp;14 </oddHeader>
    <oddFooter>&amp;L  The accompanying notes form an integral part of the financial statements.
&amp;C&amp;P</oddFooter>
  </headerFooter>
  <rowBreaks count="2" manualBreakCount="2">
    <brk id="38" max="16383" man="1"/>
    <brk id="63" max="16383" man="1"/>
  </rowBreaks>
  <ignoredErrors>
    <ignoredError sqref="B82 B84:B85 B87:B88 B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14" transitionEvaluation="1" transitionEntry="1"/>
  <dimension ref="A1:I123"/>
  <sheetViews>
    <sheetView view="pageBreakPreview" topLeftCell="A14" zoomScale="94" zoomScaleNormal="128" zoomScaleSheetLayoutView="94" workbookViewId="0">
      <selection activeCell="K16" sqref="K16"/>
    </sheetView>
  </sheetViews>
  <sheetFormatPr defaultColWidth="9.81640625" defaultRowHeight="20.25" customHeight="1"/>
  <cols>
    <col min="1" max="1" width="37.453125" style="12" customWidth="1"/>
    <col min="2" max="2" width="6.7265625" style="103" customWidth="1"/>
    <col min="3" max="3" width="14.36328125" style="103" customWidth="1"/>
    <col min="4" max="4" width="1.26953125" style="103" customWidth="1"/>
    <col min="5" max="5" width="15.453125" style="103" customWidth="1"/>
    <col min="6" max="6" width="1" style="14" customWidth="1"/>
    <col min="7" max="7" width="15.90625" style="29" customWidth="1"/>
    <col min="8" max="8" width="1.36328125" style="14" customWidth="1"/>
    <col min="9" max="9" width="17.08984375" style="29" customWidth="1"/>
    <col min="10" max="10" width="9.81640625" style="14" customWidth="1"/>
    <col min="11" max="11" width="11.81640625" style="14" bestFit="1" customWidth="1"/>
    <col min="12" max="16384" width="9.81640625" style="14"/>
  </cols>
  <sheetData>
    <row r="1" spans="1:9" s="43" customFormat="1" ht="20.25" customHeight="1">
      <c r="A1" s="27" t="s">
        <v>85</v>
      </c>
      <c r="B1" s="27"/>
      <c r="C1" s="27"/>
      <c r="D1" s="27"/>
      <c r="E1" s="27"/>
      <c r="F1" s="27"/>
      <c r="G1" s="27"/>
      <c r="H1" s="27"/>
      <c r="I1" s="27"/>
    </row>
    <row r="2" spans="1:9" s="40" customFormat="1" ht="20.25" customHeight="1">
      <c r="A2" s="7" t="s">
        <v>47</v>
      </c>
      <c r="B2" s="18"/>
      <c r="C2" s="18"/>
      <c r="D2" s="18"/>
      <c r="E2" s="18"/>
      <c r="F2" s="18"/>
      <c r="G2" s="41"/>
      <c r="H2" s="18"/>
      <c r="I2" s="41"/>
    </row>
    <row r="3" spans="1:9" ht="17.5" customHeight="1">
      <c r="A3" s="15"/>
      <c r="B3" s="42"/>
      <c r="C3" s="42"/>
      <c r="D3" s="42"/>
      <c r="E3" s="42"/>
      <c r="F3" s="42"/>
      <c r="G3" s="2"/>
      <c r="H3" s="42"/>
      <c r="I3" s="2"/>
    </row>
    <row r="4" spans="1:9" ht="17.5" customHeight="1">
      <c r="A4" s="15"/>
      <c r="B4" s="42"/>
      <c r="C4" s="211" t="s">
        <v>112</v>
      </c>
      <c r="D4" s="211"/>
      <c r="E4" s="211"/>
      <c r="F4" s="36"/>
      <c r="G4" s="211" t="s">
        <v>111</v>
      </c>
      <c r="H4" s="211"/>
      <c r="I4" s="211"/>
    </row>
    <row r="5" spans="1:9" ht="17.5" customHeight="1">
      <c r="A5" s="8"/>
      <c r="B5" s="3"/>
      <c r="C5" s="211" t="s">
        <v>110</v>
      </c>
      <c r="D5" s="211"/>
      <c r="E5" s="211"/>
      <c r="F5" s="36"/>
      <c r="G5" s="211" t="s">
        <v>110</v>
      </c>
      <c r="H5" s="211"/>
      <c r="I5" s="211"/>
    </row>
    <row r="6" spans="1:9" ht="17.5" customHeight="1">
      <c r="A6" s="8"/>
      <c r="B6" s="3"/>
      <c r="C6" s="213" t="s">
        <v>89</v>
      </c>
      <c r="D6" s="209"/>
      <c r="E6" s="209"/>
      <c r="F6" s="49"/>
      <c r="G6" s="213" t="s">
        <v>89</v>
      </c>
      <c r="H6" s="209"/>
      <c r="I6" s="209"/>
    </row>
    <row r="7" spans="1:9" ht="17.5" customHeight="1">
      <c r="A7" s="8"/>
      <c r="B7" s="3"/>
      <c r="C7" s="213" t="s">
        <v>45</v>
      </c>
      <c r="D7" s="213"/>
      <c r="E7" s="213"/>
      <c r="F7" s="49"/>
      <c r="G7" s="213" t="s">
        <v>45</v>
      </c>
      <c r="H7" s="213"/>
      <c r="I7" s="213"/>
    </row>
    <row r="8" spans="1:9" ht="17.5" customHeight="1">
      <c r="A8" s="8"/>
      <c r="B8" s="105" t="s">
        <v>10</v>
      </c>
      <c r="C8" s="112">
        <v>2024</v>
      </c>
      <c r="D8" s="113"/>
      <c r="E8" s="112">
        <v>2023</v>
      </c>
      <c r="F8" s="113"/>
      <c r="G8" s="112">
        <v>2024</v>
      </c>
      <c r="H8" s="113"/>
      <c r="I8" s="112">
        <v>2023</v>
      </c>
    </row>
    <row r="9" spans="1:9" s="17" customFormat="1" ht="17.5" customHeight="1">
      <c r="A9" s="106"/>
      <c r="B9" s="4"/>
      <c r="C9" s="212" t="s">
        <v>20</v>
      </c>
      <c r="D9" s="212"/>
      <c r="E9" s="212"/>
      <c r="F9" s="212"/>
      <c r="G9" s="212"/>
      <c r="H9" s="212"/>
      <c r="I9" s="212"/>
    </row>
    <row r="10" spans="1:9" s="17" customFormat="1" ht="17.5" customHeight="1">
      <c r="A10" s="6" t="s">
        <v>152</v>
      </c>
      <c r="B10" s="103" t="s">
        <v>131</v>
      </c>
      <c r="C10" s="103"/>
      <c r="D10" s="103"/>
      <c r="E10" s="103"/>
      <c r="F10" s="39"/>
      <c r="G10" s="38"/>
      <c r="H10" s="39"/>
      <c r="I10" s="38"/>
    </row>
    <row r="11" spans="1:9" s="17" customFormat="1" ht="17.5" customHeight="1">
      <c r="A11" s="10" t="s">
        <v>52</v>
      </c>
      <c r="B11" s="77">
        <v>19</v>
      </c>
      <c r="C11" s="100">
        <v>8594390621</v>
      </c>
      <c r="D11" s="71"/>
      <c r="E11" s="100">
        <v>8049904604</v>
      </c>
      <c r="F11" s="28"/>
      <c r="G11" s="100">
        <v>8594390621</v>
      </c>
      <c r="H11" s="28"/>
      <c r="I11" s="100">
        <v>8049904604</v>
      </c>
    </row>
    <row r="12" spans="1:9" s="17" customFormat="1" ht="17.5" customHeight="1">
      <c r="A12" s="10" t="s">
        <v>33</v>
      </c>
      <c r="B12" s="71"/>
      <c r="C12" s="100">
        <v>17938990</v>
      </c>
      <c r="D12" s="71"/>
      <c r="E12" s="100">
        <v>7643501</v>
      </c>
      <c r="F12" s="28"/>
      <c r="G12" s="100">
        <v>17936035</v>
      </c>
      <c r="H12" s="28"/>
      <c r="I12" s="100">
        <v>7639086</v>
      </c>
    </row>
    <row r="13" spans="1:9" s="17" customFormat="1" ht="17.5" customHeight="1">
      <c r="A13" s="114" t="s">
        <v>145</v>
      </c>
      <c r="B13" s="71"/>
      <c r="C13" s="100"/>
      <c r="D13" s="71"/>
      <c r="E13" s="100"/>
      <c r="F13" s="28"/>
      <c r="G13" s="100"/>
      <c r="H13" s="28"/>
      <c r="I13" s="100"/>
    </row>
    <row r="14" spans="1:9" s="17" customFormat="1" ht="17.5" customHeight="1">
      <c r="A14" s="114" t="s">
        <v>127</v>
      </c>
      <c r="B14" s="71">
        <v>12</v>
      </c>
      <c r="C14" s="100">
        <v>0</v>
      </c>
      <c r="D14" s="71"/>
      <c r="E14" s="100">
        <v>0</v>
      </c>
      <c r="F14" s="28"/>
      <c r="G14" s="100">
        <v>0</v>
      </c>
      <c r="H14" s="28"/>
      <c r="I14" s="100">
        <v>20157005</v>
      </c>
    </row>
    <row r="15" spans="1:9" s="17" customFormat="1" ht="17.5" customHeight="1">
      <c r="A15" s="10" t="s">
        <v>4</v>
      </c>
      <c r="B15" s="71"/>
      <c r="C15" s="100">
        <v>58813492</v>
      </c>
      <c r="D15" s="71"/>
      <c r="E15" s="100">
        <v>27496181</v>
      </c>
      <c r="F15" s="28"/>
      <c r="G15" s="100">
        <v>58813492</v>
      </c>
      <c r="H15" s="28"/>
      <c r="I15" s="100">
        <v>27496181</v>
      </c>
    </row>
    <row r="16" spans="1:9" s="17" customFormat="1" ht="17.5" customHeight="1">
      <c r="A16" s="9" t="s">
        <v>153</v>
      </c>
      <c r="B16" s="105"/>
      <c r="C16" s="24">
        <f>SUM(C11:C15)</f>
        <v>8671143103</v>
      </c>
      <c r="D16" s="105"/>
      <c r="E16" s="24">
        <f>SUM(E11:E15)</f>
        <v>8085044286</v>
      </c>
      <c r="F16" s="25"/>
      <c r="G16" s="24">
        <f>SUM(G11:G15)</f>
        <v>8671140148</v>
      </c>
      <c r="H16" s="25"/>
      <c r="I16" s="24">
        <f>SUM(I11:I15)</f>
        <v>8105196876</v>
      </c>
    </row>
    <row r="17" spans="1:9" s="17" customFormat="1" ht="14" customHeight="1">
      <c r="A17" s="9"/>
      <c r="B17" s="105"/>
      <c r="C17" s="26"/>
      <c r="D17" s="105"/>
      <c r="E17" s="26"/>
      <c r="F17" s="26"/>
      <c r="G17" s="26"/>
      <c r="H17" s="26"/>
      <c r="I17" s="26"/>
    </row>
    <row r="18" spans="1:9" s="17" customFormat="1" ht="17.5" customHeight="1">
      <c r="A18" s="6" t="s">
        <v>14</v>
      </c>
      <c r="B18" s="4" t="s">
        <v>206</v>
      </c>
      <c r="C18" s="26"/>
      <c r="D18" s="103"/>
      <c r="E18" s="26"/>
      <c r="F18" s="26"/>
      <c r="G18" s="26"/>
      <c r="H18" s="26"/>
      <c r="I18" s="26"/>
    </row>
    <row r="19" spans="1:9" s="17" customFormat="1" ht="17.5" customHeight="1">
      <c r="A19" s="10" t="s">
        <v>53</v>
      </c>
      <c r="B19" s="4" t="s">
        <v>207</v>
      </c>
      <c r="C19" s="167">
        <v>6382223801</v>
      </c>
      <c r="D19" s="105"/>
      <c r="E19" s="100">
        <v>6163215337</v>
      </c>
      <c r="F19" s="28"/>
      <c r="G19" s="167">
        <v>6382223801</v>
      </c>
      <c r="H19" s="28"/>
      <c r="I19" s="100">
        <v>6163215337</v>
      </c>
    </row>
    <row r="20" spans="1:9" s="17" customFormat="1" ht="17.5" customHeight="1">
      <c r="A20" s="10" t="s">
        <v>87</v>
      </c>
      <c r="B20" s="77"/>
      <c r="C20" s="167">
        <v>383389432</v>
      </c>
      <c r="D20" s="71"/>
      <c r="E20" s="100">
        <v>381412874</v>
      </c>
      <c r="F20" s="28"/>
      <c r="G20" s="167">
        <v>383389432</v>
      </c>
      <c r="H20" s="28"/>
      <c r="I20" s="100">
        <v>381412874</v>
      </c>
    </row>
    <row r="21" spans="1:9" s="17" customFormat="1" ht="17.5" customHeight="1">
      <c r="A21" s="10" t="s">
        <v>30</v>
      </c>
      <c r="B21" s="77"/>
      <c r="C21" s="167">
        <v>204794639</v>
      </c>
      <c r="D21" s="105"/>
      <c r="E21" s="100">
        <v>168165903</v>
      </c>
      <c r="F21" s="28"/>
      <c r="G21" s="167">
        <v>202903090</v>
      </c>
      <c r="H21" s="28"/>
      <c r="I21" s="100">
        <v>169293430</v>
      </c>
    </row>
    <row r="22" spans="1:9" s="17" customFormat="1" ht="17.5" customHeight="1">
      <c r="A22" s="9" t="s">
        <v>13</v>
      </c>
      <c r="B22" s="105"/>
      <c r="C22" s="24">
        <f>SUM(C19:C21)</f>
        <v>6970407872</v>
      </c>
      <c r="D22" s="105"/>
      <c r="E22" s="24">
        <f>SUM(E19:E21)</f>
        <v>6712794114</v>
      </c>
      <c r="F22" s="25"/>
      <c r="G22" s="24">
        <f>SUM(G19:G21)</f>
        <v>6968516323</v>
      </c>
      <c r="H22" s="25"/>
      <c r="I22" s="24">
        <f>SUM(I19:I21)</f>
        <v>6713921641</v>
      </c>
    </row>
    <row r="23" spans="1:9" ht="14" customHeight="1">
      <c r="A23" s="9"/>
      <c r="B23" s="105"/>
      <c r="C23" s="25"/>
      <c r="D23" s="105"/>
      <c r="E23" s="25"/>
      <c r="F23" s="25"/>
      <c r="G23" s="25"/>
      <c r="H23" s="25"/>
      <c r="I23" s="25"/>
    </row>
    <row r="24" spans="1:9" ht="17.5" customHeight="1">
      <c r="A24" s="9" t="s">
        <v>117</v>
      </c>
      <c r="B24" s="105"/>
      <c r="C24" s="116">
        <f>C16-C22</f>
        <v>1700735231</v>
      </c>
      <c r="D24" s="105"/>
      <c r="E24" s="78">
        <f>E16-E22</f>
        <v>1372250172</v>
      </c>
      <c r="F24" s="25"/>
      <c r="G24" s="116">
        <f>G16-G22</f>
        <v>1702623825</v>
      </c>
      <c r="H24" s="25"/>
      <c r="I24" s="78">
        <f>I16-I22</f>
        <v>1391275235</v>
      </c>
    </row>
    <row r="25" spans="1:9" ht="17.5" customHeight="1">
      <c r="A25" s="10" t="s">
        <v>37</v>
      </c>
      <c r="B25" s="105"/>
      <c r="C25" s="115">
        <v>-1519076</v>
      </c>
      <c r="D25" s="105"/>
      <c r="E25" s="115">
        <v>-1831391</v>
      </c>
      <c r="F25" s="26"/>
      <c r="G25" s="115">
        <v>-1519076</v>
      </c>
      <c r="H25" s="26"/>
      <c r="I25" s="115">
        <v>-1831391</v>
      </c>
    </row>
    <row r="26" spans="1:9" ht="17.5" customHeight="1">
      <c r="A26" s="10" t="s">
        <v>133</v>
      </c>
      <c r="B26" s="105"/>
      <c r="C26" s="25"/>
      <c r="D26" s="105"/>
      <c r="E26" s="25"/>
      <c r="F26" s="25"/>
      <c r="G26" s="25"/>
      <c r="H26" s="25"/>
      <c r="I26" s="25"/>
    </row>
    <row r="27" spans="1:9" ht="17.5" customHeight="1">
      <c r="A27" s="10" t="s">
        <v>118</v>
      </c>
      <c r="B27" s="105" t="s">
        <v>144</v>
      </c>
      <c r="C27" s="101">
        <v>9271400</v>
      </c>
      <c r="D27" s="105"/>
      <c r="E27" s="101">
        <v>4614251</v>
      </c>
      <c r="F27" s="26"/>
      <c r="G27" s="44">
        <v>0</v>
      </c>
      <c r="H27" s="26"/>
      <c r="I27" s="44" t="s">
        <v>167</v>
      </c>
    </row>
    <row r="28" spans="1:9" ht="17.5" customHeight="1">
      <c r="A28" s="9" t="s">
        <v>123</v>
      </c>
      <c r="B28" s="105"/>
      <c r="C28" s="25">
        <f>SUM(C24:C27)</f>
        <v>1708487555</v>
      </c>
      <c r="D28" s="105"/>
      <c r="E28" s="25">
        <f>SUM(E24:E27)</f>
        <v>1375033032</v>
      </c>
      <c r="F28" s="25"/>
      <c r="G28" s="25">
        <f>SUM(G24:G27)</f>
        <v>1701104749</v>
      </c>
      <c r="H28" s="25"/>
      <c r="I28" s="25">
        <f>SUM(I24:I27)</f>
        <v>1389443844</v>
      </c>
    </row>
    <row r="29" spans="1:9" ht="17.5" customHeight="1">
      <c r="A29" s="10" t="s">
        <v>134</v>
      </c>
      <c r="B29" s="71">
        <v>21</v>
      </c>
      <c r="C29" s="101">
        <v>-402222606</v>
      </c>
      <c r="D29" s="71"/>
      <c r="E29" s="101">
        <v>-274612723</v>
      </c>
      <c r="F29" s="26"/>
      <c r="G29" s="101">
        <v>-339322606</v>
      </c>
      <c r="H29" s="26"/>
      <c r="I29" s="101">
        <v>-263444130</v>
      </c>
    </row>
    <row r="30" spans="1:9" ht="17.5" customHeight="1">
      <c r="A30" s="15" t="s">
        <v>61</v>
      </c>
      <c r="B30" s="105"/>
      <c r="C30" s="24">
        <f>SUM(C28:C29)</f>
        <v>1306264949</v>
      </c>
      <c r="D30" s="105"/>
      <c r="E30" s="24">
        <f>SUM(E28:E29)</f>
        <v>1100420309</v>
      </c>
      <c r="F30" s="25"/>
      <c r="G30" s="24">
        <f>SUM(G28:G29)</f>
        <v>1361782143</v>
      </c>
      <c r="H30" s="25"/>
      <c r="I30" s="24">
        <f>SUM(I28:I29)</f>
        <v>1125999714</v>
      </c>
    </row>
    <row r="31" spans="1:9" s="13" customFormat="1" ht="14" customHeight="1">
      <c r="A31" s="15"/>
      <c r="B31" s="105"/>
      <c r="C31" s="105"/>
      <c r="D31" s="105"/>
      <c r="E31" s="105"/>
      <c r="F31" s="26"/>
      <c r="G31" s="25"/>
      <c r="H31" s="26"/>
      <c r="I31" s="25"/>
    </row>
    <row r="32" spans="1:9" s="17" customFormat="1" ht="17.5" customHeight="1">
      <c r="A32" s="9" t="s">
        <v>54</v>
      </c>
      <c r="B32" s="4"/>
      <c r="C32" s="4"/>
      <c r="D32" s="4"/>
      <c r="E32" s="4"/>
      <c r="F32" s="105"/>
      <c r="G32" s="105"/>
      <c r="H32" s="105"/>
      <c r="I32" s="105"/>
    </row>
    <row r="33" spans="1:9" s="17" customFormat="1" ht="17.5" customHeight="1">
      <c r="A33" s="6" t="s">
        <v>101</v>
      </c>
      <c r="B33" s="71"/>
      <c r="C33" s="26"/>
      <c r="D33" s="71"/>
      <c r="E33" s="26"/>
      <c r="F33" s="28"/>
      <c r="G33" s="26"/>
      <c r="H33" s="28"/>
      <c r="I33" s="26"/>
    </row>
    <row r="34" spans="1:9" s="17" customFormat="1" ht="17.5" customHeight="1">
      <c r="A34" s="6" t="s">
        <v>83</v>
      </c>
      <c r="B34" s="71"/>
      <c r="C34" s="26"/>
      <c r="D34" s="71"/>
      <c r="E34" s="26"/>
      <c r="F34" s="28"/>
      <c r="G34" s="26"/>
      <c r="H34" s="28"/>
      <c r="I34" s="26"/>
    </row>
    <row r="35" spans="1:9" s="17" customFormat="1" ht="17.5" customHeight="1">
      <c r="A35" s="10" t="s">
        <v>93</v>
      </c>
      <c r="B35" s="4"/>
      <c r="C35" s="4"/>
      <c r="D35" s="4"/>
      <c r="E35" s="4"/>
      <c r="F35" s="105"/>
      <c r="G35" s="105"/>
      <c r="H35" s="105"/>
      <c r="I35" s="105"/>
    </row>
    <row r="36" spans="1:9" s="17" customFormat="1" ht="17.5" customHeight="1">
      <c r="A36" s="10" t="s">
        <v>113</v>
      </c>
      <c r="B36" s="4" t="s">
        <v>144</v>
      </c>
      <c r="C36" s="115">
        <v>-6623356</v>
      </c>
      <c r="D36" s="4"/>
      <c r="E36" s="115">
        <v>1070292</v>
      </c>
      <c r="F36" s="105"/>
      <c r="G36" s="26">
        <v>0</v>
      </c>
      <c r="H36" s="159"/>
      <c r="I36" s="26">
        <v>0</v>
      </c>
    </row>
    <row r="37" spans="1:9" s="17" customFormat="1" ht="17.5" customHeight="1">
      <c r="A37" s="9"/>
      <c r="B37" s="71"/>
      <c r="C37" s="24">
        <f>SUM(C36)</f>
        <v>-6623356</v>
      </c>
      <c r="D37" s="79"/>
      <c r="E37" s="24">
        <f>SUM(E36)</f>
        <v>1070292</v>
      </c>
      <c r="F37" s="80"/>
      <c r="G37" s="24">
        <f>SUM(G36)</f>
        <v>0</v>
      </c>
      <c r="H37" s="80"/>
      <c r="I37" s="24">
        <f>SUM(I36)</f>
        <v>0</v>
      </c>
    </row>
    <row r="38" spans="1:9" s="17" customFormat="1" ht="19" hidden="1" customHeight="1">
      <c r="A38" s="6" t="s">
        <v>97</v>
      </c>
      <c r="B38" s="4"/>
      <c r="C38" s="4"/>
      <c r="D38" s="4"/>
      <c r="E38" s="4"/>
      <c r="F38" s="105"/>
      <c r="G38" s="105"/>
      <c r="H38" s="105"/>
      <c r="I38" s="105"/>
    </row>
    <row r="39" spans="1:9" s="17" customFormat="1" ht="19" hidden="1" customHeight="1">
      <c r="A39" s="6" t="s">
        <v>83</v>
      </c>
      <c r="B39" s="4"/>
      <c r="C39" s="4"/>
      <c r="D39" s="4"/>
      <c r="E39" s="4"/>
      <c r="F39" s="105"/>
      <c r="G39" s="105"/>
      <c r="H39" s="105"/>
      <c r="I39" s="105"/>
    </row>
    <row r="40" spans="1:9" s="17" customFormat="1" ht="19" hidden="1" customHeight="1">
      <c r="A40" s="10" t="s">
        <v>96</v>
      </c>
      <c r="B40" s="4"/>
      <c r="C40" s="4"/>
      <c r="D40" s="4"/>
      <c r="E40" s="4"/>
      <c r="F40" s="105"/>
      <c r="G40" s="105"/>
      <c r="H40" s="105"/>
      <c r="I40" s="105"/>
    </row>
    <row r="41" spans="1:9" s="17" customFormat="1" ht="19" hidden="1" customHeight="1">
      <c r="A41" s="10" t="s">
        <v>94</v>
      </c>
      <c r="B41" s="71">
        <v>15</v>
      </c>
      <c r="C41" s="26">
        <v>0</v>
      </c>
      <c r="D41" s="4"/>
      <c r="E41" s="26">
        <v>0</v>
      </c>
      <c r="F41" s="105"/>
      <c r="G41" s="26">
        <v>0</v>
      </c>
      <c r="H41" s="105"/>
      <c r="I41" s="26">
        <v>0</v>
      </c>
    </row>
    <row r="42" spans="1:9" s="17" customFormat="1" ht="19" hidden="1" customHeight="1">
      <c r="A42" s="10" t="s">
        <v>107</v>
      </c>
      <c r="B42" s="71"/>
      <c r="C42" s="26"/>
      <c r="D42" s="4"/>
      <c r="E42" s="26"/>
      <c r="F42" s="105"/>
      <c r="G42" s="26"/>
      <c r="H42" s="105"/>
      <c r="I42" s="26"/>
    </row>
    <row r="43" spans="1:9" s="17" customFormat="1" ht="19" hidden="1" customHeight="1">
      <c r="A43" s="17" t="s">
        <v>102</v>
      </c>
      <c r="B43" s="71"/>
      <c r="C43" s="26"/>
      <c r="D43" s="4"/>
      <c r="E43" s="26"/>
      <c r="F43" s="105"/>
      <c r="G43" s="26"/>
      <c r="H43" s="105"/>
      <c r="I43" s="26"/>
    </row>
    <row r="44" spans="1:9" s="17" customFormat="1" ht="19" hidden="1" customHeight="1">
      <c r="A44" s="17" t="s">
        <v>103</v>
      </c>
      <c r="B44" s="77">
        <v>20</v>
      </c>
      <c r="C44" s="44">
        <v>0</v>
      </c>
      <c r="D44" s="71"/>
      <c r="E44" s="44">
        <v>0</v>
      </c>
      <c r="F44" s="28"/>
      <c r="G44" s="44">
        <v>0</v>
      </c>
      <c r="H44" s="28"/>
      <c r="I44" s="44">
        <v>0</v>
      </c>
    </row>
    <row r="45" spans="1:9" s="17" customFormat="1" ht="19" hidden="1" customHeight="1">
      <c r="A45" s="10"/>
      <c r="B45" s="71"/>
      <c r="C45" s="24">
        <f>SUM(C41:C44)</f>
        <v>0</v>
      </c>
      <c r="D45" s="79"/>
      <c r="E45" s="24">
        <f>SUM(E41:E44)</f>
        <v>0</v>
      </c>
      <c r="F45" s="80"/>
      <c r="G45" s="24">
        <f>SUM(G41:G44)</f>
        <v>0</v>
      </c>
      <c r="H45" s="80"/>
      <c r="I45" s="24">
        <f>SUM(I41:I44)</f>
        <v>0</v>
      </c>
    </row>
    <row r="46" spans="1:9" s="17" customFormat="1" ht="17.5" hidden="1" customHeight="1">
      <c r="A46" s="110" t="s">
        <v>97</v>
      </c>
      <c r="B46" s="71"/>
      <c r="C46" s="25"/>
      <c r="D46" s="79"/>
      <c r="E46" s="25"/>
      <c r="F46" s="80"/>
      <c r="G46" s="25"/>
      <c r="H46" s="80"/>
      <c r="I46" s="25"/>
    </row>
    <row r="47" spans="1:9" s="17" customFormat="1" ht="17.5" hidden="1" customHeight="1">
      <c r="A47" s="110" t="s">
        <v>83</v>
      </c>
      <c r="B47" s="71"/>
      <c r="C47" s="25"/>
      <c r="D47" s="79"/>
      <c r="E47" s="25"/>
      <c r="F47" s="80"/>
      <c r="G47" s="25"/>
      <c r="H47" s="80"/>
      <c r="I47" s="25"/>
    </row>
    <row r="48" spans="1:9" s="17" customFormat="1" ht="17.5" hidden="1" customHeight="1">
      <c r="A48" s="114" t="s">
        <v>96</v>
      </c>
      <c r="B48" s="71"/>
      <c r="C48" s="25"/>
      <c r="D48" s="79"/>
      <c r="E48" s="25"/>
      <c r="F48" s="80"/>
      <c r="G48" s="25"/>
      <c r="H48" s="80"/>
      <c r="I48" s="25"/>
    </row>
    <row r="49" spans="1:9" s="17" customFormat="1" ht="17.5" hidden="1" customHeight="1">
      <c r="A49" s="114" t="s">
        <v>94</v>
      </c>
      <c r="B49" s="71">
        <v>16</v>
      </c>
      <c r="C49" s="115"/>
      <c r="D49" s="79"/>
      <c r="E49" s="115">
        <v>0</v>
      </c>
      <c r="F49" s="80"/>
      <c r="G49" s="115"/>
      <c r="H49" s="80"/>
      <c r="I49" s="115">
        <v>0</v>
      </c>
    </row>
    <row r="50" spans="1:9" s="17" customFormat="1" ht="17.5" hidden="1" customHeight="1">
      <c r="A50" s="114" t="s">
        <v>107</v>
      </c>
      <c r="B50" s="71"/>
      <c r="C50" s="25"/>
      <c r="D50" s="79"/>
      <c r="E50" s="25"/>
      <c r="F50" s="80"/>
      <c r="G50" s="25"/>
      <c r="H50" s="80"/>
      <c r="I50" s="25"/>
    </row>
    <row r="51" spans="1:9" s="17" customFormat="1" ht="17.5" hidden="1" customHeight="1">
      <c r="A51" s="17" t="s">
        <v>102</v>
      </c>
      <c r="B51" s="71"/>
      <c r="C51" s="25"/>
      <c r="D51" s="79"/>
      <c r="E51" s="25"/>
      <c r="F51" s="80"/>
      <c r="G51" s="25"/>
      <c r="H51" s="80"/>
      <c r="I51" s="25"/>
    </row>
    <row r="52" spans="1:9" s="17" customFormat="1" ht="17.5" hidden="1" customHeight="1">
      <c r="A52" s="17" t="s">
        <v>103</v>
      </c>
      <c r="B52" s="71">
        <v>20</v>
      </c>
      <c r="C52" s="115"/>
      <c r="D52" s="79"/>
      <c r="E52" s="115">
        <v>0</v>
      </c>
      <c r="F52" s="80"/>
      <c r="G52" s="115"/>
      <c r="H52" s="80"/>
      <c r="I52" s="115">
        <v>0</v>
      </c>
    </row>
    <row r="53" spans="1:9" s="17" customFormat="1" ht="17.5" hidden="1" customHeight="1">
      <c r="A53" s="10"/>
      <c r="B53" s="71"/>
      <c r="C53" s="117">
        <f>SUM(C49:C52)</f>
        <v>0</v>
      </c>
      <c r="D53" s="79"/>
      <c r="E53" s="24">
        <f>SUM(E49:E52)</f>
        <v>0</v>
      </c>
      <c r="F53" s="80"/>
      <c r="G53" s="117">
        <f>SUM(G49:G52)</f>
        <v>0</v>
      </c>
      <c r="H53" s="80"/>
      <c r="I53" s="24">
        <f>SUM(I49:I52)</f>
        <v>0</v>
      </c>
    </row>
    <row r="54" spans="1:9" s="17" customFormat="1" ht="17.5" customHeight="1">
      <c r="A54" s="9" t="s">
        <v>76</v>
      </c>
      <c r="B54" s="71"/>
      <c r="C54" s="26"/>
      <c r="D54" s="71"/>
      <c r="E54" s="26"/>
      <c r="F54" s="28"/>
      <c r="G54" s="26"/>
      <c r="H54" s="28"/>
      <c r="I54" s="26"/>
    </row>
    <row r="55" spans="1:9" s="1" customFormat="1" ht="17.5" customHeight="1">
      <c r="A55" s="9" t="s">
        <v>78</v>
      </c>
      <c r="B55" s="45"/>
      <c r="C55" s="23">
        <f>SUM(C53,C37)</f>
        <v>-6623356</v>
      </c>
      <c r="D55" s="45"/>
      <c r="E55" s="102">
        <f>SUM(E53,E37)</f>
        <v>1070292</v>
      </c>
      <c r="F55" s="80"/>
      <c r="G55" s="23">
        <f>SUM(G53,G45)</f>
        <v>0</v>
      </c>
      <c r="H55" s="80"/>
      <c r="I55" s="102">
        <f>SUM(I53,I37)</f>
        <v>0</v>
      </c>
    </row>
    <row r="56" spans="1:9" s="13" customFormat="1" ht="17.5" customHeight="1" thickBot="1">
      <c r="A56" s="5" t="s">
        <v>38</v>
      </c>
      <c r="B56" s="105"/>
      <c r="C56" s="46">
        <f>C30+C55</f>
        <v>1299641593</v>
      </c>
      <c r="D56" s="105"/>
      <c r="E56" s="46">
        <f>SUM(E55,E30)</f>
        <v>1101490601</v>
      </c>
      <c r="F56" s="26"/>
      <c r="G56" s="46">
        <f>G55+G30</f>
        <v>1361782143</v>
      </c>
      <c r="H56" s="26"/>
      <c r="I56" s="46">
        <f>SUM(I55,I30)</f>
        <v>1125999714</v>
      </c>
    </row>
    <row r="57" spans="1:9" s="13" customFormat="1" ht="14" customHeight="1" thickTop="1">
      <c r="A57" s="15"/>
      <c r="B57" s="105"/>
      <c r="C57" s="25"/>
      <c r="D57" s="105"/>
      <c r="E57" s="25"/>
      <c r="F57" s="26"/>
      <c r="G57" s="25"/>
      <c r="H57" s="26"/>
      <c r="I57" s="25"/>
    </row>
    <row r="58" spans="1:9" ht="19" customHeight="1" thickBot="1">
      <c r="A58" s="9" t="s">
        <v>159</v>
      </c>
      <c r="B58" s="71">
        <v>22</v>
      </c>
      <c r="C58" s="118">
        <v>1</v>
      </c>
      <c r="D58" s="81"/>
      <c r="E58" s="118">
        <v>0.85</v>
      </c>
      <c r="F58" s="82"/>
      <c r="G58" s="118">
        <v>1.05</v>
      </c>
      <c r="H58" s="82"/>
      <c r="I58" s="118">
        <v>0.87</v>
      </c>
    </row>
    <row r="59" spans="1:9" ht="20.25" customHeight="1" thickTop="1">
      <c r="A59" s="5"/>
      <c r="B59" s="105"/>
      <c r="C59" s="33"/>
      <c r="D59" s="33"/>
      <c r="E59" s="33"/>
      <c r="F59" s="32"/>
      <c r="G59" s="171"/>
      <c r="H59" s="32"/>
      <c r="I59" s="171"/>
    </row>
    <row r="60" spans="1:9" s="13" customFormat="1" ht="20.25" customHeight="1">
      <c r="A60" s="31"/>
      <c r="B60" s="4"/>
      <c r="C60" s="4"/>
      <c r="D60" s="4"/>
      <c r="E60" s="4"/>
      <c r="F60" s="32"/>
      <c r="G60" s="32"/>
      <c r="H60" s="32"/>
      <c r="I60" s="32"/>
    </row>
    <row r="61" spans="1:9" s="13" customFormat="1" ht="20.25" customHeight="1">
      <c r="A61" s="31"/>
      <c r="B61" s="4"/>
      <c r="C61" s="4"/>
      <c r="D61" s="4"/>
      <c r="E61" s="4"/>
      <c r="F61" s="32"/>
      <c r="G61" s="32"/>
      <c r="H61" s="32"/>
      <c r="I61" s="32"/>
    </row>
    <row r="62" spans="1:9" s="13" customFormat="1" ht="20.25" customHeight="1">
      <c r="A62" s="31"/>
      <c r="B62" s="4"/>
      <c r="C62" s="4"/>
      <c r="D62" s="4"/>
      <c r="E62" s="4"/>
      <c r="F62" s="32"/>
      <c r="G62" s="32"/>
      <c r="H62" s="32"/>
      <c r="I62" s="32"/>
    </row>
    <row r="63" spans="1:9" s="13" customFormat="1" ht="20.25" customHeight="1">
      <c r="A63" s="31"/>
      <c r="B63" s="4"/>
      <c r="C63" s="4"/>
      <c r="D63" s="4"/>
      <c r="E63" s="4"/>
      <c r="F63" s="32"/>
      <c r="G63" s="32"/>
      <c r="H63" s="32"/>
      <c r="I63" s="32"/>
    </row>
    <row r="64" spans="1:9" s="13" customFormat="1" ht="20.25" customHeight="1">
      <c r="A64" s="31"/>
      <c r="B64" s="4"/>
      <c r="C64" s="4"/>
      <c r="D64" s="4"/>
      <c r="E64" s="4"/>
      <c r="F64" s="33"/>
      <c r="G64" s="33"/>
      <c r="H64" s="33"/>
      <c r="I64" s="33"/>
    </row>
    <row r="65" spans="1:9" s="13" customFormat="1" ht="20.25" customHeight="1">
      <c r="A65" s="31"/>
      <c r="B65" s="4"/>
      <c r="C65" s="4"/>
      <c r="D65" s="4"/>
      <c r="E65" s="4"/>
      <c r="F65" s="33"/>
      <c r="G65" s="33"/>
      <c r="H65" s="33"/>
      <c r="I65" s="33"/>
    </row>
    <row r="66" spans="1:9" s="13" customFormat="1" ht="20.25" customHeight="1">
      <c r="A66" s="31"/>
      <c r="B66" s="4"/>
      <c r="C66" s="4"/>
      <c r="D66" s="4"/>
      <c r="E66" s="4"/>
      <c r="F66" s="33"/>
      <c r="G66" s="33"/>
      <c r="H66" s="33"/>
      <c r="I66" s="33"/>
    </row>
    <row r="67" spans="1:9" s="13" customFormat="1" ht="20.25" customHeight="1">
      <c r="A67" s="31"/>
      <c r="B67" s="4"/>
      <c r="C67" s="4"/>
      <c r="D67" s="4"/>
      <c r="E67" s="4"/>
      <c r="F67" s="33"/>
      <c r="G67" s="33"/>
      <c r="H67" s="33"/>
      <c r="I67" s="33"/>
    </row>
    <row r="68" spans="1:9" s="13" customFormat="1" ht="20.25" customHeight="1">
      <c r="A68" s="31"/>
      <c r="B68" s="4"/>
      <c r="C68" s="4"/>
      <c r="D68" s="4"/>
      <c r="E68" s="4"/>
      <c r="F68" s="33"/>
      <c r="G68" s="33"/>
      <c r="H68" s="33"/>
      <c r="I68" s="33"/>
    </row>
    <row r="69" spans="1:9" s="13" customFormat="1" ht="20.25" customHeight="1">
      <c r="A69" s="31"/>
      <c r="B69" s="4"/>
      <c r="C69" s="4"/>
      <c r="D69" s="4"/>
      <c r="E69" s="4"/>
      <c r="F69" s="33"/>
      <c r="G69" s="33"/>
      <c r="H69" s="33"/>
      <c r="I69" s="33"/>
    </row>
    <row r="70" spans="1:9" s="13" customFormat="1" ht="20.25" customHeight="1">
      <c r="A70" s="31"/>
      <c r="B70" s="4"/>
      <c r="C70" s="4"/>
      <c r="D70" s="4"/>
      <c r="E70" s="4"/>
      <c r="F70" s="33"/>
      <c r="G70" s="33"/>
      <c r="H70" s="33"/>
      <c r="I70" s="33"/>
    </row>
    <row r="71" spans="1:9" s="13" customFormat="1" ht="20.25" customHeight="1">
      <c r="A71" s="31"/>
      <c r="B71" s="4"/>
      <c r="C71" s="4"/>
      <c r="D71" s="4"/>
      <c r="E71" s="4"/>
      <c r="F71" s="33"/>
      <c r="G71" s="33"/>
      <c r="H71" s="33"/>
      <c r="I71" s="33"/>
    </row>
    <row r="72" spans="1:9" s="13" customFormat="1" ht="20.25" customHeight="1">
      <c r="A72" s="31"/>
      <c r="B72" s="4"/>
      <c r="C72" s="4"/>
      <c r="D72" s="4"/>
      <c r="E72" s="4"/>
      <c r="F72" s="33"/>
      <c r="G72" s="33"/>
      <c r="H72" s="33"/>
      <c r="I72" s="33"/>
    </row>
    <row r="73" spans="1:9" s="13" customFormat="1" ht="20.25" customHeight="1">
      <c r="A73" s="31"/>
      <c r="B73" s="4"/>
      <c r="C73" s="4"/>
      <c r="D73" s="4"/>
      <c r="E73" s="4"/>
      <c r="F73" s="33"/>
      <c r="G73" s="33"/>
      <c r="H73" s="33"/>
      <c r="I73" s="33"/>
    </row>
    <row r="74" spans="1:9" s="13" customFormat="1" ht="20.25" customHeight="1">
      <c r="A74" s="31"/>
      <c r="B74" s="4"/>
      <c r="C74" s="4"/>
      <c r="D74" s="4"/>
      <c r="E74" s="4"/>
      <c r="F74" s="33"/>
      <c r="G74" s="33"/>
      <c r="H74" s="33"/>
      <c r="I74" s="33"/>
    </row>
    <row r="75" spans="1:9" s="13" customFormat="1" ht="20.25" customHeight="1">
      <c r="A75" s="31"/>
      <c r="B75" s="4"/>
      <c r="C75" s="4"/>
      <c r="D75" s="4"/>
      <c r="E75" s="4"/>
      <c r="F75" s="33"/>
      <c r="G75" s="33"/>
      <c r="H75" s="33"/>
      <c r="I75" s="33"/>
    </row>
    <row r="76" spans="1:9" s="13" customFormat="1" ht="20.25" customHeight="1">
      <c r="A76" s="31"/>
      <c r="B76" s="4"/>
      <c r="C76" s="4"/>
      <c r="D76" s="4"/>
      <c r="E76" s="4"/>
      <c r="F76" s="33"/>
      <c r="G76" s="33"/>
      <c r="H76" s="33"/>
      <c r="I76" s="33"/>
    </row>
    <row r="77" spans="1:9" s="13" customFormat="1" ht="20.25" customHeight="1">
      <c r="A77" s="16"/>
      <c r="B77" s="103"/>
      <c r="C77" s="103"/>
      <c r="D77" s="103"/>
      <c r="E77" s="103"/>
      <c r="F77" s="35"/>
      <c r="G77" s="34"/>
      <c r="H77" s="35"/>
      <c r="I77" s="34"/>
    </row>
    <row r="78" spans="1:9" s="13" customFormat="1" ht="20.25" customHeight="1">
      <c r="A78" s="16"/>
      <c r="B78" s="103"/>
      <c r="C78" s="103"/>
      <c r="D78" s="103"/>
      <c r="E78" s="103"/>
      <c r="F78" s="14"/>
      <c r="G78" s="29"/>
      <c r="H78" s="14"/>
      <c r="I78" s="29"/>
    </row>
    <row r="79" spans="1:9" s="13" customFormat="1" ht="20.25" customHeight="1">
      <c r="A79" s="16"/>
      <c r="B79" s="103"/>
      <c r="C79" s="103"/>
      <c r="D79" s="103"/>
      <c r="E79" s="103"/>
      <c r="F79" s="14"/>
      <c r="G79" s="29"/>
      <c r="H79" s="14"/>
      <c r="I79" s="29"/>
    </row>
    <row r="80" spans="1:9" s="13" customFormat="1" ht="20.25" customHeight="1">
      <c r="A80" s="16"/>
      <c r="B80" s="103"/>
      <c r="C80" s="103"/>
      <c r="D80" s="103"/>
      <c r="E80" s="103"/>
      <c r="F80" s="14"/>
      <c r="G80" s="29"/>
      <c r="H80" s="14"/>
      <c r="I80" s="29"/>
    </row>
    <row r="81" spans="1:9" s="13" customFormat="1" ht="20.25" customHeight="1">
      <c r="A81" s="16"/>
      <c r="B81" s="103"/>
      <c r="C81" s="103"/>
      <c r="D81" s="103"/>
      <c r="E81" s="103"/>
      <c r="F81" s="14"/>
      <c r="G81" s="29"/>
      <c r="H81" s="14"/>
      <c r="I81" s="29"/>
    </row>
    <row r="82" spans="1:9" s="13" customFormat="1" ht="20.25" customHeight="1">
      <c r="A82" s="16"/>
      <c r="B82" s="103"/>
      <c r="C82" s="103"/>
      <c r="D82" s="103"/>
      <c r="E82" s="103"/>
      <c r="F82" s="14"/>
      <c r="G82" s="29"/>
      <c r="H82" s="14"/>
      <c r="I82" s="29"/>
    </row>
    <row r="83" spans="1:9" s="13" customFormat="1" ht="20.25" customHeight="1">
      <c r="A83" s="16"/>
      <c r="B83" s="103"/>
      <c r="C83" s="103"/>
      <c r="D83" s="103"/>
      <c r="E83" s="103"/>
      <c r="F83" s="14"/>
      <c r="G83" s="29"/>
      <c r="H83" s="14"/>
      <c r="I83" s="29"/>
    </row>
    <row r="84" spans="1:9" s="13" customFormat="1" ht="20.25" customHeight="1">
      <c r="A84" s="16"/>
      <c r="B84" s="103"/>
      <c r="C84" s="103"/>
      <c r="D84" s="103"/>
      <c r="E84" s="103"/>
      <c r="F84" s="14"/>
      <c r="G84" s="29"/>
      <c r="H84" s="14"/>
      <c r="I84" s="29"/>
    </row>
    <row r="85" spans="1:9" ht="20.25" customHeight="1">
      <c r="A85" s="16"/>
    </row>
    <row r="86" spans="1:9" ht="20.25" customHeight="1">
      <c r="A86" s="16"/>
    </row>
    <row r="87" spans="1:9" ht="20.25" customHeight="1">
      <c r="A87" s="16"/>
    </row>
    <row r="88" spans="1:9" ht="20.25" customHeight="1">
      <c r="A88" s="16"/>
    </row>
    <row r="89" spans="1:9" ht="20.25" customHeight="1">
      <c r="A89" s="16"/>
    </row>
    <row r="90" spans="1:9" ht="20.25" customHeight="1">
      <c r="A90" s="16"/>
    </row>
    <row r="91" spans="1:9" ht="20.25" customHeight="1">
      <c r="A91" s="16"/>
    </row>
    <row r="92" spans="1:9" ht="20.25" customHeight="1">
      <c r="A92" s="16"/>
    </row>
    <row r="93" spans="1:9" ht="20.25" customHeight="1">
      <c r="A93" s="16"/>
    </row>
    <row r="94" spans="1:9" s="103" customFormat="1" ht="20.25" customHeight="1">
      <c r="A94" s="16"/>
      <c r="F94" s="14"/>
      <c r="G94" s="29"/>
      <c r="H94" s="14"/>
      <c r="I94" s="29"/>
    </row>
    <row r="95" spans="1:9" s="103" customFormat="1" ht="20.25" customHeight="1">
      <c r="A95" s="16"/>
      <c r="F95" s="14"/>
      <c r="G95" s="29"/>
      <c r="H95" s="14"/>
      <c r="I95" s="29"/>
    </row>
    <row r="96" spans="1:9" s="103" customFormat="1" ht="20.25" customHeight="1">
      <c r="A96" s="16"/>
      <c r="F96" s="14"/>
      <c r="G96" s="29"/>
      <c r="H96" s="14"/>
      <c r="I96" s="29"/>
    </row>
    <row r="97" spans="1:9" s="103" customFormat="1" ht="20.25" customHeight="1">
      <c r="A97" s="16"/>
      <c r="F97" s="14"/>
      <c r="G97" s="29"/>
      <c r="H97" s="14"/>
      <c r="I97" s="29"/>
    </row>
    <row r="98" spans="1:9" s="103" customFormat="1" ht="20.25" customHeight="1">
      <c r="A98" s="16"/>
      <c r="F98" s="14"/>
      <c r="G98" s="29"/>
      <c r="H98" s="14"/>
      <c r="I98" s="29"/>
    </row>
    <row r="99" spans="1:9" s="103" customFormat="1" ht="20.25" customHeight="1">
      <c r="A99" s="16"/>
      <c r="F99" s="14"/>
      <c r="G99" s="29"/>
      <c r="H99" s="14"/>
      <c r="I99" s="29"/>
    </row>
    <row r="100" spans="1:9" s="103" customFormat="1" ht="20.25" customHeight="1">
      <c r="A100" s="16"/>
      <c r="F100" s="14"/>
      <c r="G100" s="29"/>
      <c r="H100" s="14"/>
      <c r="I100" s="29"/>
    </row>
    <row r="101" spans="1:9" s="103" customFormat="1" ht="20.25" customHeight="1">
      <c r="A101" s="16"/>
      <c r="F101" s="14"/>
      <c r="G101" s="29"/>
      <c r="H101" s="14"/>
      <c r="I101" s="29"/>
    </row>
    <row r="102" spans="1:9" s="103" customFormat="1" ht="20.25" customHeight="1">
      <c r="A102" s="16"/>
      <c r="F102" s="14"/>
      <c r="G102" s="29"/>
      <c r="H102" s="14"/>
      <c r="I102" s="29"/>
    </row>
    <row r="103" spans="1:9" s="103" customFormat="1" ht="20.25" customHeight="1">
      <c r="A103" s="16"/>
      <c r="F103" s="14"/>
      <c r="G103" s="29"/>
      <c r="H103" s="14"/>
      <c r="I103" s="29"/>
    </row>
    <row r="104" spans="1:9" s="103" customFormat="1" ht="20.25" customHeight="1">
      <c r="A104" s="16"/>
      <c r="F104" s="14"/>
      <c r="G104" s="29"/>
      <c r="H104" s="14"/>
      <c r="I104" s="29"/>
    </row>
    <row r="105" spans="1:9" s="103" customFormat="1" ht="20.25" customHeight="1">
      <c r="A105" s="16"/>
      <c r="F105" s="14"/>
      <c r="G105" s="29"/>
      <c r="H105" s="14"/>
      <c r="I105" s="29"/>
    </row>
    <row r="106" spans="1:9" s="103" customFormat="1" ht="20.25" customHeight="1">
      <c r="A106" s="16"/>
      <c r="F106" s="14"/>
      <c r="G106" s="29"/>
      <c r="H106" s="14"/>
      <c r="I106" s="29"/>
    </row>
    <row r="107" spans="1:9" s="103" customFormat="1" ht="20.25" customHeight="1">
      <c r="A107" s="16"/>
      <c r="F107" s="14"/>
      <c r="G107" s="29"/>
      <c r="H107" s="14"/>
      <c r="I107" s="29"/>
    </row>
    <row r="108" spans="1:9" s="103" customFormat="1" ht="20.25" customHeight="1">
      <c r="A108" s="16"/>
      <c r="F108" s="14"/>
      <c r="G108" s="29"/>
      <c r="H108" s="14"/>
      <c r="I108" s="29"/>
    </row>
    <row r="109" spans="1:9" s="103" customFormat="1" ht="20.25" customHeight="1">
      <c r="A109" s="16"/>
      <c r="F109" s="14"/>
      <c r="G109" s="29"/>
      <c r="H109" s="14"/>
      <c r="I109" s="29"/>
    </row>
    <row r="110" spans="1:9" s="103" customFormat="1" ht="20.25" customHeight="1">
      <c r="A110" s="16"/>
      <c r="F110" s="14"/>
      <c r="G110" s="29"/>
      <c r="H110" s="14"/>
      <c r="I110" s="29"/>
    </row>
    <row r="111" spans="1:9" s="103" customFormat="1" ht="20.25" customHeight="1">
      <c r="A111" s="16"/>
      <c r="F111" s="14"/>
      <c r="G111" s="29"/>
      <c r="H111" s="14"/>
      <c r="I111" s="29"/>
    </row>
    <row r="112" spans="1:9" s="103" customFormat="1" ht="20.25" customHeight="1">
      <c r="A112" s="16"/>
      <c r="F112" s="14"/>
      <c r="G112" s="29"/>
      <c r="H112" s="14"/>
      <c r="I112" s="29"/>
    </row>
    <row r="113" spans="1:9" s="103" customFormat="1" ht="20.25" customHeight="1">
      <c r="A113" s="16"/>
      <c r="F113" s="14"/>
      <c r="G113" s="29"/>
      <c r="H113" s="14"/>
      <c r="I113" s="29"/>
    </row>
    <row r="114" spans="1:9" s="103" customFormat="1" ht="20.25" customHeight="1">
      <c r="A114" s="16"/>
      <c r="F114" s="14"/>
      <c r="G114" s="29"/>
      <c r="H114" s="14"/>
      <c r="I114" s="29"/>
    </row>
    <row r="115" spans="1:9" s="103" customFormat="1" ht="20.25" customHeight="1">
      <c r="A115" s="16"/>
      <c r="F115" s="14"/>
      <c r="G115" s="29"/>
      <c r="H115" s="14"/>
      <c r="I115" s="29"/>
    </row>
    <row r="116" spans="1:9" s="103" customFormat="1" ht="20.25" customHeight="1">
      <c r="A116" s="16"/>
      <c r="F116" s="14"/>
      <c r="G116" s="29"/>
      <c r="H116" s="14"/>
      <c r="I116" s="29"/>
    </row>
    <row r="117" spans="1:9" s="103" customFormat="1" ht="20.25" customHeight="1">
      <c r="A117" s="16"/>
      <c r="F117" s="14"/>
      <c r="G117" s="29"/>
      <c r="H117" s="14"/>
      <c r="I117" s="29"/>
    </row>
    <row r="118" spans="1:9" s="103" customFormat="1" ht="20.25" customHeight="1">
      <c r="A118" s="16"/>
      <c r="F118" s="14"/>
      <c r="G118" s="29"/>
      <c r="H118" s="14"/>
      <c r="I118" s="29"/>
    </row>
    <row r="119" spans="1:9" s="103" customFormat="1" ht="20.25" customHeight="1">
      <c r="A119" s="16"/>
      <c r="F119" s="14"/>
      <c r="G119" s="29"/>
      <c r="H119" s="14"/>
      <c r="I119" s="29"/>
    </row>
    <row r="120" spans="1:9" s="103" customFormat="1" ht="20.25" customHeight="1">
      <c r="A120" s="16"/>
      <c r="F120" s="14"/>
      <c r="G120" s="29"/>
      <c r="H120" s="14"/>
      <c r="I120" s="29"/>
    </row>
    <row r="121" spans="1:9" s="103" customFormat="1" ht="20.25" customHeight="1">
      <c r="A121" s="16"/>
      <c r="F121" s="14"/>
      <c r="G121" s="29"/>
      <c r="H121" s="14"/>
      <c r="I121" s="29"/>
    </row>
    <row r="122" spans="1:9" s="103" customFormat="1" ht="20.25" customHeight="1">
      <c r="A122" s="16"/>
      <c r="F122" s="14"/>
      <c r="G122" s="29"/>
      <c r="H122" s="14"/>
      <c r="I122" s="29"/>
    </row>
    <row r="123" spans="1:9" s="103" customFormat="1" ht="20.25" customHeight="1">
      <c r="A123" s="16"/>
      <c r="F123" s="14"/>
      <c r="G123" s="29"/>
      <c r="H123" s="14"/>
      <c r="I123" s="29"/>
    </row>
  </sheetData>
  <mergeCells count="9">
    <mergeCell ref="C4:E4"/>
    <mergeCell ref="G4:I4"/>
    <mergeCell ref="C9:I9"/>
    <mergeCell ref="G5:I5"/>
    <mergeCell ref="G6:I6"/>
    <mergeCell ref="G7:I7"/>
    <mergeCell ref="C5:E5"/>
    <mergeCell ref="C6:E6"/>
    <mergeCell ref="C7:E7"/>
  </mergeCells>
  <pageMargins left="0.8" right="0.63" top="0.48" bottom="0.5" header="0.5" footer="0.5"/>
  <pageSetup paperSize="9" scale="80" firstPageNumber="8" fitToHeight="0" orientation="portrait" useFirstPageNumber="1" r:id="rId1"/>
  <headerFooter>
    <oddHeader xml:space="preserve">&amp;R&amp;"Arial Black,Bold"&amp;14 </oddHeader>
    <oddFooter>&amp;L The accompanying notes form an integral part of the financial statements.
&amp;C&amp;P</oddFooter>
  </headerFooter>
  <ignoredErrors>
    <ignoredError sqref="B15:B17 B12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56"/>
  <sheetViews>
    <sheetView topLeftCell="A43" zoomScale="95" zoomScaleNormal="95" zoomScaleSheetLayoutView="80" workbookViewId="0">
      <selection activeCell="M48" sqref="M48"/>
    </sheetView>
  </sheetViews>
  <sheetFormatPr defaultColWidth="9.1796875" defaultRowHeight="20.25" customHeight="1"/>
  <cols>
    <col min="1" max="1" width="39.36328125" style="14" customWidth="1"/>
    <col min="2" max="2" width="4.90625" style="103" customWidth="1"/>
    <col min="3" max="3" width="15.08984375" style="14" customWidth="1"/>
    <col min="4" max="4" width="0.90625" style="14" customWidth="1"/>
    <col min="5" max="5" width="15.36328125" style="14" customWidth="1"/>
    <col min="6" max="6" width="0.90625" style="14" customWidth="1"/>
    <col min="7" max="7" width="14.1796875" style="14" customWidth="1"/>
    <col min="8" max="8" width="0.90625" style="14" customWidth="1"/>
    <col min="9" max="9" width="15.54296875" style="14" customWidth="1"/>
    <col min="10" max="10" width="1.453125" style="14" customWidth="1"/>
    <col min="11" max="11" width="15.54296875" style="14" customWidth="1"/>
    <col min="12" max="12" width="1.26953125" style="14" customWidth="1"/>
    <col min="13" max="13" width="16.36328125" style="14" customWidth="1"/>
    <col min="14" max="14" width="2" style="14" customWidth="1"/>
    <col min="15" max="15" width="20.08984375" style="14" customWidth="1"/>
    <col min="16" max="16" width="20.36328125" style="14" customWidth="1"/>
    <col min="17" max="16384" width="9.1796875" style="14"/>
  </cols>
  <sheetData>
    <row r="1" spans="1:15" ht="20.25" customHeight="1">
      <c r="A1" s="27" t="s">
        <v>85</v>
      </c>
      <c r="B1" s="36"/>
      <c r="C1" s="36"/>
      <c r="D1" s="36"/>
      <c r="E1" s="42"/>
      <c r="F1" s="36"/>
      <c r="G1" s="52"/>
      <c r="H1" s="36"/>
      <c r="I1" s="42"/>
      <c r="J1" s="36"/>
      <c r="K1" s="42"/>
      <c r="L1" s="36"/>
      <c r="M1" s="42"/>
      <c r="N1" s="42"/>
      <c r="O1" s="34"/>
    </row>
    <row r="2" spans="1:15" ht="20.25" customHeight="1">
      <c r="A2" s="7" t="s">
        <v>49</v>
      </c>
      <c r="B2" s="69"/>
      <c r="C2" s="42"/>
      <c r="D2" s="42"/>
      <c r="E2" s="42"/>
      <c r="F2" s="42"/>
      <c r="G2" s="52"/>
      <c r="H2" s="42"/>
      <c r="I2" s="42"/>
      <c r="J2" s="42"/>
      <c r="K2" s="42"/>
      <c r="L2" s="42"/>
      <c r="M2" s="42"/>
      <c r="N2" s="42"/>
      <c r="O2" s="34"/>
    </row>
    <row r="3" spans="1:15" ht="20.25" customHeight="1">
      <c r="A3" s="60"/>
      <c r="B3" s="45"/>
      <c r="C3" s="61"/>
      <c r="D3" s="62"/>
      <c r="E3" s="47"/>
      <c r="F3" s="62"/>
      <c r="G3" s="47"/>
      <c r="H3" s="62"/>
      <c r="I3" s="47"/>
      <c r="J3" s="62"/>
      <c r="K3" s="47"/>
      <c r="L3" s="62"/>
      <c r="M3" s="47"/>
      <c r="N3" s="62"/>
      <c r="O3" s="13"/>
    </row>
    <row r="4" spans="1:15" ht="20.25" customHeight="1">
      <c r="A4" s="60"/>
      <c r="B4" s="45"/>
      <c r="C4" s="214" t="s">
        <v>86</v>
      </c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</row>
    <row r="5" spans="1:15" ht="20.25" customHeight="1">
      <c r="A5" s="60"/>
      <c r="B5" s="45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65" t="s">
        <v>80</v>
      </c>
      <c r="N5" s="107"/>
      <c r="O5" s="107"/>
    </row>
    <row r="6" spans="1:15" ht="20.25" customHeight="1">
      <c r="A6" s="60"/>
      <c r="B6" s="45"/>
      <c r="C6" s="61"/>
      <c r="D6" s="62"/>
      <c r="E6" s="47"/>
      <c r="F6" s="62"/>
      <c r="G6" s="47"/>
      <c r="H6" s="62"/>
      <c r="I6" s="215" t="s">
        <v>66</v>
      </c>
      <c r="J6" s="215"/>
      <c r="K6" s="215"/>
      <c r="L6" s="62"/>
      <c r="M6" s="108" t="s">
        <v>100</v>
      </c>
      <c r="N6" s="62"/>
      <c r="O6" s="13"/>
    </row>
    <row r="7" spans="1:15" ht="20.25" customHeight="1">
      <c r="A7" s="60"/>
      <c r="B7" s="45"/>
      <c r="C7" s="61"/>
      <c r="D7" s="62"/>
      <c r="E7" s="47"/>
      <c r="F7" s="62"/>
      <c r="G7" s="13"/>
      <c r="H7" s="62"/>
      <c r="I7" s="47"/>
      <c r="J7" s="62"/>
      <c r="K7" s="47"/>
      <c r="L7" s="62"/>
      <c r="M7" s="47" t="s">
        <v>104</v>
      </c>
      <c r="N7" s="62"/>
      <c r="O7" s="13"/>
    </row>
    <row r="8" spans="1:15" ht="20.25" customHeight="1">
      <c r="A8" s="60"/>
      <c r="B8" s="45"/>
      <c r="C8" s="61"/>
      <c r="D8" s="62"/>
      <c r="E8" s="47"/>
      <c r="F8" s="62"/>
      <c r="G8" s="47" t="s">
        <v>57</v>
      </c>
      <c r="H8" s="62"/>
      <c r="I8" s="47"/>
      <c r="J8" s="62"/>
      <c r="K8" s="47"/>
      <c r="L8" s="62"/>
      <c r="M8" s="47" t="s">
        <v>105</v>
      </c>
      <c r="N8" s="62"/>
      <c r="O8" s="13"/>
    </row>
    <row r="9" spans="1:15" ht="20.25" customHeight="1">
      <c r="A9" s="63"/>
      <c r="B9" s="4"/>
      <c r="C9" s="64" t="s">
        <v>18</v>
      </c>
      <c r="D9" s="65"/>
      <c r="E9" s="66" t="s">
        <v>98</v>
      </c>
      <c r="F9" s="65"/>
      <c r="G9" s="66" t="s">
        <v>58</v>
      </c>
      <c r="H9" s="65"/>
      <c r="I9" s="47"/>
      <c r="J9" s="65"/>
      <c r="K9" s="47"/>
      <c r="L9" s="65"/>
      <c r="M9" s="47" t="s">
        <v>106</v>
      </c>
      <c r="N9" s="65"/>
    </row>
    <row r="10" spans="1:15" ht="20.25" customHeight="1">
      <c r="A10" s="67"/>
      <c r="B10" s="4"/>
      <c r="C10" s="47" t="s">
        <v>17</v>
      </c>
      <c r="D10" s="65"/>
      <c r="E10" s="66" t="s">
        <v>99</v>
      </c>
      <c r="F10" s="65"/>
      <c r="G10" s="66" t="s">
        <v>59</v>
      </c>
      <c r="H10" s="65"/>
      <c r="I10" s="66" t="s">
        <v>69</v>
      </c>
      <c r="J10" s="65"/>
      <c r="K10" s="66"/>
      <c r="L10" s="65"/>
      <c r="M10" s="66" t="s">
        <v>114</v>
      </c>
      <c r="N10" s="68"/>
      <c r="O10" s="68" t="s">
        <v>1</v>
      </c>
    </row>
    <row r="11" spans="1:15" ht="20.25" customHeight="1">
      <c r="A11" s="65"/>
      <c r="B11" s="105" t="s">
        <v>10</v>
      </c>
      <c r="C11" s="47" t="s">
        <v>0</v>
      </c>
      <c r="D11" s="47"/>
      <c r="E11" s="66" t="s">
        <v>77</v>
      </c>
      <c r="F11" s="47"/>
      <c r="G11" s="47" t="s">
        <v>60</v>
      </c>
      <c r="H11" s="47"/>
      <c r="I11" s="47" t="s">
        <v>68</v>
      </c>
      <c r="J11" s="47"/>
      <c r="K11" s="47" t="s">
        <v>65</v>
      </c>
      <c r="L11" s="47"/>
      <c r="M11" s="47" t="s">
        <v>115</v>
      </c>
      <c r="N11" s="68"/>
      <c r="O11" s="66" t="s">
        <v>19</v>
      </c>
    </row>
    <row r="12" spans="1:15" ht="20.25" customHeight="1">
      <c r="B12" s="105"/>
      <c r="C12" s="216" t="s">
        <v>20</v>
      </c>
      <c r="D12" s="216"/>
      <c r="E12" s="216"/>
      <c r="F12" s="216"/>
      <c r="G12" s="216"/>
      <c r="H12" s="216"/>
      <c r="I12" s="216"/>
      <c r="J12" s="216"/>
      <c r="K12" s="216"/>
      <c r="L12" s="216"/>
      <c r="M12" s="216"/>
      <c r="N12" s="216"/>
      <c r="O12" s="216"/>
    </row>
    <row r="13" spans="1:15" ht="20.25" customHeight="1">
      <c r="A13" s="48" t="s">
        <v>160</v>
      </c>
      <c r="B13" s="105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09"/>
    </row>
    <row r="14" spans="1:15" ht="20.25" customHeight="1">
      <c r="A14" s="1" t="s">
        <v>161</v>
      </c>
      <c r="B14" s="45"/>
      <c r="C14" s="78">
        <v>1300000000</v>
      </c>
      <c r="D14" s="78"/>
      <c r="E14" s="78">
        <v>3515423218</v>
      </c>
      <c r="F14" s="78"/>
      <c r="G14" s="78">
        <v>56079360</v>
      </c>
      <c r="H14" s="78"/>
      <c r="I14" s="78">
        <v>130000000</v>
      </c>
      <c r="J14" s="78"/>
      <c r="K14" s="78">
        <v>1227414976</v>
      </c>
      <c r="L14" s="78"/>
      <c r="M14" s="78">
        <v>-58897688</v>
      </c>
      <c r="N14" s="78"/>
      <c r="O14" s="78">
        <f>SUM(C14:M14)</f>
        <v>6170019866</v>
      </c>
    </row>
    <row r="15" spans="1:15" ht="14.5" customHeight="1">
      <c r="A15" s="13"/>
      <c r="B15" s="105"/>
      <c r="C15" s="22"/>
      <c r="D15" s="22"/>
      <c r="E15" s="26"/>
      <c r="F15" s="22"/>
      <c r="G15" s="26"/>
      <c r="H15" s="22"/>
      <c r="I15" s="26"/>
      <c r="J15" s="22"/>
      <c r="K15" s="26"/>
      <c r="L15" s="22"/>
      <c r="M15" s="26"/>
      <c r="N15" s="26"/>
      <c r="O15" s="26"/>
    </row>
    <row r="16" spans="1:15" ht="20.25" customHeight="1">
      <c r="A16" s="5" t="s">
        <v>62</v>
      </c>
      <c r="B16" s="105"/>
      <c r="C16" s="22"/>
      <c r="D16" s="22"/>
      <c r="E16" s="26"/>
      <c r="F16" s="22"/>
      <c r="G16" s="26"/>
      <c r="H16" s="22"/>
      <c r="I16" s="26"/>
      <c r="J16" s="22"/>
      <c r="K16" s="26"/>
      <c r="L16" s="22"/>
      <c r="M16" s="26"/>
      <c r="N16" s="26"/>
      <c r="O16" s="26"/>
    </row>
    <row r="17" spans="1:16" ht="20.25" customHeight="1">
      <c r="A17" s="70" t="s">
        <v>63</v>
      </c>
      <c r="B17" s="105"/>
      <c r="C17" s="22"/>
      <c r="D17" s="22"/>
      <c r="E17" s="26"/>
      <c r="F17" s="22"/>
      <c r="G17" s="26"/>
      <c r="H17" s="22"/>
      <c r="I17" s="26"/>
      <c r="J17" s="22"/>
      <c r="K17" s="26"/>
      <c r="L17" s="22"/>
      <c r="M17" s="26"/>
      <c r="N17" s="26"/>
      <c r="O17" s="26"/>
    </row>
    <row r="18" spans="1:16" ht="20.25" customHeight="1">
      <c r="A18" s="13" t="s">
        <v>136</v>
      </c>
      <c r="B18" s="71">
        <v>23</v>
      </c>
      <c r="C18" s="74">
        <v>0</v>
      </c>
      <c r="D18" s="144"/>
      <c r="E18" s="145">
        <v>0</v>
      </c>
      <c r="F18" s="144"/>
      <c r="G18" s="145">
        <v>0</v>
      </c>
      <c r="H18" s="144"/>
      <c r="I18" s="145">
        <v>0</v>
      </c>
      <c r="J18" s="144"/>
      <c r="K18" s="44">
        <v>-1430000000</v>
      </c>
      <c r="L18" s="144"/>
      <c r="M18" s="44">
        <v>0</v>
      </c>
      <c r="N18" s="144"/>
      <c r="O18" s="44">
        <f>SUM(C18:M18)</f>
        <v>-1430000000</v>
      </c>
    </row>
    <row r="19" spans="1:16" ht="20.25" customHeight="1">
      <c r="A19" s="5" t="s">
        <v>64</v>
      </c>
      <c r="B19" s="105"/>
      <c r="C19" s="22"/>
      <c r="D19" s="22"/>
      <c r="E19" s="26"/>
      <c r="F19" s="22"/>
      <c r="G19" s="26"/>
      <c r="H19" s="22"/>
      <c r="I19" s="26"/>
      <c r="J19" s="22"/>
      <c r="K19" s="26"/>
      <c r="L19" s="22"/>
      <c r="M19" s="26"/>
      <c r="N19" s="26"/>
      <c r="O19" s="26"/>
    </row>
    <row r="20" spans="1:16" ht="20.25" customHeight="1">
      <c r="A20" s="73" t="s">
        <v>63</v>
      </c>
      <c r="B20" s="105"/>
      <c r="C20" s="23">
        <v>0</v>
      </c>
      <c r="D20" s="21"/>
      <c r="E20" s="23">
        <v>0</v>
      </c>
      <c r="F20" s="21"/>
      <c r="G20" s="23">
        <v>0</v>
      </c>
      <c r="H20" s="21"/>
      <c r="I20" s="23">
        <v>0</v>
      </c>
      <c r="J20" s="21"/>
      <c r="K20" s="23">
        <f>SUM(K18:K19)</f>
        <v>-1430000000</v>
      </c>
      <c r="L20" s="21"/>
      <c r="M20" s="23">
        <v>0</v>
      </c>
      <c r="N20" s="21"/>
      <c r="O20" s="23">
        <f>SUM(O18:O19)</f>
        <v>-1430000000</v>
      </c>
    </row>
    <row r="21" spans="1:16" ht="14.5" customHeight="1">
      <c r="A21" s="13"/>
      <c r="B21" s="105"/>
      <c r="C21" s="22"/>
      <c r="D21" s="22"/>
      <c r="E21" s="26"/>
      <c r="F21" s="22"/>
      <c r="G21" s="26"/>
      <c r="H21" s="22"/>
      <c r="I21" s="26"/>
      <c r="J21" s="22"/>
      <c r="K21" s="26"/>
      <c r="L21" s="22"/>
      <c r="M21" s="26"/>
      <c r="N21" s="26"/>
      <c r="O21" s="26"/>
    </row>
    <row r="22" spans="1:16" ht="20.25" customHeight="1">
      <c r="A22" s="1" t="s">
        <v>39</v>
      </c>
      <c r="B22" s="105"/>
      <c r="C22" s="22"/>
      <c r="D22" s="22"/>
      <c r="E22" s="26"/>
      <c r="F22" s="22"/>
      <c r="G22" s="26"/>
      <c r="H22" s="22"/>
      <c r="I22" s="26"/>
      <c r="J22" s="22"/>
      <c r="K22" s="26"/>
      <c r="L22" s="22"/>
      <c r="M22" s="26"/>
      <c r="N22" s="26"/>
      <c r="O22" s="26"/>
    </row>
    <row r="23" spans="1:16" ht="20.25" customHeight="1">
      <c r="A23" s="14" t="s">
        <v>137</v>
      </c>
      <c r="B23" s="105"/>
      <c r="C23" s="72">
        <v>0</v>
      </c>
      <c r="D23" s="72"/>
      <c r="E23" s="26">
        <v>0</v>
      </c>
      <c r="F23" s="72"/>
      <c r="G23" s="26">
        <v>0</v>
      </c>
      <c r="H23" s="26"/>
      <c r="I23" s="26">
        <v>0</v>
      </c>
      <c r="J23" s="26"/>
      <c r="K23" s="76">
        <f>'8'!E30</f>
        <v>1100420309</v>
      </c>
      <c r="L23" s="26"/>
      <c r="M23" s="26">
        <v>0</v>
      </c>
      <c r="N23" s="26"/>
      <c r="O23" s="26">
        <f>SUM(C23:M23)</f>
        <v>1100420309</v>
      </c>
    </row>
    <row r="24" spans="1:16" ht="20.25" customHeight="1">
      <c r="A24" s="13" t="s">
        <v>138</v>
      </c>
      <c r="B24" s="103" t="s">
        <v>144</v>
      </c>
      <c r="C24" s="28">
        <v>0</v>
      </c>
      <c r="D24" s="28"/>
      <c r="E24" s="28">
        <v>0</v>
      </c>
      <c r="F24" s="28"/>
      <c r="G24" s="28">
        <v>0</v>
      </c>
      <c r="H24" s="28"/>
      <c r="I24" s="26">
        <v>0</v>
      </c>
      <c r="J24" s="28"/>
      <c r="K24" s="26">
        <f>'8'!E53</f>
        <v>0</v>
      </c>
      <c r="L24" s="28"/>
      <c r="M24" s="26">
        <f>'8'!E37</f>
        <v>1070292</v>
      </c>
      <c r="N24" s="28"/>
      <c r="O24" s="26">
        <f>SUM(C24:M24)</f>
        <v>1070292</v>
      </c>
    </row>
    <row r="25" spans="1:16" ht="20.25" customHeight="1">
      <c r="A25" s="1" t="s">
        <v>38</v>
      </c>
      <c r="C25" s="24">
        <v>0</v>
      </c>
      <c r="D25" s="25"/>
      <c r="E25" s="24">
        <v>0</v>
      </c>
      <c r="F25" s="25"/>
      <c r="G25" s="24">
        <v>0</v>
      </c>
      <c r="H25" s="25"/>
      <c r="I25" s="24">
        <v>0</v>
      </c>
      <c r="J25" s="25"/>
      <c r="K25" s="24">
        <f>SUM(K23:K24)</f>
        <v>1100420309</v>
      </c>
      <c r="L25" s="25"/>
      <c r="M25" s="24">
        <f>SUM(M24)</f>
        <v>1070292</v>
      </c>
      <c r="N25" s="25"/>
      <c r="O25" s="24">
        <f>SUM(C25:M25)</f>
        <v>1101490601</v>
      </c>
    </row>
    <row r="26" spans="1:16" ht="14.5" customHeight="1">
      <c r="C26" s="22"/>
      <c r="D26" s="22"/>
      <c r="E26" s="26"/>
      <c r="F26" s="22"/>
      <c r="G26" s="26"/>
      <c r="H26" s="22"/>
      <c r="I26" s="26"/>
      <c r="J26" s="22"/>
      <c r="K26" s="26"/>
      <c r="L26" s="22"/>
      <c r="M26" s="26"/>
      <c r="N26" s="26"/>
      <c r="O26" s="26"/>
    </row>
    <row r="27" spans="1:16" ht="20.25" customHeight="1" thickBot="1">
      <c r="A27" s="1" t="s">
        <v>162</v>
      </c>
      <c r="B27" s="45"/>
      <c r="C27" s="46">
        <f>SUM(C14)</f>
        <v>1300000000</v>
      </c>
      <c r="D27" s="25"/>
      <c r="E27" s="46">
        <f>SUM(E14)</f>
        <v>3515423218</v>
      </c>
      <c r="F27" s="25"/>
      <c r="G27" s="46">
        <f>SUM(G14)</f>
        <v>56079360</v>
      </c>
      <c r="H27" s="25"/>
      <c r="I27" s="46">
        <f>SUM(I14)</f>
        <v>130000000</v>
      </c>
      <c r="J27" s="25"/>
      <c r="K27" s="46">
        <f>SUM(K25,K20,K14)</f>
        <v>897835285</v>
      </c>
      <c r="L27" s="25"/>
      <c r="M27" s="46">
        <f>SUM(M25,M20,M14)</f>
        <v>-57827396</v>
      </c>
      <c r="N27" s="25"/>
      <c r="O27" s="46">
        <f>SUM(O14,O20,O25)</f>
        <v>5841510467</v>
      </c>
      <c r="P27" s="17">
        <f>O27-'5-7'!E89</f>
        <v>0</v>
      </c>
    </row>
    <row r="28" spans="1:16" ht="20.25" customHeight="1" thickTop="1"/>
    <row r="29" spans="1:16" ht="20.25" customHeight="1">
      <c r="A29" s="27" t="s">
        <v>85</v>
      </c>
      <c r="B29" s="36"/>
      <c r="C29" s="36"/>
      <c r="D29" s="36"/>
      <c r="E29" s="42"/>
      <c r="F29" s="36"/>
      <c r="G29" s="52"/>
      <c r="H29" s="36"/>
      <c r="I29" s="42"/>
      <c r="J29" s="36"/>
      <c r="K29" s="42"/>
      <c r="L29" s="36"/>
      <c r="M29" s="42"/>
      <c r="N29" s="42"/>
      <c r="O29" s="34"/>
    </row>
    <row r="30" spans="1:16" ht="20.25" customHeight="1">
      <c r="A30" s="7" t="s">
        <v>49</v>
      </c>
      <c r="B30" s="69"/>
      <c r="C30" s="42"/>
      <c r="D30" s="42"/>
      <c r="E30" s="42"/>
      <c r="F30" s="42"/>
      <c r="G30" s="52"/>
      <c r="H30" s="42"/>
      <c r="I30" s="42"/>
      <c r="J30" s="42"/>
      <c r="K30" s="42"/>
      <c r="L30" s="42"/>
      <c r="M30" s="42"/>
      <c r="N30" s="42"/>
      <c r="O30" s="34"/>
    </row>
    <row r="31" spans="1:16" ht="20.25" customHeight="1">
      <c r="A31" s="60"/>
      <c r="B31" s="45"/>
      <c r="C31" s="61"/>
      <c r="D31" s="62"/>
      <c r="E31" s="47"/>
      <c r="F31" s="62"/>
      <c r="G31" s="47"/>
      <c r="H31" s="62"/>
      <c r="I31" s="47"/>
      <c r="J31" s="62"/>
      <c r="K31" s="47"/>
      <c r="L31" s="62"/>
      <c r="M31" s="47"/>
      <c r="N31" s="62"/>
      <c r="O31" s="13"/>
    </row>
    <row r="32" spans="1:16" ht="20.25" customHeight="1">
      <c r="A32" s="60"/>
      <c r="B32" s="45"/>
      <c r="C32" s="214" t="s">
        <v>86</v>
      </c>
      <c r="D32" s="214"/>
      <c r="E32" s="214"/>
      <c r="F32" s="214"/>
      <c r="G32" s="214"/>
      <c r="H32" s="214"/>
      <c r="I32" s="214"/>
      <c r="J32" s="214"/>
      <c r="K32" s="214"/>
      <c r="L32" s="214"/>
      <c r="M32" s="214"/>
      <c r="N32" s="214"/>
      <c r="O32" s="214"/>
    </row>
    <row r="33" spans="1:15" ht="20.25" customHeight="1">
      <c r="A33" s="60"/>
      <c r="B33" s="45"/>
      <c r="C33" s="107"/>
      <c r="D33" s="107"/>
      <c r="E33" s="107"/>
      <c r="F33" s="107"/>
      <c r="G33" s="107"/>
      <c r="H33" s="107"/>
      <c r="I33" s="107"/>
      <c r="J33" s="107"/>
      <c r="K33" s="107"/>
      <c r="L33" s="107"/>
      <c r="M33" s="65" t="s">
        <v>80</v>
      </c>
      <c r="N33" s="107"/>
      <c r="O33" s="107"/>
    </row>
    <row r="34" spans="1:15" ht="20.25" customHeight="1">
      <c r="A34" s="60"/>
      <c r="B34" s="45"/>
      <c r="C34" s="61"/>
      <c r="D34" s="62"/>
      <c r="E34" s="47"/>
      <c r="F34" s="62"/>
      <c r="G34" s="47"/>
      <c r="H34" s="62"/>
      <c r="I34" s="215" t="s">
        <v>66</v>
      </c>
      <c r="J34" s="215"/>
      <c r="K34" s="215"/>
      <c r="L34" s="62"/>
      <c r="M34" s="108" t="s">
        <v>100</v>
      </c>
      <c r="N34" s="62"/>
      <c r="O34" s="13"/>
    </row>
    <row r="35" spans="1:15" ht="20.25" customHeight="1">
      <c r="A35" s="60"/>
      <c r="B35" s="45"/>
      <c r="C35" s="61"/>
      <c r="D35" s="62"/>
      <c r="E35" s="47"/>
      <c r="F35" s="62"/>
      <c r="G35" s="13"/>
      <c r="H35" s="62"/>
      <c r="I35" s="47"/>
      <c r="J35" s="62"/>
      <c r="K35" s="47"/>
      <c r="L35" s="62"/>
      <c r="M35" s="47" t="s">
        <v>104</v>
      </c>
      <c r="N35" s="62"/>
      <c r="O35" s="13"/>
    </row>
    <row r="36" spans="1:15" ht="20.25" customHeight="1">
      <c r="A36" s="60"/>
      <c r="B36" s="45"/>
      <c r="C36" s="61"/>
      <c r="D36" s="62"/>
      <c r="E36" s="47"/>
      <c r="F36" s="62"/>
      <c r="G36" s="47" t="s">
        <v>57</v>
      </c>
      <c r="H36" s="62"/>
      <c r="I36" s="47"/>
      <c r="J36" s="62"/>
      <c r="K36" s="47"/>
      <c r="L36" s="62"/>
      <c r="M36" s="47" t="s">
        <v>105</v>
      </c>
      <c r="N36" s="62"/>
      <c r="O36" s="13"/>
    </row>
    <row r="37" spans="1:15" ht="20.25" customHeight="1">
      <c r="A37" s="63"/>
      <c r="B37" s="4"/>
      <c r="C37" s="64" t="s">
        <v>18</v>
      </c>
      <c r="D37" s="65"/>
      <c r="E37" s="66" t="s">
        <v>98</v>
      </c>
      <c r="F37" s="65"/>
      <c r="G37" s="66" t="s">
        <v>58</v>
      </c>
      <c r="H37" s="65"/>
      <c r="I37" s="47"/>
      <c r="J37" s="65"/>
      <c r="K37" s="47"/>
      <c r="L37" s="65"/>
      <c r="M37" s="47" t="s">
        <v>106</v>
      </c>
      <c r="N37" s="65"/>
    </row>
    <row r="38" spans="1:15" ht="20.25" customHeight="1">
      <c r="A38" s="67"/>
      <c r="B38" s="4"/>
      <c r="C38" s="47" t="s">
        <v>17</v>
      </c>
      <c r="D38" s="65"/>
      <c r="E38" s="66" t="s">
        <v>99</v>
      </c>
      <c r="F38" s="65"/>
      <c r="G38" s="66" t="s">
        <v>59</v>
      </c>
      <c r="H38" s="65"/>
      <c r="I38" s="66" t="s">
        <v>69</v>
      </c>
      <c r="J38" s="65"/>
      <c r="K38" s="66"/>
      <c r="L38" s="65"/>
      <c r="M38" s="66" t="s">
        <v>114</v>
      </c>
      <c r="N38" s="68"/>
      <c r="O38" s="68" t="s">
        <v>1</v>
      </c>
    </row>
    <row r="39" spans="1:15" ht="20.25" customHeight="1">
      <c r="A39" s="65"/>
      <c r="B39" s="105" t="s">
        <v>10</v>
      </c>
      <c r="C39" s="47" t="s">
        <v>0</v>
      </c>
      <c r="D39" s="47"/>
      <c r="E39" s="66" t="s">
        <v>77</v>
      </c>
      <c r="F39" s="47"/>
      <c r="G39" s="47" t="s">
        <v>60</v>
      </c>
      <c r="H39" s="47"/>
      <c r="I39" s="47" t="s">
        <v>68</v>
      </c>
      <c r="J39" s="47"/>
      <c r="K39" s="47" t="s">
        <v>65</v>
      </c>
      <c r="L39" s="47"/>
      <c r="M39" s="47" t="s">
        <v>115</v>
      </c>
      <c r="N39" s="68"/>
      <c r="O39" s="66" t="s">
        <v>19</v>
      </c>
    </row>
    <row r="40" spans="1:15" ht="20.25" customHeight="1">
      <c r="B40" s="105"/>
      <c r="C40" s="216" t="s">
        <v>20</v>
      </c>
      <c r="D40" s="216"/>
      <c r="E40" s="216"/>
      <c r="F40" s="216"/>
      <c r="G40" s="216"/>
      <c r="H40" s="216"/>
      <c r="I40" s="216"/>
      <c r="J40" s="216"/>
      <c r="K40" s="216"/>
      <c r="L40" s="216"/>
      <c r="M40" s="216"/>
      <c r="N40" s="216"/>
      <c r="O40" s="216"/>
    </row>
    <row r="41" spans="1:15" ht="20.25" customHeight="1">
      <c r="A41" s="48" t="s">
        <v>199</v>
      </c>
      <c r="B41" s="105"/>
      <c r="C41" s="109"/>
      <c r="D41" s="109"/>
      <c r="E41" s="109"/>
      <c r="F41" s="109"/>
      <c r="G41" s="109"/>
      <c r="H41" s="109"/>
      <c r="I41" s="109"/>
      <c r="J41" s="109"/>
      <c r="K41" s="109"/>
      <c r="L41" s="109"/>
      <c r="M41" s="109"/>
      <c r="N41" s="109"/>
      <c r="O41" s="109"/>
    </row>
    <row r="42" spans="1:15" ht="20.25" customHeight="1">
      <c r="A42" s="1" t="s">
        <v>200</v>
      </c>
      <c r="B42" s="45"/>
      <c r="C42" s="141">
        <f>C27</f>
        <v>1300000000</v>
      </c>
      <c r="D42" s="78"/>
      <c r="E42" s="141">
        <f>E27</f>
        <v>3515423218</v>
      </c>
      <c r="F42" s="78"/>
      <c r="G42" s="141">
        <f>G27</f>
        <v>56079360</v>
      </c>
      <c r="H42" s="78"/>
      <c r="I42" s="141">
        <f>I27</f>
        <v>130000000</v>
      </c>
      <c r="J42" s="78"/>
      <c r="K42" s="141">
        <f>K27</f>
        <v>897835285</v>
      </c>
      <c r="L42" s="78"/>
      <c r="M42" s="141">
        <f>M27</f>
        <v>-57827396</v>
      </c>
      <c r="N42" s="78"/>
      <c r="O42" s="141">
        <f>SUM(C42:M42)</f>
        <v>5841510467</v>
      </c>
    </row>
    <row r="43" spans="1:15" ht="14.5" customHeight="1">
      <c r="A43" s="13"/>
      <c r="B43" s="105"/>
      <c r="C43" s="22"/>
      <c r="D43" s="22"/>
      <c r="E43" s="26"/>
      <c r="F43" s="22"/>
      <c r="G43" s="26"/>
      <c r="H43" s="22"/>
      <c r="I43" s="26"/>
      <c r="J43" s="22"/>
      <c r="K43" s="26"/>
      <c r="L43" s="22"/>
      <c r="M43" s="26"/>
      <c r="N43" s="26"/>
      <c r="O43" s="26"/>
    </row>
    <row r="44" spans="1:15" ht="20.25" customHeight="1">
      <c r="A44" s="5" t="s">
        <v>62</v>
      </c>
      <c r="B44" s="105"/>
      <c r="C44" s="22"/>
      <c r="D44" s="22"/>
      <c r="E44" s="26"/>
      <c r="F44" s="22"/>
      <c r="G44" s="26"/>
      <c r="H44" s="22"/>
      <c r="I44" s="26"/>
      <c r="J44" s="22"/>
      <c r="K44" s="26"/>
      <c r="L44" s="22"/>
      <c r="M44" s="26"/>
      <c r="N44" s="26"/>
      <c r="O44" s="26"/>
    </row>
    <row r="45" spans="1:15" ht="20.25" customHeight="1">
      <c r="A45" s="70" t="s">
        <v>63</v>
      </c>
      <c r="B45" s="105"/>
      <c r="C45" s="22"/>
      <c r="D45" s="22"/>
      <c r="E45" s="26"/>
      <c r="F45" s="22"/>
      <c r="G45" s="26"/>
      <c r="H45" s="22"/>
      <c r="I45" s="26"/>
      <c r="J45" s="22"/>
      <c r="K45" s="26"/>
      <c r="L45" s="22"/>
      <c r="M45" s="26"/>
      <c r="N45" s="26"/>
      <c r="O45" s="26"/>
    </row>
    <row r="46" spans="1:15" ht="20.25" customHeight="1">
      <c r="A46" s="13" t="s">
        <v>136</v>
      </c>
      <c r="B46" s="71">
        <v>23</v>
      </c>
      <c r="C46" s="74">
        <v>0</v>
      </c>
      <c r="D46" s="22"/>
      <c r="E46" s="74">
        <v>0</v>
      </c>
      <c r="F46" s="22"/>
      <c r="G46" s="74">
        <v>0</v>
      </c>
      <c r="H46" s="22"/>
      <c r="I46" s="74">
        <v>0</v>
      </c>
      <c r="J46" s="144"/>
      <c r="K46" s="146">
        <v>-1430000000</v>
      </c>
      <c r="L46" s="144"/>
      <c r="M46" s="145">
        <v>0</v>
      </c>
      <c r="N46" s="144"/>
      <c r="O46" s="146">
        <f>SUM(C46:M46)</f>
        <v>-1430000000</v>
      </c>
    </row>
    <row r="47" spans="1:15" ht="20.25" customHeight="1">
      <c r="A47" s="5" t="s">
        <v>64</v>
      </c>
      <c r="B47" s="105"/>
      <c r="C47" s="22"/>
      <c r="D47" s="22"/>
      <c r="E47" s="26"/>
      <c r="F47" s="22"/>
      <c r="G47" s="26"/>
      <c r="H47" s="22"/>
      <c r="I47" s="26"/>
      <c r="J47" s="22"/>
      <c r="K47" s="26"/>
      <c r="L47" s="22"/>
      <c r="M47" s="26"/>
      <c r="N47" s="26"/>
      <c r="O47" s="26"/>
    </row>
    <row r="48" spans="1:15" ht="20.25" customHeight="1">
      <c r="A48" s="73" t="s">
        <v>63</v>
      </c>
      <c r="B48" s="105"/>
      <c r="C48" s="23">
        <v>0</v>
      </c>
      <c r="D48" s="21"/>
      <c r="E48" s="23">
        <v>0</v>
      </c>
      <c r="F48" s="21"/>
      <c r="G48" s="23">
        <v>0</v>
      </c>
      <c r="H48" s="21"/>
      <c r="I48" s="23">
        <v>0</v>
      </c>
      <c r="J48" s="21"/>
      <c r="K48" s="23">
        <f>SUM(K46:K47)</f>
        <v>-1430000000</v>
      </c>
      <c r="L48" s="21"/>
      <c r="M48" s="23">
        <v>0</v>
      </c>
      <c r="N48" s="21"/>
      <c r="O48" s="23">
        <f>SUM(O46:O47)</f>
        <v>-1430000000</v>
      </c>
    </row>
    <row r="49" spans="1:16" ht="14.5" customHeight="1">
      <c r="A49" s="13"/>
      <c r="B49" s="105"/>
      <c r="C49" s="22"/>
      <c r="D49" s="22"/>
      <c r="E49" s="26"/>
      <c r="F49" s="22"/>
      <c r="G49" s="26"/>
      <c r="H49" s="22"/>
      <c r="I49" s="26"/>
      <c r="J49" s="22"/>
      <c r="K49" s="26"/>
      <c r="L49" s="22"/>
      <c r="M49" s="26"/>
      <c r="N49" s="26"/>
      <c r="O49" s="26"/>
    </row>
    <row r="50" spans="1:16" ht="20.25" customHeight="1">
      <c r="A50" s="1" t="s">
        <v>39</v>
      </c>
      <c r="B50" s="105"/>
      <c r="C50" s="22"/>
      <c r="D50" s="22"/>
      <c r="E50" s="26"/>
      <c r="F50" s="22"/>
      <c r="G50" s="26"/>
      <c r="H50" s="22"/>
      <c r="I50" s="26"/>
      <c r="J50" s="22"/>
      <c r="K50" s="26"/>
      <c r="L50" s="22"/>
      <c r="M50" s="26"/>
      <c r="N50" s="26"/>
      <c r="O50" s="26"/>
    </row>
    <row r="51" spans="1:16" ht="20.25" customHeight="1">
      <c r="A51" s="14" t="s">
        <v>137</v>
      </c>
      <c r="B51" s="105"/>
      <c r="C51" s="72">
        <v>0</v>
      </c>
      <c r="D51" s="72"/>
      <c r="E51" s="26">
        <v>0</v>
      </c>
      <c r="F51" s="72"/>
      <c r="G51" s="26">
        <v>0</v>
      </c>
      <c r="H51" s="26"/>
      <c r="I51" s="26">
        <v>0</v>
      </c>
      <c r="J51" s="26"/>
      <c r="K51" s="147">
        <f>'8'!C30</f>
        <v>1306264949</v>
      </c>
      <c r="L51" s="26"/>
      <c r="M51" s="26">
        <v>0</v>
      </c>
      <c r="N51" s="26"/>
      <c r="O51" s="147">
        <f>SUM(C51:M51)</f>
        <v>1306264949</v>
      </c>
    </row>
    <row r="52" spans="1:16" ht="20.25" customHeight="1">
      <c r="A52" s="13" t="s">
        <v>138</v>
      </c>
      <c r="B52" s="103" t="s">
        <v>144</v>
      </c>
      <c r="C52" s="148">
        <v>0</v>
      </c>
      <c r="D52" s="72"/>
      <c r="E52" s="26">
        <v>0</v>
      </c>
      <c r="F52" s="72"/>
      <c r="G52" s="26">
        <v>0</v>
      </c>
      <c r="H52" s="26"/>
      <c r="I52" s="26">
        <v>0</v>
      </c>
      <c r="J52" s="28"/>
      <c r="K52" s="148">
        <f>'8'!C53</f>
        <v>0</v>
      </c>
      <c r="L52" s="28"/>
      <c r="M52" s="26">
        <f>'8'!C37</f>
        <v>-6623356</v>
      </c>
      <c r="N52" s="28"/>
      <c r="O52" s="147">
        <f>SUM(C52:M52)</f>
        <v>-6623356</v>
      </c>
    </row>
    <row r="53" spans="1:16" ht="20.25" customHeight="1">
      <c r="A53" s="1" t="s">
        <v>38</v>
      </c>
      <c r="C53" s="208">
        <v>0</v>
      </c>
      <c r="D53" s="25"/>
      <c r="E53" s="208">
        <v>0</v>
      </c>
      <c r="F53" s="25"/>
      <c r="G53" s="208">
        <v>0</v>
      </c>
      <c r="H53" s="25"/>
      <c r="I53" s="208">
        <v>0</v>
      </c>
      <c r="J53" s="25"/>
      <c r="K53" s="24">
        <f>SUM(K51:K52)</f>
        <v>1306264949</v>
      </c>
      <c r="L53" s="25"/>
      <c r="M53" s="24">
        <f>SUM(M51:M52)</f>
        <v>-6623356</v>
      </c>
      <c r="N53" s="25"/>
      <c r="O53" s="24">
        <f>SUM(C53:M53)</f>
        <v>1299641593</v>
      </c>
    </row>
    <row r="54" spans="1:16" ht="14.5" customHeight="1">
      <c r="C54" s="22"/>
      <c r="D54" s="22"/>
      <c r="E54" s="26"/>
      <c r="F54" s="22"/>
      <c r="G54" s="26"/>
      <c r="H54" s="22"/>
      <c r="I54" s="26"/>
      <c r="J54" s="22"/>
      <c r="K54" s="26"/>
      <c r="L54" s="22"/>
      <c r="M54" s="26"/>
      <c r="N54" s="26"/>
      <c r="O54" s="26"/>
    </row>
    <row r="55" spans="1:16" ht="20.25" customHeight="1" thickBot="1">
      <c r="A55" s="1" t="s">
        <v>201</v>
      </c>
      <c r="B55" s="45"/>
      <c r="C55" s="46">
        <f>SUM(C42)</f>
        <v>1300000000</v>
      </c>
      <c r="D55" s="25"/>
      <c r="E55" s="46">
        <f>SUM(E42)</f>
        <v>3515423218</v>
      </c>
      <c r="F55" s="25"/>
      <c r="G55" s="46">
        <f>SUM(G42)</f>
        <v>56079360</v>
      </c>
      <c r="H55" s="25"/>
      <c r="I55" s="46">
        <f>SUM(I42)</f>
        <v>130000000</v>
      </c>
      <c r="J55" s="25"/>
      <c r="K55" s="46">
        <f>SUM(K53,K48,K42)</f>
        <v>774100234</v>
      </c>
      <c r="L55" s="25"/>
      <c r="M55" s="46">
        <f>SUM(M53,M48,M42)</f>
        <v>-64450752</v>
      </c>
      <c r="N55" s="25"/>
      <c r="O55" s="46">
        <f>SUM(O42,O48,O53)</f>
        <v>5711152060</v>
      </c>
      <c r="P55" s="17">
        <f>O55-'5-7'!C89</f>
        <v>0</v>
      </c>
    </row>
    <row r="56" spans="1:16" ht="20.25" customHeight="1" thickTop="1"/>
  </sheetData>
  <mergeCells count="6">
    <mergeCell ref="C32:O32"/>
    <mergeCell ref="I34:K34"/>
    <mergeCell ref="C40:O40"/>
    <mergeCell ref="C4:O4"/>
    <mergeCell ref="I6:K6"/>
    <mergeCell ref="C12:O12"/>
  </mergeCells>
  <pageMargins left="0.8" right="0.8" top="0.48" bottom="0.5" header="0.5" footer="0.5"/>
  <pageSetup paperSize="9" scale="80" firstPageNumber="9" orientation="landscape" useFirstPageNumber="1" r:id="rId1"/>
  <headerFooter>
    <oddHeader xml:space="preserve">&amp;R&amp;"Arial Black,Bold"&amp;14 </oddHeader>
    <oddFooter>&amp;L The accompanying notes form an integral part of the financial statements.
&amp;C&amp;P</oddFooter>
  </headerFooter>
  <rowBreaks count="1" manualBreakCount="1"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52"/>
  <sheetViews>
    <sheetView view="pageBreakPreview" topLeftCell="A35" zoomScale="80" zoomScaleNormal="60" zoomScaleSheetLayoutView="80" workbookViewId="0">
      <selection activeCell="K16" sqref="K16"/>
    </sheetView>
  </sheetViews>
  <sheetFormatPr defaultColWidth="9.1796875" defaultRowHeight="20.25" customHeight="1"/>
  <cols>
    <col min="1" max="1" width="39.81640625" style="14" customWidth="1"/>
    <col min="2" max="2" width="7" style="103" customWidth="1"/>
    <col min="3" max="3" width="15.81640625" style="14" customWidth="1"/>
    <col min="4" max="4" width="1.6328125" style="14" customWidth="1"/>
    <col min="5" max="5" width="16" style="14" customWidth="1"/>
    <col min="6" max="6" width="1.6328125" style="14" customWidth="1"/>
    <col min="7" max="7" width="17.54296875" style="14" customWidth="1"/>
    <col min="8" max="8" width="1.7265625" style="14" customWidth="1"/>
    <col min="9" max="9" width="18.81640625" style="14" customWidth="1"/>
    <col min="10" max="10" width="1.90625" style="14" customWidth="1"/>
    <col min="11" max="11" width="21.54296875" style="14" customWidth="1"/>
    <col min="12" max="12" width="2.453125" style="14" customWidth="1"/>
    <col min="13" max="13" width="18.08984375" style="14" customWidth="1"/>
    <col min="14" max="14" width="17.1796875" style="14" customWidth="1"/>
    <col min="15" max="16384" width="9.1796875" style="14"/>
  </cols>
  <sheetData>
    <row r="1" spans="1:13" ht="20.25" customHeight="1">
      <c r="A1" s="27" t="s">
        <v>85</v>
      </c>
      <c r="B1" s="27"/>
      <c r="C1" s="27"/>
      <c r="D1" s="27"/>
      <c r="E1" s="56"/>
      <c r="F1" s="27"/>
      <c r="G1" s="56"/>
      <c r="H1" s="27"/>
      <c r="I1" s="56"/>
      <c r="J1" s="27"/>
      <c r="K1" s="56"/>
      <c r="L1" s="56"/>
      <c r="M1" s="57"/>
    </row>
    <row r="2" spans="1:13" ht="20.25" customHeight="1">
      <c r="A2" s="7" t="s">
        <v>49</v>
      </c>
      <c r="B2" s="58"/>
      <c r="C2" s="18"/>
      <c r="D2" s="18"/>
      <c r="E2" s="18"/>
      <c r="F2" s="18"/>
      <c r="G2" s="18"/>
      <c r="H2" s="18"/>
      <c r="I2" s="18"/>
      <c r="J2" s="18"/>
      <c r="K2" s="18"/>
      <c r="L2" s="18"/>
      <c r="M2" s="59"/>
    </row>
    <row r="3" spans="1:13" ht="20.25" customHeight="1">
      <c r="A3" s="60"/>
      <c r="B3" s="45"/>
      <c r="C3" s="61"/>
      <c r="D3" s="62"/>
      <c r="E3" s="47"/>
      <c r="F3" s="62"/>
      <c r="G3" s="47"/>
      <c r="H3" s="62"/>
      <c r="I3" s="47"/>
      <c r="J3" s="62"/>
      <c r="K3" s="47"/>
      <c r="L3" s="62"/>
      <c r="M3" s="13"/>
    </row>
    <row r="4" spans="1:13" ht="20.25" customHeight="1">
      <c r="A4" s="60"/>
      <c r="B4" s="45"/>
      <c r="C4" s="214" t="s">
        <v>70</v>
      </c>
      <c r="D4" s="214"/>
      <c r="E4" s="214"/>
      <c r="F4" s="214"/>
      <c r="G4" s="214"/>
      <c r="H4" s="214"/>
      <c r="I4" s="214"/>
      <c r="J4" s="214"/>
      <c r="K4" s="214"/>
      <c r="L4" s="214"/>
      <c r="M4" s="214"/>
    </row>
    <row r="5" spans="1:13" ht="20.25" customHeight="1">
      <c r="A5" s="60"/>
      <c r="B5" s="45"/>
      <c r="C5" s="61"/>
      <c r="D5" s="62"/>
      <c r="E5" s="47"/>
      <c r="F5" s="62"/>
      <c r="G5" s="47"/>
      <c r="H5" s="62"/>
      <c r="I5" s="215" t="s">
        <v>66</v>
      </c>
      <c r="J5" s="215"/>
      <c r="K5" s="215"/>
      <c r="L5" s="62"/>
      <c r="M5" s="13"/>
    </row>
    <row r="6" spans="1:13" ht="20.25" customHeight="1">
      <c r="A6" s="60"/>
      <c r="B6" s="45"/>
      <c r="C6" s="61"/>
      <c r="D6" s="62"/>
      <c r="E6" s="47"/>
      <c r="F6" s="62"/>
      <c r="G6" s="47" t="s">
        <v>57</v>
      </c>
      <c r="H6" s="62"/>
      <c r="I6" s="47"/>
      <c r="J6" s="62"/>
      <c r="K6" s="47"/>
      <c r="L6" s="62"/>
      <c r="M6" s="13"/>
    </row>
    <row r="7" spans="1:13" ht="20.25" customHeight="1">
      <c r="A7" s="63"/>
      <c r="B7" s="4"/>
      <c r="C7" s="64" t="s">
        <v>18</v>
      </c>
      <c r="D7" s="65"/>
      <c r="E7" s="66" t="s">
        <v>98</v>
      </c>
      <c r="F7" s="65"/>
      <c r="G7" s="66" t="s">
        <v>58</v>
      </c>
      <c r="H7" s="65"/>
      <c r="I7" s="47"/>
      <c r="J7" s="65"/>
      <c r="K7" s="47"/>
      <c r="L7" s="65"/>
    </row>
    <row r="8" spans="1:13" ht="20.25" customHeight="1">
      <c r="A8" s="67"/>
      <c r="B8" s="4"/>
      <c r="C8" s="47" t="s">
        <v>17</v>
      </c>
      <c r="D8" s="65"/>
      <c r="E8" s="66" t="s">
        <v>99</v>
      </c>
      <c r="F8" s="65"/>
      <c r="G8" s="66" t="s">
        <v>59</v>
      </c>
      <c r="H8" s="65"/>
      <c r="I8" s="66" t="s">
        <v>69</v>
      </c>
      <c r="J8" s="65"/>
      <c r="K8" s="66"/>
      <c r="L8" s="68"/>
      <c r="M8" s="68" t="s">
        <v>1</v>
      </c>
    </row>
    <row r="9" spans="1:13" ht="20.25" customHeight="1">
      <c r="A9" s="65"/>
      <c r="B9" s="105" t="s">
        <v>10</v>
      </c>
      <c r="C9" s="47" t="s">
        <v>0</v>
      </c>
      <c r="D9" s="47"/>
      <c r="E9" s="66" t="s">
        <v>77</v>
      </c>
      <c r="F9" s="47"/>
      <c r="G9" s="47" t="s">
        <v>60</v>
      </c>
      <c r="H9" s="47"/>
      <c r="I9" s="47" t="s">
        <v>68</v>
      </c>
      <c r="J9" s="47"/>
      <c r="K9" s="47" t="s">
        <v>65</v>
      </c>
      <c r="L9" s="68"/>
      <c r="M9" s="66" t="s">
        <v>19</v>
      </c>
    </row>
    <row r="10" spans="1:13" ht="20.25" customHeight="1">
      <c r="B10" s="105"/>
      <c r="C10" s="216" t="s">
        <v>20</v>
      </c>
      <c r="D10" s="216"/>
      <c r="E10" s="216"/>
      <c r="F10" s="216"/>
      <c r="G10" s="216"/>
      <c r="H10" s="216"/>
      <c r="I10" s="216"/>
      <c r="J10" s="216"/>
      <c r="K10" s="216"/>
      <c r="L10" s="216"/>
      <c r="M10" s="216"/>
    </row>
    <row r="11" spans="1:13" ht="20.25" customHeight="1">
      <c r="A11" s="48" t="s">
        <v>160</v>
      </c>
      <c r="B11" s="105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</row>
    <row r="12" spans="1:13" ht="20.25" customHeight="1">
      <c r="A12" s="1" t="s">
        <v>161</v>
      </c>
      <c r="B12" s="45"/>
      <c r="C12" s="141">
        <v>1300000000</v>
      </c>
      <c r="D12" s="78"/>
      <c r="E12" s="141">
        <v>3515423218</v>
      </c>
      <c r="F12" s="78"/>
      <c r="G12" s="141">
        <v>56079360</v>
      </c>
      <c r="H12" s="78"/>
      <c r="I12" s="141">
        <v>130000000</v>
      </c>
      <c r="J12" s="78"/>
      <c r="K12" s="141">
        <v>1171045443</v>
      </c>
      <c r="L12" s="78"/>
      <c r="M12" s="78">
        <f>SUM(C12:K12)</f>
        <v>6172548021</v>
      </c>
    </row>
    <row r="13" spans="1:13" ht="12" customHeight="1">
      <c r="A13" s="1"/>
      <c r="B13" s="4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</row>
    <row r="14" spans="1:13" ht="20.25" customHeight="1">
      <c r="A14" s="5" t="s">
        <v>62</v>
      </c>
      <c r="B14" s="69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</row>
    <row r="15" spans="1:13" ht="20.25" customHeight="1">
      <c r="A15" s="70" t="s">
        <v>63</v>
      </c>
      <c r="B15" s="69"/>
      <c r="C15" s="21"/>
      <c r="D15" s="21"/>
      <c r="E15" s="25"/>
      <c r="F15" s="21"/>
      <c r="G15" s="25"/>
      <c r="H15" s="21"/>
      <c r="I15" s="25"/>
      <c r="J15" s="21"/>
      <c r="K15" s="25"/>
      <c r="L15" s="21"/>
      <c r="M15" s="21"/>
    </row>
    <row r="16" spans="1:13" ht="20.25" customHeight="1">
      <c r="A16" s="13" t="s">
        <v>136</v>
      </c>
      <c r="B16" s="71">
        <v>23</v>
      </c>
      <c r="C16" s="74">
        <v>0</v>
      </c>
      <c r="D16" s="144"/>
      <c r="E16" s="145">
        <v>0</v>
      </c>
      <c r="F16" s="144"/>
      <c r="G16" s="145">
        <v>0</v>
      </c>
      <c r="H16" s="144"/>
      <c r="I16" s="145">
        <v>0</v>
      </c>
      <c r="J16" s="144"/>
      <c r="K16" s="44">
        <v>-1430000000</v>
      </c>
      <c r="L16" s="144"/>
      <c r="M16" s="145">
        <f t="shared" ref="M16" si="0">SUM(C16:K16)</f>
        <v>-1430000000</v>
      </c>
    </row>
    <row r="17" spans="1:14" ht="20.25" customHeight="1">
      <c r="A17" s="48" t="s">
        <v>64</v>
      </c>
      <c r="B17" s="71"/>
      <c r="C17" s="26"/>
      <c r="D17" s="26"/>
      <c r="E17" s="72"/>
      <c r="F17" s="26"/>
      <c r="G17" s="72"/>
      <c r="H17" s="26"/>
      <c r="I17" s="72"/>
      <c r="J17" s="26"/>
      <c r="K17" s="72"/>
      <c r="L17" s="26"/>
      <c r="M17" s="26"/>
    </row>
    <row r="18" spans="1:14" ht="20.25" customHeight="1">
      <c r="A18" s="73" t="s">
        <v>63</v>
      </c>
      <c r="B18" s="45"/>
      <c r="C18" s="23">
        <v>0</v>
      </c>
      <c r="D18" s="21"/>
      <c r="E18" s="23">
        <v>0</v>
      </c>
      <c r="F18" s="21"/>
      <c r="G18" s="23">
        <v>0</v>
      </c>
      <c r="H18" s="21"/>
      <c r="I18" s="23">
        <v>0</v>
      </c>
      <c r="J18" s="21"/>
      <c r="K18" s="23">
        <f>SUM(K16:K17)</f>
        <v>-1430000000</v>
      </c>
      <c r="L18" s="25"/>
      <c r="M18" s="23">
        <f>SUM(C18:K18)</f>
        <v>-1430000000</v>
      </c>
    </row>
    <row r="19" spans="1:14" ht="12" customHeight="1">
      <c r="A19" s="13"/>
      <c r="B19" s="105"/>
      <c r="C19" s="22"/>
      <c r="D19" s="22"/>
      <c r="E19" s="26"/>
      <c r="F19" s="22"/>
      <c r="G19" s="26"/>
      <c r="H19" s="22"/>
      <c r="I19" s="26"/>
      <c r="J19" s="22"/>
      <c r="K19" s="26"/>
      <c r="L19" s="26"/>
      <c r="M19" s="26"/>
    </row>
    <row r="20" spans="1:14" ht="20.25" customHeight="1">
      <c r="A20" s="1" t="s">
        <v>39</v>
      </c>
      <c r="B20" s="105"/>
      <c r="C20" s="22"/>
      <c r="D20" s="22"/>
      <c r="E20" s="26"/>
      <c r="F20" s="22"/>
      <c r="G20" s="26"/>
      <c r="H20" s="22"/>
      <c r="I20" s="26"/>
      <c r="J20" s="22"/>
      <c r="K20" s="26"/>
      <c r="L20" s="26"/>
      <c r="M20" s="26"/>
    </row>
    <row r="21" spans="1:14" ht="20.25" customHeight="1">
      <c r="A21" s="14" t="s">
        <v>137</v>
      </c>
      <c r="B21" s="105"/>
      <c r="C21" s="22">
        <v>0</v>
      </c>
      <c r="D21" s="22"/>
      <c r="E21" s="22">
        <v>0</v>
      </c>
      <c r="F21" s="22"/>
      <c r="G21" s="22">
        <v>0</v>
      </c>
      <c r="H21" s="22"/>
      <c r="I21" s="22">
        <v>0</v>
      </c>
      <c r="J21" s="22"/>
      <c r="K21" s="22">
        <f>'8'!I30</f>
        <v>1125999714</v>
      </c>
      <c r="L21" s="26"/>
      <c r="M21" s="26">
        <f>SUM(C21:K21)</f>
        <v>1125999714</v>
      </c>
    </row>
    <row r="22" spans="1:14" ht="20.25" customHeight="1">
      <c r="A22" s="13" t="s">
        <v>138</v>
      </c>
      <c r="C22" s="74">
        <v>0</v>
      </c>
      <c r="D22" s="22"/>
      <c r="E22" s="74">
        <v>0</v>
      </c>
      <c r="F22" s="22"/>
      <c r="G22" s="74">
        <v>0</v>
      </c>
      <c r="H22" s="22"/>
      <c r="I22" s="74">
        <v>0</v>
      </c>
      <c r="J22" s="22"/>
      <c r="K22" s="74">
        <f>'8'!I53</f>
        <v>0</v>
      </c>
      <c r="L22" s="26"/>
      <c r="M22" s="26">
        <f>SUM(C22:L22)</f>
        <v>0</v>
      </c>
    </row>
    <row r="23" spans="1:14" ht="20.25" customHeight="1">
      <c r="A23" s="1" t="s">
        <v>38</v>
      </c>
      <c r="C23" s="19">
        <f>SUM(C21:C22)</f>
        <v>0</v>
      </c>
      <c r="D23" s="21"/>
      <c r="E23" s="19">
        <f>SUM(E21:E22)</f>
        <v>0</v>
      </c>
      <c r="F23" s="21"/>
      <c r="G23" s="19">
        <f>SUM(G21:G22)</f>
        <v>0</v>
      </c>
      <c r="H23" s="21"/>
      <c r="I23" s="19">
        <f>SUM(I21:I22)</f>
        <v>0</v>
      </c>
      <c r="J23" s="21"/>
      <c r="K23" s="19">
        <f>SUM(K21:K22)</f>
        <v>1125999714</v>
      </c>
      <c r="L23" s="21"/>
      <c r="M23" s="19">
        <f>SUM(M21:M22)</f>
        <v>1125999714</v>
      </c>
    </row>
    <row r="24" spans="1:14" ht="12" customHeight="1">
      <c r="C24" s="22"/>
      <c r="D24" s="22"/>
      <c r="E24" s="26"/>
      <c r="F24" s="22"/>
      <c r="G24" s="26"/>
      <c r="H24" s="22"/>
      <c r="I24" s="26"/>
      <c r="J24" s="22"/>
      <c r="K24" s="26"/>
      <c r="L24" s="26"/>
      <c r="M24" s="26"/>
    </row>
    <row r="25" spans="1:14" ht="20.25" customHeight="1" thickBot="1">
      <c r="A25" s="1" t="s">
        <v>162</v>
      </c>
      <c r="B25" s="45"/>
      <c r="C25" s="75">
        <f>SUM(C23,C18,C12)</f>
        <v>1300000000</v>
      </c>
      <c r="D25" s="21"/>
      <c r="E25" s="75">
        <f>SUM(E23,E18,E12)</f>
        <v>3515423218</v>
      </c>
      <c r="F25" s="21"/>
      <c r="G25" s="75">
        <f>SUM(G23,G18,G12)</f>
        <v>56079360</v>
      </c>
      <c r="H25" s="21"/>
      <c r="I25" s="75">
        <f>SUM(I23,I18,I12)</f>
        <v>130000000</v>
      </c>
      <c r="J25" s="21"/>
      <c r="K25" s="75">
        <f>SUM(K23,K18,K12)</f>
        <v>867045157</v>
      </c>
      <c r="L25" s="25"/>
      <c r="M25" s="75">
        <f>SUM(M12,M18,M23)</f>
        <v>5868547735</v>
      </c>
      <c r="N25" s="17"/>
    </row>
    <row r="26" spans="1:14" ht="20.25" customHeight="1" thickTop="1"/>
    <row r="27" spans="1:14" ht="20.25" customHeight="1">
      <c r="A27" s="27" t="s">
        <v>85</v>
      </c>
      <c r="B27" s="36"/>
      <c r="C27" s="36"/>
      <c r="D27" s="36"/>
      <c r="E27" s="42"/>
      <c r="F27" s="36"/>
      <c r="G27" s="42"/>
      <c r="H27" s="36"/>
      <c r="I27" s="42"/>
      <c r="J27" s="36"/>
      <c r="K27" s="42"/>
      <c r="L27" s="42"/>
      <c r="M27" s="34"/>
    </row>
    <row r="28" spans="1:14" ht="20.25" customHeight="1">
      <c r="A28" s="7" t="s">
        <v>49</v>
      </c>
      <c r="B28" s="69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34"/>
    </row>
    <row r="29" spans="1:14" ht="20.25" customHeight="1">
      <c r="A29" s="60"/>
      <c r="B29" s="45"/>
      <c r="C29" s="61"/>
      <c r="D29" s="62"/>
      <c r="E29" s="47"/>
      <c r="F29" s="62"/>
      <c r="G29" s="47"/>
      <c r="H29" s="62"/>
      <c r="I29" s="47"/>
      <c r="J29" s="62"/>
      <c r="K29" s="47"/>
      <c r="L29" s="62"/>
      <c r="M29" s="13"/>
    </row>
    <row r="30" spans="1:14" ht="20.25" customHeight="1">
      <c r="A30" s="60"/>
      <c r="B30" s="45"/>
      <c r="C30" s="214" t="s">
        <v>70</v>
      </c>
      <c r="D30" s="214"/>
      <c r="E30" s="214"/>
      <c r="F30" s="214"/>
      <c r="G30" s="214"/>
      <c r="H30" s="214"/>
      <c r="I30" s="214"/>
      <c r="J30" s="214"/>
      <c r="K30" s="214"/>
      <c r="L30" s="214"/>
      <c r="M30" s="214"/>
    </row>
    <row r="31" spans="1:14" ht="20.25" customHeight="1">
      <c r="A31" s="60"/>
      <c r="B31" s="45"/>
      <c r="C31" s="61"/>
      <c r="D31" s="62"/>
      <c r="E31" s="47"/>
      <c r="F31" s="62"/>
      <c r="G31" s="47"/>
      <c r="H31" s="62"/>
      <c r="I31" s="215" t="s">
        <v>66</v>
      </c>
      <c r="J31" s="215"/>
      <c r="K31" s="215"/>
      <c r="L31" s="62"/>
      <c r="M31" s="13"/>
    </row>
    <row r="32" spans="1:14" ht="20.25" customHeight="1">
      <c r="A32" s="60"/>
      <c r="B32" s="45"/>
      <c r="C32" s="61"/>
      <c r="D32" s="62"/>
      <c r="E32" s="47"/>
      <c r="F32" s="62"/>
      <c r="G32" s="47" t="s">
        <v>57</v>
      </c>
      <c r="H32" s="62"/>
      <c r="I32" s="47"/>
      <c r="J32" s="62"/>
      <c r="K32" s="47"/>
      <c r="L32" s="62"/>
      <c r="M32" s="13"/>
    </row>
    <row r="33" spans="1:13" ht="20.25" customHeight="1">
      <c r="A33" s="63"/>
      <c r="B33" s="4"/>
      <c r="C33" s="64" t="s">
        <v>18</v>
      </c>
      <c r="D33" s="65"/>
      <c r="E33" s="66" t="s">
        <v>98</v>
      </c>
      <c r="F33" s="65"/>
      <c r="G33" s="66" t="s">
        <v>58</v>
      </c>
      <c r="H33" s="65"/>
      <c r="I33" s="47"/>
      <c r="J33" s="65"/>
      <c r="K33" s="47"/>
      <c r="L33" s="65"/>
    </row>
    <row r="34" spans="1:13" ht="20.25" customHeight="1">
      <c r="A34" s="67"/>
      <c r="B34" s="4"/>
      <c r="C34" s="47" t="s">
        <v>17</v>
      </c>
      <c r="D34" s="65"/>
      <c r="E34" s="66" t="s">
        <v>99</v>
      </c>
      <c r="F34" s="65"/>
      <c r="G34" s="66" t="s">
        <v>59</v>
      </c>
      <c r="H34" s="65"/>
      <c r="I34" s="66" t="s">
        <v>69</v>
      </c>
      <c r="J34" s="65"/>
      <c r="K34" s="66"/>
      <c r="L34" s="68"/>
      <c r="M34" s="68" t="s">
        <v>1</v>
      </c>
    </row>
    <row r="35" spans="1:13" ht="20.25" customHeight="1">
      <c r="A35" s="65"/>
      <c r="B35" s="105" t="s">
        <v>10</v>
      </c>
      <c r="C35" s="47" t="s">
        <v>0</v>
      </c>
      <c r="D35" s="47"/>
      <c r="E35" s="66" t="s">
        <v>77</v>
      </c>
      <c r="F35" s="47"/>
      <c r="G35" s="47" t="s">
        <v>60</v>
      </c>
      <c r="H35" s="47"/>
      <c r="I35" s="47" t="s">
        <v>68</v>
      </c>
      <c r="J35" s="47"/>
      <c r="K35" s="47" t="s">
        <v>65</v>
      </c>
      <c r="L35" s="68"/>
      <c r="M35" s="66" t="s">
        <v>19</v>
      </c>
    </row>
    <row r="36" spans="1:13" ht="20.25" customHeight="1">
      <c r="B36" s="105"/>
      <c r="C36" s="216" t="s">
        <v>20</v>
      </c>
      <c r="D36" s="216"/>
      <c r="E36" s="216"/>
      <c r="F36" s="216"/>
      <c r="G36" s="216"/>
      <c r="H36" s="216"/>
      <c r="I36" s="216"/>
      <c r="J36" s="216"/>
      <c r="K36" s="216"/>
      <c r="L36" s="216"/>
      <c r="M36" s="216"/>
    </row>
    <row r="37" spans="1:13" ht="20.25" customHeight="1">
      <c r="A37" s="48" t="s">
        <v>199</v>
      </c>
      <c r="B37" s="105"/>
      <c r="C37" s="109"/>
      <c r="D37" s="109"/>
      <c r="E37" s="109"/>
      <c r="F37" s="109"/>
      <c r="G37" s="109"/>
      <c r="H37" s="109"/>
      <c r="I37" s="109"/>
      <c r="J37" s="109"/>
      <c r="K37" s="109"/>
      <c r="L37" s="109"/>
      <c r="M37" s="109"/>
    </row>
    <row r="38" spans="1:13" ht="20.25" customHeight="1">
      <c r="A38" s="1" t="s">
        <v>200</v>
      </c>
      <c r="B38" s="45"/>
      <c r="C38" s="141">
        <v>1300000000</v>
      </c>
      <c r="D38" s="78"/>
      <c r="E38" s="141">
        <v>3515423218</v>
      </c>
      <c r="F38" s="78"/>
      <c r="G38" s="141">
        <v>56079360</v>
      </c>
      <c r="H38" s="78"/>
      <c r="I38" s="141">
        <v>130000000</v>
      </c>
      <c r="J38" s="78"/>
      <c r="K38" s="141">
        <v>867045157</v>
      </c>
      <c r="L38" s="78"/>
      <c r="M38" s="141">
        <f>SUM(C38:K38)</f>
        <v>5868547735</v>
      </c>
    </row>
    <row r="39" spans="1:13" ht="11" customHeight="1">
      <c r="A39" s="1"/>
      <c r="B39" s="4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</row>
    <row r="40" spans="1:13" ht="20.25" customHeight="1">
      <c r="A40" s="5" t="s">
        <v>62</v>
      </c>
      <c r="B40" s="69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</row>
    <row r="41" spans="1:13" ht="20.25" customHeight="1">
      <c r="A41" s="70" t="s">
        <v>63</v>
      </c>
      <c r="B41" s="69"/>
      <c r="C41" s="21"/>
      <c r="D41" s="21"/>
      <c r="E41" s="25"/>
      <c r="F41" s="21"/>
      <c r="G41" s="25"/>
      <c r="H41" s="21"/>
      <c r="I41" s="25"/>
      <c r="J41" s="21"/>
      <c r="K41" s="25"/>
      <c r="L41" s="21"/>
      <c r="M41" s="21"/>
    </row>
    <row r="42" spans="1:13" ht="20.25" customHeight="1">
      <c r="A42" s="13" t="s">
        <v>136</v>
      </c>
      <c r="B42" s="71">
        <v>23</v>
      </c>
      <c r="C42" s="74">
        <v>0</v>
      </c>
      <c r="D42" s="22"/>
      <c r="E42" s="74">
        <v>0</v>
      </c>
      <c r="F42" s="22"/>
      <c r="G42" s="74">
        <v>0</v>
      </c>
      <c r="H42" s="22"/>
      <c r="I42" s="74">
        <v>0</v>
      </c>
      <c r="J42" s="144"/>
      <c r="K42" s="146">
        <v>-1430000000</v>
      </c>
      <c r="L42" s="144"/>
      <c r="M42" s="146">
        <f>SUM(C42:K42)</f>
        <v>-1430000000</v>
      </c>
    </row>
    <row r="43" spans="1:13" ht="20.25" customHeight="1">
      <c r="A43" s="48" t="s">
        <v>64</v>
      </c>
      <c r="B43" s="71"/>
      <c r="C43" s="26"/>
      <c r="D43" s="26"/>
      <c r="E43" s="72"/>
      <c r="F43" s="26"/>
      <c r="G43" s="72"/>
      <c r="H43" s="26"/>
      <c r="I43" s="72"/>
      <c r="J43" s="26"/>
      <c r="K43" s="72"/>
      <c r="L43" s="26"/>
      <c r="M43" s="26"/>
    </row>
    <row r="44" spans="1:13" ht="20.25" customHeight="1">
      <c r="A44" s="73" t="s">
        <v>63</v>
      </c>
      <c r="B44" s="45"/>
      <c r="C44" s="23">
        <v>0</v>
      </c>
      <c r="D44" s="21"/>
      <c r="E44" s="23">
        <v>0</v>
      </c>
      <c r="F44" s="21"/>
      <c r="G44" s="23">
        <v>0</v>
      </c>
      <c r="H44" s="21"/>
      <c r="I44" s="23">
        <v>0</v>
      </c>
      <c r="J44" s="21"/>
      <c r="K44" s="23">
        <f>SUM(K42:K43)</f>
        <v>-1430000000</v>
      </c>
      <c r="L44" s="25"/>
      <c r="M44" s="23">
        <f>SUM(C44:K44)</f>
        <v>-1430000000</v>
      </c>
    </row>
    <row r="45" spans="1:13" ht="11" customHeight="1">
      <c r="A45" s="13"/>
      <c r="B45" s="105"/>
      <c r="C45" s="22"/>
      <c r="D45" s="22"/>
      <c r="E45" s="26"/>
      <c r="F45" s="22"/>
      <c r="G45" s="26"/>
      <c r="H45" s="22"/>
      <c r="I45" s="26"/>
      <c r="J45" s="22"/>
      <c r="K45" s="26"/>
      <c r="L45" s="26"/>
      <c r="M45" s="26"/>
    </row>
    <row r="46" spans="1:13" ht="20.25" customHeight="1">
      <c r="A46" s="1" t="s">
        <v>39</v>
      </c>
      <c r="B46" s="105"/>
      <c r="C46" s="22"/>
      <c r="D46" s="22"/>
      <c r="E46" s="26"/>
      <c r="F46" s="22"/>
      <c r="G46" s="26"/>
      <c r="H46" s="22"/>
      <c r="I46" s="26"/>
      <c r="J46" s="22"/>
      <c r="K46" s="26"/>
      <c r="L46" s="26"/>
      <c r="M46" s="26"/>
    </row>
    <row r="47" spans="1:13" ht="20.25" customHeight="1">
      <c r="A47" s="14" t="s">
        <v>137</v>
      </c>
      <c r="B47" s="105"/>
      <c r="C47" s="72">
        <v>0</v>
      </c>
      <c r="D47" s="72"/>
      <c r="E47" s="26">
        <v>0</v>
      </c>
      <c r="F47" s="72"/>
      <c r="G47" s="26">
        <v>0</v>
      </c>
      <c r="H47" s="26"/>
      <c r="I47" s="26">
        <v>0</v>
      </c>
      <c r="J47" s="22"/>
      <c r="K47" s="147">
        <f>'8'!G30</f>
        <v>1361782143</v>
      </c>
      <c r="L47" s="26"/>
      <c r="M47" s="147">
        <f>SUM(C47:K47)</f>
        <v>1361782143</v>
      </c>
    </row>
    <row r="48" spans="1:13" ht="20.25" customHeight="1">
      <c r="A48" s="13" t="s">
        <v>138</v>
      </c>
      <c r="C48" s="72">
        <v>0</v>
      </c>
      <c r="D48" s="72"/>
      <c r="E48" s="26">
        <v>0</v>
      </c>
      <c r="F48" s="72"/>
      <c r="G48" s="26">
        <v>0</v>
      </c>
      <c r="H48" s="26"/>
      <c r="I48" s="26">
        <v>0</v>
      </c>
      <c r="J48" s="22"/>
      <c r="K48" s="74">
        <f>'8'!G53</f>
        <v>0</v>
      </c>
      <c r="L48" s="26"/>
      <c r="M48" s="147">
        <f t="shared" ref="M48" si="1">SUM(C48:K48)</f>
        <v>0</v>
      </c>
    </row>
    <row r="49" spans="1:14" ht="20.25" customHeight="1">
      <c r="A49" s="1" t="s">
        <v>38</v>
      </c>
      <c r="C49" s="19">
        <f>SUM(C47:C48)</f>
        <v>0</v>
      </c>
      <c r="D49" s="21"/>
      <c r="E49" s="19">
        <f>SUM(E47:E48)</f>
        <v>0</v>
      </c>
      <c r="F49" s="21"/>
      <c r="G49" s="19">
        <f>SUM(G47:G48)</f>
        <v>0</v>
      </c>
      <c r="H49" s="21"/>
      <c r="I49" s="19">
        <f>SUM(I47:I48)</f>
        <v>0</v>
      </c>
      <c r="J49" s="21"/>
      <c r="K49" s="19">
        <f>SUM(K47:K48)</f>
        <v>1361782143</v>
      </c>
      <c r="L49" s="21"/>
      <c r="M49" s="19">
        <f>SUM(M47:M48)</f>
        <v>1361782143</v>
      </c>
    </row>
    <row r="50" spans="1:14" ht="11" customHeight="1">
      <c r="C50" s="22"/>
      <c r="D50" s="22"/>
      <c r="E50" s="26"/>
      <c r="F50" s="22"/>
      <c r="G50" s="26"/>
      <c r="H50" s="22"/>
      <c r="I50" s="26"/>
      <c r="J50" s="22"/>
      <c r="K50" s="26"/>
      <c r="L50" s="26"/>
      <c r="M50" s="26"/>
    </row>
    <row r="51" spans="1:14" ht="20.25" customHeight="1" thickBot="1">
      <c r="A51" s="1" t="s">
        <v>201</v>
      </c>
      <c r="B51" s="45"/>
      <c r="C51" s="75">
        <f>SUM(C49,C44,C38)</f>
        <v>1300000000</v>
      </c>
      <c r="D51" s="21"/>
      <c r="E51" s="75">
        <f>SUM(E49,E44,E38)</f>
        <v>3515423218</v>
      </c>
      <c r="F51" s="21"/>
      <c r="G51" s="75">
        <f>SUM(G49,G44,G38)</f>
        <v>56079360</v>
      </c>
      <c r="H51" s="21"/>
      <c r="I51" s="75">
        <f>SUM(I49,I44,I38)</f>
        <v>130000000</v>
      </c>
      <c r="J51" s="21"/>
      <c r="K51" s="75">
        <f>SUM(K49,K44,K38)</f>
        <v>798827300</v>
      </c>
      <c r="L51" s="25"/>
      <c r="M51" s="75">
        <f>SUM(C51:L51)</f>
        <v>5800329878</v>
      </c>
      <c r="N51" s="17">
        <f>M51-'5-7'!G89</f>
        <v>0</v>
      </c>
    </row>
    <row r="52" spans="1:14" ht="20.25" customHeight="1" thickTop="1"/>
  </sheetData>
  <mergeCells count="6">
    <mergeCell ref="C30:M30"/>
    <mergeCell ref="I31:K31"/>
    <mergeCell ref="C36:M36"/>
    <mergeCell ref="C4:M4"/>
    <mergeCell ref="I5:K5"/>
    <mergeCell ref="C10:M10"/>
  </mergeCells>
  <pageMargins left="0.8" right="0.8" top="0.48" bottom="0.5" header="0.5" footer="0.5"/>
  <pageSetup paperSize="9" scale="80" firstPageNumber="11" orientation="landscape" useFirstPageNumber="1" r:id="rId1"/>
  <headerFooter>
    <oddHeader xml:space="preserve">&amp;R&amp;"Arial Black,Bold"&amp;14 </oddHeader>
    <oddFooter>&amp;L The accompanying notes form an integral part of the financial statements
&amp;C&amp;P</oddFooter>
  </headerFooter>
  <rowBreaks count="1" manualBreakCount="1">
    <brk id="26" max="16383" man="1"/>
  </rowBreaks>
  <ignoredErrors>
    <ignoredError sqref="M16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06AD6-A41E-4FA7-844E-C146718E36FA}">
  <sheetPr syncVertical="1" syncRef="A47" transitionEvaluation="1" transitionEntry="1"/>
  <dimension ref="A1:P142"/>
  <sheetViews>
    <sheetView tabSelected="1" view="pageBreakPreview" topLeftCell="A47" zoomScale="80" zoomScaleNormal="90" zoomScaleSheetLayoutView="80" workbookViewId="0">
      <selection activeCell="K16" sqref="K16"/>
    </sheetView>
  </sheetViews>
  <sheetFormatPr defaultColWidth="9.81640625" defaultRowHeight="20.25" customHeight="1"/>
  <cols>
    <col min="1" max="1" width="43.6328125" style="180" customWidth="1"/>
    <col min="2" max="2" width="5.7265625" style="174" customWidth="1"/>
    <col min="3" max="3" width="15.08984375" style="174" bestFit="1" customWidth="1"/>
    <col min="4" max="4" width="1.90625" style="174" customWidth="1"/>
    <col min="5" max="5" width="15.36328125" style="174" customWidth="1"/>
    <col min="6" max="6" width="1.81640625" customWidth="1"/>
    <col min="7" max="7" width="16.26953125" style="197" customWidth="1"/>
    <col min="8" max="8" width="1.54296875" customWidth="1"/>
    <col min="9" max="9" width="17.7265625" style="197" customWidth="1"/>
    <col min="10" max="10" width="13" style="143" bestFit="1" customWidth="1"/>
    <col min="11" max="11" width="1.54296875" style="143" customWidth="1"/>
    <col min="12" max="12" width="9.81640625" style="143"/>
    <col min="13" max="13" width="2.1796875" style="143" customWidth="1"/>
    <col min="14" max="14" width="9.81640625" style="143" customWidth="1"/>
    <col min="15" max="15" width="1.08984375" style="143" customWidth="1"/>
    <col min="16" max="16384" width="9.81640625" style="143"/>
  </cols>
  <sheetData>
    <row r="1" spans="1:9" s="121" customFormat="1" ht="20.25" customHeight="1">
      <c r="A1" s="120" t="s">
        <v>85</v>
      </c>
      <c r="B1" s="129"/>
      <c r="C1" s="120"/>
      <c r="D1" s="120"/>
      <c r="E1" s="120"/>
      <c r="F1" s="120"/>
      <c r="G1" s="120"/>
      <c r="H1" s="120"/>
      <c r="I1" s="120"/>
    </row>
    <row r="2" spans="1:9" s="125" customFormat="1" ht="20.25" customHeight="1">
      <c r="A2" s="122" t="s">
        <v>48</v>
      </c>
      <c r="B2" s="127"/>
      <c r="C2" s="123"/>
      <c r="D2" s="123"/>
      <c r="E2" s="123"/>
      <c r="F2" s="123"/>
      <c r="G2" s="124"/>
      <c r="H2" s="123"/>
      <c r="I2" s="124"/>
    </row>
    <row r="3" spans="1:9" ht="20" customHeight="1">
      <c r="A3" s="126"/>
      <c r="B3" s="127"/>
      <c r="C3" s="127"/>
      <c r="D3" s="127"/>
      <c r="E3" s="127"/>
      <c r="F3" s="127"/>
      <c r="G3" s="128"/>
      <c r="H3" s="127"/>
      <c r="I3" s="128"/>
    </row>
    <row r="4" spans="1:9" ht="20" customHeight="1">
      <c r="A4" s="126"/>
      <c r="B4" s="127"/>
      <c r="C4" s="219" t="s">
        <v>112</v>
      </c>
      <c r="D4" s="219"/>
      <c r="E4" s="219"/>
      <c r="F4" s="129"/>
      <c r="G4" s="219" t="s">
        <v>111</v>
      </c>
      <c r="H4" s="219"/>
      <c r="I4" s="219"/>
    </row>
    <row r="5" spans="1:9" ht="20" customHeight="1">
      <c r="A5" s="130"/>
      <c r="B5" s="131"/>
      <c r="C5" s="219" t="s">
        <v>110</v>
      </c>
      <c r="D5" s="219"/>
      <c r="E5" s="219"/>
      <c r="F5" s="129"/>
      <c r="G5" s="219" t="s">
        <v>110</v>
      </c>
      <c r="H5" s="219"/>
      <c r="I5" s="219"/>
    </row>
    <row r="6" spans="1:9" ht="20" customHeight="1">
      <c r="A6" s="130"/>
      <c r="B6" s="131"/>
      <c r="C6" s="217" t="s">
        <v>89</v>
      </c>
      <c r="D6" s="217"/>
      <c r="E6" s="217"/>
      <c r="F6" s="132"/>
      <c r="G6" s="217" t="s">
        <v>89</v>
      </c>
      <c r="H6" s="217"/>
      <c r="I6" s="217"/>
    </row>
    <row r="7" spans="1:9" ht="20" customHeight="1">
      <c r="A7" s="130"/>
      <c r="B7" s="131"/>
      <c r="C7" s="217" t="s">
        <v>45</v>
      </c>
      <c r="D7" s="217"/>
      <c r="E7" s="217"/>
      <c r="F7" s="132"/>
      <c r="G7" s="217" t="s">
        <v>45</v>
      </c>
      <c r="H7" s="217"/>
      <c r="I7" s="217"/>
    </row>
    <row r="8" spans="1:9" ht="20" customHeight="1">
      <c r="A8" s="130"/>
      <c r="B8" s="174" t="s">
        <v>10</v>
      </c>
      <c r="C8" s="177">
        <v>2024</v>
      </c>
      <c r="D8" s="178"/>
      <c r="E8" s="177">
        <v>2023</v>
      </c>
      <c r="F8" s="178"/>
      <c r="G8" s="177">
        <v>2024</v>
      </c>
      <c r="H8" s="178"/>
      <c r="I8" s="177">
        <v>2023</v>
      </c>
    </row>
    <row r="9" spans="1:9" ht="20" customHeight="1">
      <c r="A9" s="179"/>
      <c r="B9" s="133"/>
      <c r="C9" s="218" t="s">
        <v>20</v>
      </c>
      <c r="D9" s="218"/>
      <c r="E9" s="218"/>
      <c r="F9" s="218"/>
      <c r="G9" s="218"/>
      <c r="H9" s="218"/>
      <c r="I9" s="218"/>
    </row>
    <row r="10" spans="1:9" ht="20" customHeight="1">
      <c r="A10" s="134" t="s">
        <v>32</v>
      </c>
      <c r="B10" s="133"/>
      <c r="C10" s="133"/>
      <c r="D10" s="133"/>
      <c r="E10" s="133"/>
      <c r="F10" s="174"/>
      <c r="G10" s="174"/>
      <c r="H10" s="174"/>
      <c r="I10" s="174"/>
    </row>
    <row r="11" spans="1:9" ht="20" customHeight="1">
      <c r="A11" s="180" t="s">
        <v>61</v>
      </c>
      <c r="C11" s="100">
        <f>'8'!C30</f>
        <v>1306264949</v>
      </c>
      <c r="D11" s="181"/>
      <c r="E11" s="205">
        <f>'8'!E30</f>
        <v>1100420309</v>
      </c>
      <c r="F11" s="181"/>
      <c r="G11" s="100">
        <f>'8'!G30</f>
        <v>1361782143</v>
      </c>
      <c r="H11" s="181"/>
      <c r="I11" s="181">
        <f>'8'!I30</f>
        <v>1125999714</v>
      </c>
    </row>
    <row r="12" spans="1:9" ht="20" customHeight="1">
      <c r="A12" s="135" t="s">
        <v>124</v>
      </c>
      <c r="C12" s="181"/>
      <c r="E12" s="181"/>
      <c r="F12" s="181"/>
      <c r="G12" s="181"/>
      <c r="H12" s="181"/>
      <c r="I12" s="181"/>
    </row>
    <row r="13" spans="1:9" ht="20" customHeight="1">
      <c r="A13" s="182" t="s">
        <v>135</v>
      </c>
      <c r="B13" s="174" t="s">
        <v>208</v>
      </c>
      <c r="C13" s="100">
        <v>402222606</v>
      </c>
      <c r="E13" s="100">
        <v>274612723</v>
      </c>
      <c r="F13" s="181"/>
      <c r="G13" s="100">
        <v>339322606</v>
      </c>
      <c r="H13" s="181"/>
      <c r="I13" s="100">
        <v>263444130</v>
      </c>
    </row>
    <row r="14" spans="1:9" ht="20" customHeight="1">
      <c r="A14" s="180" t="s">
        <v>37</v>
      </c>
      <c r="C14" s="100">
        <v>1519076</v>
      </c>
      <c r="E14" s="100">
        <v>1831391</v>
      </c>
      <c r="F14" s="181"/>
      <c r="G14" s="100">
        <v>1519076</v>
      </c>
      <c r="H14" s="181"/>
      <c r="I14" s="100">
        <v>1831391</v>
      </c>
    </row>
    <row r="15" spans="1:9" ht="20" customHeight="1">
      <c r="A15" s="180" t="s">
        <v>41</v>
      </c>
      <c r="B15" s="174" t="s">
        <v>209</v>
      </c>
      <c r="C15" s="100">
        <v>571385863</v>
      </c>
      <c r="E15" s="100">
        <v>567574180</v>
      </c>
      <c r="F15" s="181"/>
      <c r="G15" s="100">
        <v>571385863</v>
      </c>
      <c r="H15" s="181"/>
      <c r="I15" s="100">
        <v>567574180</v>
      </c>
    </row>
    <row r="16" spans="1:9" ht="20" customHeight="1">
      <c r="A16" s="180" t="s">
        <v>40</v>
      </c>
      <c r="C16" s="100">
        <v>1954867</v>
      </c>
      <c r="E16" s="100">
        <v>1948710</v>
      </c>
      <c r="F16" s="181"/>
      <c r="G16" s="100">
        <v>1954867</v>
      </c>
      <c r="H16" s="181"/>
      <c r="I16" s="100">
        <v>1948710</v>
      </c>
    </row>
    <row r="17" spans="1:9" ht="20" customHeight="1">
      <c r="A17" s="180" t="s">
        <v>175</v>
      </c>
      <c r="B17" s="173">
        <v>13</v>
      </c>
      <c r="C17" s="100">
        <v>0</v>
      </c>
      <c r="E17" s="100">
        <v>0</v>
      </c>
      <c r="F17" s="181"/>
      <c r="G17" s="100">
        <v>0</v>
      </c>
      <c r="H17" s="181"/>
      <c r="I17" s="100">
        <v>75999970</v>
      </c>
    </row>
    <row r="18" spans="1:9" ht="20" customHeight="1">
      <c r="A18" s="183" t="s">
        <v>184</v>
      </c>
      <c r="B18" s="173">
        <v>14</v>
      </c>
      <c r="C18" s="100">
        <v>-2563090</v>
      </c>
      <c r="E18" s="100">
        <v>-5112174</v>
      </c>
      <c r="F18" s="181"/>
      <c r="G18" s="100">
        <v>-2563090</v>
      </c>
      <c r="H18" s="181"/>
      <c r="I18" s="100">
        <v>-5112174</v>
      </c>
    </row>
    <row r="19" spans="1:9" ht="20" hidden="1" customHeight="1">
      <c r="A19" s="183" t="s">
        <v>180</v>
      </c>
      <c r="B19" s="176" t="s">
        <v>129</v>
      </c>
      <c r="C19" s="100"/>
      <c r="D19" s="176"/>
      <c r="E19" s="100">
        <v>0</v>
      </c>
      <c r="F19" s="181"/>
      <c r="G19" s="100"/>
      <c r="H19" s="181"/>
      <c r="I19" s="100">
        <v>0</v>
      </c>
    </row>
    <row r="20" spans="1:9" ht="20" customHeight="1">
      <c r="A20" s="183" t="s">
        <v>182</v>
      </c>
      <c r="C20" s="100"/>
      <c r="E20" s="37"/>
      <c r="F20" s="181"/>
      <c r="G20" s="100"/>
      <c r="H20" s="181"/>
      <c r="I20" s="37"/>
    </row>
    <row r="21" spans="1:9" ht="20" customHeight="1">
      <c r="A21" s="184" t="s">
        <v>127</v>
      </c>
      <c r="B21" s="173">
        <v>12</v>
      </c>
      <c r="C21" s="100">
        <v>0</v>
      </c>
      <c r="E21" s="100">
        <v>0</v>
      </c>
      <c r="F21" s="181"/>
      <c r="G21" s="100">
        <v>0</v>
      </c>
      <c r="H21" s="181"/>
      <c r="I21" s="100">
        <v>-20157006</v>
      </c>
    </row>
    <row r="22" spans="1:9" ht="20" customHeight="1">
      <c r="A22" s="182" t="s">
        <v>90</v>
      </c>
      <c r="B22" s="173">
        <v>17</v>
      </c>
      <c r="C22" s="100">
        <v>6155456</v>
      </c>
      <c r="E22" s="100">
        <v>5844495</v>
      </c>
      <c r="F22" s="181"/>
      <c r="G22" s="100">
        <v>6155456</v>
      </c>
      <c r="H22" s="181"/>
      <c r="I22" s="100">
        <v>5844495</v>
      </c>
    </row>
    <row r="23" spans="1:9" ht="20" customHeight="1">
      <c r="A23" s="180" t="s">
        <v>177</v>
      </c>
      <c r="C23" s="100">
        <v>11067008</v>
      </c>
      <c r="E23" s="100">
        <v>1678750</v>
      </c>
      <c r="F23" s="181"/>
      <c r="G23" s="100">
        <v>11067008</v>
      </c>
      <c r="H23" s="181"/>
      <c r="I23" s="100">
        <v>1678750</v>
      </c>
    </row>
    <row r="24" spans="1:9" ht="20" customHeight="1">
      <c r="A24" s="183" t="s">
        <v>211</v>
      </c>
      <c r="B24" s="173">
        <v>24</v>
      </c>
      <c r="C24" s="100">
        <v>127971</v>
      </c>
      <c r="E24" s="100">
        <v>-734990</v>
      </c>
      <c r="F24" s="181"/>
      <c r="G24" s="100">
        <v>127971</v>
      </c>
      <c r="H24" s="181"/>
      <c r="I24" s="100">
        <v>-734990</v>
      </c>
    </row>
    <row r="25" spans="1:9" ht="20" customHeight="1">
      <c r="A25" t="s">
        <v>130</v>
      </c>
      <c r="C25" s="100">
        <v>-12909377</v>
      </c>
      <c r="E25" s="100">
        <v>-211405963</v>
      </c>
      <c r="F25" s="181"/>
      <c r="G25" s="100">
        <v>-12909377</v>
      </c>
      <c r="H25" s="181"/>
      <c r="I25" s="100">
        <v>-211405963</v>
      </c>
    </row>
    <row r="26" spans="1:9" ht="20" customHeight="1">
      <c r="A26" s="182" t="s">
        <v>133</v>
      </c>
      <c r="B26"/>
      <c r="C26"/>
      <c r="D26"/>
      <c r="E26"/>
      <c r="G26"/>
      <c r="I26"/>
    </row>
    <row r="27" spans="1:9" ht="20" customHeight="1">
      <c r="A27" s="182" t="s">
        <v>118</v>
      </c>
      <c r="B27" s="173">
        <v>12</v>
      </c>
      <c r="C27" s="100">
        <v>-9271400</v>
      </c>
      <c r="E27" s="100">
        <v>-4614251</v>
      </c>
      <c r="F27" s="181"/>
      <c r="G27" s="100">
        <v>0</v>
      </c>
      <c r="H27" s="181"/>
      <c r="I27" s="37">
        <v>0</v>
      </c>
    </row>
    <row r="28" spans="1:9" ht="20" customHeight="1">
      <c r="A28" s="180" t="s">
        <v>92</v>
      </c>
      <c r="B28" s="173">
        <v>10</v>
      </c>
      <c r="C28" s="100">
        <v>3953766</v>
      </c>
      <c r="E28" s="100">
        <v>12519993</v>
      </c>
      <c r="F28" s="181"/>
      <c r="G28" s="100">
        <v>3953766</v>
      </c>
      <c r="H28" s="181"/>
      <c r="I28" s="100">
        <v>12519993</v>
      </c>
    </row>
    <row r="29" spans="1:9" ht="20" customHeight="1">
      <c r="A29" s="185" t="s">
        <v>169</v>
      </c>
      <c r="C29" s="100"/>
      <c r="E29" s="100"/>
      <c r="F29" s="181"/>
      <c r="G29" s="100"/>
      <c r="H29" s="181"/>
      <c r="I29" s="100"/>
    </row>
    <row r="30" spans="1:9" ht="20" customHeight="1">
      <c r="A30" s="183" t="s">
        <v>142</v>
      </c>
      <c r="C30" s="100">
        <v>11571</v>
      </c>
      <c r="E30" s="100">
        <v>1626837</v>
      </c>
      <c r="F30" s="181"/>
      <c r="G30" s="100">
        <v>11571</v>
      </c>
      <c r="H30" s="181"/>
      <c r="I30" s="100">
        <v>1626837</v>
      </c>
    </row>
    <row r="31" spans="1:9" ht="20" customHeight="1">
      <c r="A31" s="183" t="s">
        <v>210</v>
      </c>
      <c r="B31" s="203"/>
      <c r="C31" s="100"/>
      <c r="D31" s="203"/>
      <c r="E31" s="100"/>
      <c r="F31" s="181"/>
      <c r="G31" s="100"/>
      <c r="H31" s="181"/>
      <c r="I31" s="100"/>
    </row>
    <row r="32" spans="1:9" ht="20" customHeight="1">
      <c r="A32" s="204" t="s">
        <v>168</v>
      </c>
      <c r="B32" s="203"/>
      <c r="C32" s="100">
        <v>-32872358</v>
      </c>
      <c r="D32" s="203"/>
      <c r="E32" s="100">
        <v>0</v>
      </c>
      <c r="F32" s="181"/>
      <c r="G32" s="100">
        <v>-32872358</v>
      </c>
      <c r="H32" s="181"/>
      <c r="I32" s="100">
        <v>0</v>
      </c>
    </row>
    <row r="33" spans="1:9" ht="20" customHeight="1">
      <c r="A33" s="180" t="s">
        <v>33</v>
      </c>
      <c r="B33"/>
      <c r="C33" s="101">
        <v>-17938990</v>
      </c>
      <c r="D33"/>
      <c r="E33" s="101">
        <v>-7643501</v>
      </c>
      <c r="F33" s="181"/>
      <c r="G33" s="101">
        <v>-17936035</v>
      </c>
      <c r="H33" s="181"/>
      <c r="I33" s="101">
        <v>-7639086</v>
      </c>
    </row>
    <row r="34" spans="1:9" ht="20" customHeight="1">
      <c r="B34"/>
      <c r="C34" s="100"/>
      <c r="D34"/>
      <c r="E34" s="100"/>
      <c r="F34" s="181"/>
      <c r="G34" s="100"/>
      <c r="H34" s="181"/>
      <c r="I34" s="100"/>
    </row>
    <row r="35" spans="1:9" ht="20" customHeight="1">
      <c r="C35" s="181">
        <f>SUM(C11:C33)</f>
        <v>2229107918</v>
      </c>
      <c r="E35" s="181">
        <f>SUM(E11:E33)</f>
        <v>1738546509</v>
      </c>
      <c r="F35" s="181"/>
      <c r="G35" s="181">
        <f>SUM(G11:G33)</f>
        <v>2230999467</v>
      </c>
      <c r="H35" s="181"/>
      <c r="I35" s="181">
        <f>SUM(I11:I33)</f>
        <v>1813418951</v>
      </c>
    </row>
    <row r="36" spans="1:9" ht="20" customHeight="1">
      <c r="A36" s="135" t="s">
        <v>34</v>
      </c>
      <c r="C36" s="181"/>
      <c r="E36" s="181"/>
      <c r="F36" s="181"/>
      <c r="G36" s="181"/>
      <c r="H36" s="181"/>
      <c r="I36" s="181"/>
    </row>
    <row r="37" spans="1:9" ht="20" customHeight="1">
      <c r="A37" s="180" t="s">
        <v>50</v>
      </c>
      <c r="C37" s="100">
        <v>-24538036</v>
      </c>
      <c r="E37" s="100">
        <v>-238447367</v>
      </c>
      <c r="F37" s="181"/>
      <c r="G37" s="100">
        <v>-24538036</v>
      </c>
      <c r="H37" s="181"/>
      <c r="I37" s="100">
        <v>-238447367</v>
      </c>
    </row>
    <row r="38" spans="1:9" ht="20" customHeight="1">
      <c r="A38" s="180" t="s">
        <v>88</v>
      </c>
      <c r="C38" s="100">
        <v>-29803892</v>
      </c>
      <c r="E38" s="100">
        <v>9834561</v>
      </c>
      <c r="F38" s="181"/>
      <c r="G38" s="100">
        <v>-29803892</v>
      </c>
      <c r="H38" s="181"/>
      <c r="I38" s="100">
        <v>8045355</v>
      </c>
    </row>
    <row r="39" spans="1:9" ht="20" customHeight="1">
      <c r="A39" s="180" t="s">
        <v>21</v>
      </c>
      <c r="C39" s="100">
        <v>-210018723</v>
      </c>
      <c r="E39" s="100">
        <v>64259388</v>
      </c>
      <c r="F39" s="181"/>
      <c r="G39" s="100">
        <v>-210018723</v>
      </c>
      <c r="H39" s="181"/>
      <c r="I39" s="100">
        <v>64259388</v>
      </c>
    </row>
    <row r="40" spans="1:9" ht="20" customHeight="1">
      <c r="A40" s="180" t="s">
        <v>2</v>
      </c>
      <c r="C40" s="100">
        <v>19410</v>
      </c>
      <c r="E40" s="100">
        <v>-23720</v>
      </c>
      <c r="F40" s="181"/>
      <c r="G40" s="100">
        <v>19410</v>
      </c>
      <c r="H40" s="181"/>
      <c r="I40" s="100">
        <v>-23720</v>
      </c>
    </row>
    <row r="41" spans="1:9" ht="20" customHeight="1">
      <c r="A41" s="180" t="s">
        <v>24</v>
      </c>
      <c r="C41" s="100">
        <v>1851722</v>
      </c>
      <c r="E41" s="100">
        <v>-1947207</v>
      </c>
      <c r="F41" s="181"/>
      <c r="G41" s="100">
        <v>-108044</v>
      </c>
      <c r="H41" s="181"/>
      <c r="I41" s="100">
        <v>10000</v>
      </c>
    </row>
    <row r="42" spans="1:9" ht="20" customHeight="1">
      <c r="A42" s="180" t="s">
        <v>108</v>
      </c>
      <c r="C42" s="100">
        <v>-63998648</v>
      </c>
      <c r="E42" s="100">
        <v>124672339</v>
      </c>
      <c r="F42" s="181"/>
      <c r="G42" s="100">
        <v>-63998648</v>
      </c>
      <c r="H42" s="181"/>
      <c r="I42" s="100">
        <v>124672339</v>
      </c>
    </row>
    <row r="43" spans="1:9" ht="20" customHeight="1">
      <c r="A43" s="180" t="s">
        <v>35</v>
      </c>
      <c r="C43" s="100">
        <v>21695193</v>
      </c>
      <c r="E43" s="100">
        <v>26746470</v>
      </c>
      <c r="F43" s="181"/>
      <c r="G43" s="100">
        <v>21695193</v>
      </c>
      <c r="H43" s="181"/>
      <c r="I43" s="100">
        <v>26746470</v>
      </c>
    </row>
    <row r="44" spans="1:9" ht="20" customHeight="1">
      <c r="A44" s="180" t="s">
        <v>3</v>
      </c>
      <c r="C44" s="100">
        <v>-44318387</v>
      </c>
      <c r="D44" s="203"/>
      <c r="E44" s="100">
        <v>36407939</v>
      </c>
      <c r="F44" s="181"/>
      <c r="G44" s="100">
        <v>-44143207</v>
      </c>
      <c r="H44" s="181"/>
      <c r="I44" s="100">
        <v>36407940</v>
      </c>
    </row>
    <row r="45" spans="1:9" ht="20" customHeight="1">
      <c r="A45" s="183" t="s">
        <v>212</v>
      </c>
      <c r="B45" s="203" t="s">
        <v>166</v>
      </c>
      <c r="C45" s="101">
        <v>-3982000</v>
      </c>
      <c r="D45" s="203"/>
      <c r="E45" s="101">
        <v>0</v>
      </c>
      <c r="F45" s="181"/>
      <c r="G45" s="101">
        <v>-3982000</v>
      </c>
      <c r="H45" s="181"/>
      <c r="I45" s="101">
        <v>0</v>
      </c>
    </row>
    <row r="46" spans="1:9" ht="20" customHeight="1">
      <c r="A46" s="180" t="s">
        <v>154</v>
      </c>
      <c r="C46" s="181">
        <f>SUM(C35:C45)</f>
        <v>1876014557</v>
      </c>
      <c r="D46" s="181">
        <f>SUM(D35:E44)</f>
        <v>1760048912</v>
      </c>
      <c r="E46" s="181">
        <f>SUM(E35:E45)</f>
        <v>1760048912</v>
      </c>
      <c r="F46" s="181">
        <f>SUM(F35:G44)</f>
        <v>1880103520</v>
      </c>
      <c r="G46" s="181">
        <f>SUM(G35:G45)</f>
        <v>1876121520</v>
      </c>
      <c r="H46" s="181">
        <f>SUM(H35:I44)</f>
        <v>1835089356</v>
      </c>
      <c r="I46" s="181">
        <f>SUM(I35:I45)</f>
        <v>1835089356</v>
      </c>
    </row>
    <row r="47" spans="1:9" ht="20" customHeight="1">
      <c r="A47" s="180" t="s">
        <v>155</v>
      </c>
      <c r="C47" s="101">
        <v>-332191178</v>
      </c>
      <c r="E47" s="101">
        <v>-202238306</v>
      </c>
      <c r="F47" s="181"/>
      <c r="G47" s="101">
        <v>-332191178</v>
      </c>
      <c r="H47" s="181"/>
      <c r="I47" s="101">
        <v>-202238263</v>
      </c>
    </row>
    <row r="48" spans="1:9" ht="20" customHeight="1">
      <c r="A48" s="126" t="s">
        <v>79</v>
      </c>
      <c r="C48" s="117">
        <f>SUM(C46:C47)</f>
        <v>1543823379</v>
      </c>
      <c r="E48" s="117">
        <f>SUM(E46:E47)</f>
        <v>1557810606</v>
      </c>
      <c r="F48" s="116"/>
      <c r="G48" s="117">
        <f>SUM(G46:G47)</f>
        <v>1543930342</v>
      </c>
      <c r="H48" s="116"/>
      <c r="I48" s="117">
        <f>SUM(I46:I47)</f>
        <v>1632851093</v>
      </c>
    </row>
    <row r="49" spans="1:9" ht="20" customHeight="1">
      <c r="F49" s="136"/>
      <c r="G49" s="136"/>
      <c r="H49" s="136"/>
      <c r="I49" s="136"/>
    </row>
    <row r="50" spans="1:9" ht="20" customHeight="1">
      <c r="A50" s="120" t="s">
        <v>85</v>
      </c>
      <c r="B50" s="129"/>
      <c r="C50" s="129"/>
      <c r="D50" s="129"/>
      <c r="E50" s="129"/>
      <c r="F50" s="129"/>
      <c r="G50" s="129"/>
      <c r="H50" s="129"/>
      <c r="I50" s="129"/>
    </row>
    <row r="51" spans="1:9" s="121" customFormat="1" ht="20" customHeight="1">
      <c r="A51" s="122" t="s">
        <v>48</v>
      </c>
      <c r="B51" s="127"/>
      <c r="C51" s="127"/>
      <c r="D51" s="127"/>
      <c r="E51" s="127"/>
      <c r="F51" s="127"/>
      <c r="G51" s="128"/>
      <c r="H51" s="127"/>
      <c r="I51" s="128"/>
    </row>
    <row r="52" spans="1:9" s="125" customFormat="1" ht="20" customHeight="1">
      <c r="A52" s="122"/>
      <c r="B52" s="127"/>
      <c r="C52" s="127"/>
      <c r="D52" s="127"/>
      <c r="E52" s="127"/>
      <c r="F52" s="127"/>
      <c r="G52" s="128"/>
      <c r="H52" s="127"/>
      <c r="I52" s="128"/>
    </row>
    <row r="53" spans="1:9" s="125" customFormat="1" ht="20" customHeight="1">
      <c r="A53" s="126"/>
      <c r="B53" s="127"/>
      <c r="C53" s="219" t="s">
        <v>112</v>
      </c>
      <c r="D53" s="219"/>
      <c r="E53" s="219"/>
      <c r="F53" s="129"/>
      <c r="G53" s="219" t="s">
        <v>111</v>
      </c>
      <c r="H53" s="219"/>
      <c r="I53" s="219"/>
    </row>
    <row r="54" spans="1:9" ht="20" customHeight="1">
      <c r="A54" s="130"/>
      <c r="B54" s="131"/>
      <c r="C54" s="219" t="s">
        <v>110</v>
      </c>
      <c r="D54" s="219"/>
      <c r="E54" s="219"/>
      <c r="F54" s="129"/>
      <c r="G54" s="219" t="s">
        <v>110</v>
      </c>
      <c r="H54" s="219"/>
      <c r="I54" s="219"/>
    </row>
    <row r="55" spans="1:9" ht="20" customHeight="1">
      <c r="A55" s="130"/>
      <c r="B55" s="131"/>
      <c r="C55" s="217" t="s">
        <v>89</v>
      </c>
      <c r="D55" s="217"/>
      <c r="E55" s="217"/>
      <c r="F55" s="132"/>
      <c r="G55" s="217" t="s">
        <v>89</v>
      </c>
      <c r="H55" s="217"/>
      <c r="I55" s="217"/>
    </row>
    <row r="56" spans="1:9" ht="20" customHeight="1">
      <c r="A56" s="130"/>
      <c r="B56" s="131"/>
      <c r="C56" s="217" t="s">
        <v>45</v>
      </c>
      <c r="D56" s="217"/>
      <c r="E56" s="217"/>
      <c r="F56" s="132"/>
      <c r="G56" s="217" t="s">
        <v>45</v>
      </c>
      <c r="H56" s="217"/>
      <c r="I56" s="217"/>
    </row>
    <row r="57" spans="1:9" ht="20" customHeight="1">
      <c r="A57" s="186"/>
      <c r="B57" s="174" t="s">
        <v>10</v>
      </c>
      <c r="C57" s="177">
        <v>2024</v>
      </c>
      <c r="D57" s="178"/>
      <c r="E57" s="177">
        <v>2023</v>
      </c>
      <c r="F57" s="178"/>
      <c r="G57" s="177">
        <v>2024</v>
      </c>
      <c r="H57" s="178"/>
      <c r="I57" s="177">
        <v>2023</v>
      </c>
    </row>
    <row r="58" spans="1:9" ht="20" customHeight="1">
      <c r="A58" s="179"/>
      <c r="B58" s="133"/>
      <c r="C58" s="218" t="s">
        <v>20</v>
      </c>
      <c r="D58" s="218"/>
      <c r="E58" s="218"/>
      <c r="F58" s="218"/>
      <c r="G58" s="218"/>
      <c r="H58" s="218"/>
      <c r="I58" s="218"/>
    </row>
    <row r="59" spans="1:9" ht="20" customHeight="1">
      <c r="A59" s="134" t="s">
        <v>22</v>
      </c>
      <c r="B59" s="133"/>
      <c r="C59" s="133"/>
      <c r="D59" s="133"/>
      <c r="E59" s="133"/>
      <c r="F59" s="137"/>
      <c r="G59" s="137"/>
      <c r="H59" s="137"/>
      <c r="I59" s="137"/>
    </row>
    <row r="60" spans="1:9" ht="20" customHeight="1">
      <c r="A60" s="186" t="s">
        <v>126</v>
      </c>
      <c r="B60" s="133"/>
      <c r="C60" s="100">
        <v>4540000000</v>
      </c>
      <c r="D60" s="133"/>
      <c r="E60" s="100">
        <v>5110097800</v>
      </c>
      <c r="F60" s="181"/>
      <c r="G60" s="100">
        <v>4540000000</v>
      </c>
      <c r="H60" s="181"/>
      <c r="I60" s="100">
        <v>5110097800</v>
      </c>
    </row>
    <row r="61" spans="1:9" ht="20" customHeight="1">
      <c r="A61" s="186" t="s">
        <v>128</v>
      </c>
      <c r="B61" s="133" t="s">
        <v>213</v>
      </c>
      <c r="C61" s="100">
        <v>-4650000000</v>
      </c>
      <c r="D61" s="133"/>
      <c r="E61" s="100">
        <v>-4690000000</v>
      </c>
      <c r="F61" s="181"/>
      <c r="G61" s="100">
        <v>-4650000000</v>
      </c>
      <c r="H61" s="181"/>
      <c r="I61" s="100">
        <v>-4690000000</v>
      </c>
    </row>
    <row r="62" spans="1:9" ht="20" customHeight="1">
      <c r="A62" s="186" t="s">
        <v>215</v>
      </c>
      <c r="B62" s="133"/>
      <c r="C62" s="100"/>
      <c r="D62" s="133"/>
      <c r="E62" s="100"/>
      <c r="F62" s="181"/>
      <c r="G62" s="100"/>
      <c r="H62" s="181"/>
      <c r="I62" s="100"/>
    </row>
    <row r="63" spans="1:9" ht="20" customHeight="1">
      <c r="A63" s="186" t="s">
        <v>168</v>
      </c>
      <c r="B63" s="133"/>
      <c r="C63" s="100">
        <v>39590692</v>
      </c>
      <c r="D63" s="133"/>
      <c r="E63" s="100">
        <v>0</v>
      </c>
      <c r="F63" s="181"/>
      <c r="G63" s="100">
        <v>39590692</v>
      </c>
      <c r="H63" s="181"/>
      <c r="I63" s="100">
        <v>0</v>
      </c>
    </row>
    <row r="64" spans="1:9" ht="20" customHeight="1">
      <c r="A64" s="186" t="s">
        <v>216</v>
      </c>
      <c r="B64" s="133" t="s">
        <v>214</v>
      </c>
      <c r="C64" s="100">
        <v>46300000</v>
      </c>
      <c r="D64" s="133"/>
      <c r="E64" s="100">
        <v>46300000</v>
      </c>
      <c r="F64" s="181"/>
      <c r="G64" s="100">
        <v>46300000</v>
      </c>
      <c r="H64" s="181"/>
      <c r="I64" s="100">
        <v>46300000</v>
      </c>
    </row>
    <row r="65" spans="1:9" ht="20" customHeight="1">
      <c r="A65" s="187" t="s">
        <v>150</v>
      </c>
      <c r="B65" s="133"/>
      <c r="C65" s="37"/>
      <c r="D65" s="133"/>
      <c r="E65" s="37"/>
      <c r="F65" s="181"/>
      <c r="G65" s="37"/>
      <c r="H65" s="181"/>
      <c r="I65" s="37"/>
    </row>
    <row r="66" spans="1:9" ht="20" customHeight="1">
      <c r="A66" s="180" t="s">
        <v>158</v>
      </c>
      <c r="B66" s="133" t="s">
        <v>144</v>
      </c>
      <c r="C66" s="100">
        <v>77343000</v>
      </c>
      <c r="D66" s="133"/>
      <c r="E66" s="100">
        <v>0</v>
      </c>
      <c r="F66" s="181"/>
      <c r="G66" s="100">
        <v>77343000</v>
      </c>
      <c r="H66" s="181"/>
      <c r="I66" s="100">
        <v>0</v>
      </c>
    </row>
    <row r="67" spans="1:9" ht="20" hidden="1" customHeight="1">
      <c r="A67" s="186" t="s">
        <v>151</v>
      </c>
      <c r="B67" s="133" t="s">
        <v>214</v>
      </c>
      <c r="C67" s="54"/>
      <c r="D67" s="133"/>
      <c r="E67" s="54">
        <v>0</v>
      </c>
      <c r="F67" s="181"/>
      <c r="G67" s="54"/>
      <c r="H67" s="181"/>
      <c r="I67" s="54">
        <v>0</v>
      </c>
    </row>
    <row r="68" spans="1:9" ht="20" customHeight="1">
      <c r="A68" s="180" t="s">
        <v>156</v>
      </c>
      <c r="B68" s="133"/>
      <c r="C68" s="100">
        <v>57677</v>
      </c>
      <c r="D68" s="188"/>
      <c r="E68" s="54">
        <v>0</v>
      </c>
      <c r="F68" s="181"/>
      <c r="G68" s="100">
        <v>57677</v>
      </c>
      <c r="H68" s="181"/>
      <c r="I68" s="54">
        <v>0</v>
      </c>
    </row>
    <row r="69" spans="1:9" ht="20" customHeight="1">
      <c r="A69" s="180" t="s">
        <v>91</v>
      </c>
      <c r="B69" s="133"/>
      <c r="C69" s="100">
        <v>-279502768</v>
      </c>
      <c r="D69" s="133"/>
      <c r="E69" s="100">
        <v>-194744320</v>
      </c>
      <c r="F69" s="181"/>
      <c r="G69" s="100">
        <v>-279502768</v>
      </c>
      <c r="H69" s="181"/>
      <c r="I69" s="100">
        <v>-194744320</v>
      </c>
    </row>
    <row r="70" spans="1:9" ht="20" customHeight="1">
      <c r="A70" s="180" t="s">
        <v>217</v>
      </c>
      <c r="B70" s="133"/>
      <c r="C70" s="100">
        <v>-380000</v>
      </c>
      <c r="D70" s="133"/>
      <c r="E70" s="100">
        <v>0</v>
      </c>
      <c r="F70" s="181"/>
      <c r="G70" s="100">
        <v>-380000</v>
      </c>
      <c r="H70" s="181"/>
      <c r="I70" s="100">
        <v>0</v>
      </c>
    </row>
    <row r="71" spans="1:9" ht="20" customHeight="1">
      <c r="A71" s="186" t="s">
        <v>176</v>
      </c>
      <c r="B71" s="133" t="s">
        <v>173</v>
      </c>
      <c r="C71" s="37">
        <v>0</v>
      </c>
      <c r="D71" s="133"/>
      <c r="E71" s="37">
        <v>0</v>
      </c>
      <c r="F71" s="181"/>
      <c r="G71" s="37">
        <v>0</v>
      </c>
      <c r="H71" s="181"/>
      <c r="I71" s="37">
        <v>-75000000</v>
      </c>
    </row>
    <row r="72" spans="1:9" ht="20" customHeight="1">
      <c r="A72" s="186" t="s">
        <v>29</v>
      </c>
      <c r="B72" s="133"/>
      <c r="C72" s="100">
        <v>17938990</v>
      </c>
      <c r="D72" s="133"/>
      <c r="E72" s="100">
        <v>7643501</v>
      </c>
      <c r="F72" s="181"/>
      <c r="G72" s="100">
        <v>17936035</v>
      </c>
      <c r="H72" s="181"/>
      <c r="I72" s="100">
        <v>7639086</v>
      </c>
    </row>
    <row r="73" spans="1:9" ht="20" customHeight="1">
      <c r="A73" s="111" t="s">
        <v>178</v>
      </c>
      <c r="B73" s="138"/>
      <c r="C73" s="117">
        <f>SUM(C60:C72)</f>
        <v>-208652409</v>
      </c>
      <c r="D73" s="138"/>
      <c r="E73" s="117">
        <f>SUM(E60:E72)</f>
        <v>279296981</v>
      </c>
      <c r="F73" s="117">
        <f>SUM(F60:F72)</f>
        <v>0</v>
      </c>
      <c r="G73" s="117">
        <f>SUM(G60:G72)</f>
        <v>-208655364</v>
      </c>
      <c r="H73" s="117">
        <f>SUM(H60:H72)</f>
        <v>0</v>
      </c>
      <c r="I73" s="117">
        <f>SUM(I60:I72)</f>
        <v>204292566</v>
      </c>
    </row>
    <row r="74" spans="1:9" s="129" customFormat="1" ht="13.5" customHeight="1">
      <c r="A74" s="189"/>
      <c r="B74" s="133"/>
      <c r="C74" s="190"/>
      <c r="D74" s="133"/>
      <c r="E74" s="190"/>
      <c r="F74" s="190"/>
      <c r="G74" s="190"/>
      <c r="H74" s="190"/>
      <c r="I74" s="190"/>
    </row>
    <row r="75" spans="1:9" ht="20" customHeight="1">
      <c r="A75" s="134" t="s">
        <v>55</v>
      </c>
      <c r="B75" s="133"/>
      <c r="C75" s="133"/>
      <c r="D75" s="133"/>
      <c r="E75" s="133"/>
      <c r="F75" s="137"/>
      <c r="G75" s="137"/>
      <c r="H75" s="137"/>
      <c r="I75" s="137"/>
    </row>
    <row r="76" spans="1:9" ht="20" customHeight="1">
      <c r="A76" s="186" t="s">
        <v>121</v>
      </c>
      <c r="B76" s="178"/>
      <c r="C76" s="100">
        <v>-16637887</v>
      </c>
      <c r="D76" s="178"/>
      <c r="E76" s="100">
        <v>-15430620</v>
      </c>
      <c r="F76" s="181"/>
      <c r="G76" s="100">
        <v>-16637887</v>
      </c>
      <c r="H76" s="181"/>
      <c r="I76" s="100">
        <v>-15430620</v>
      </c>
    </row>
    <row r="77" spans="1:9" ht="20" customHeight="1">
      <c r="A77" s="186" t="s">
        <v>71</v>
      </c>
      <c r="B77" s="174" t="s">
        <v>165</v>
      </c>
      <c r="C77" s="100">
        <v>-1430000000</v>
      </c>
      <c r="D77" s="191"/>
      <c r="E77" s="100">
        <v>-1430000000</v>
      </c>
      <c r="F77" s="181"/>
      <c r="G77" s="100">
        <v>-1430000000</v>
      </c>
      <c r="H77" s="181"/>
      <c r="I77" s="100">
        <v>-1430000000</v>
      </c>
    </row>
    <row r="78" spans="1:9" s="206" customFormat="1" ht="20" hidden="1" customHeight="1">
      <c r="A78" s="207" t="s">
        <v>183</v>
      </c>
      <c r="B78" s="202" t="s">
        <v>174</v>
      </c>
      <c r="C78" s="100"/>
      <c r="D78" s="202"/>
      <c r="E78" s="100">
        <v>0</v>
      </c>
      <c r="F78" s="205"/>
      <c r="G78" s="100"/>
      <c r="H78" s="205"/>
      <c r="I78" s="37">
        <v>0</v>
      </c>
    </row>
    <row r="79" spans="1:9" ht="20" customHeight="1">
      <c r="A79" s="186" t="s">
        <v>42</v>
      </c>
      <c r="B79" s="178"/>
      <c r="C79" s="101">
        <v>-1519076</v>
      </c>
      <c r="E79" s="101">
        <v>-1831391</v>
      </c>
      <c r="F79" s="181"/>
      <c r="G79" s="101">
        <v>-1519076</v>
      </c>
      <c r="H79" s="181"/>
      <c r="I79" s="175">
        <v>-1831391</v>
      </c>
    </row>
    <row r="80" spans="1:9" ht="20" customHeight="1">
      <c r="A80" s="111" t="s">
        <v>82</v>
      </c>
      <c r="B80" s="138"/>
      <c r="C80" s="139">
        <f>SUM(C76:C79)</f>
        <v>-1448156963</v>
      </c>
      <c r="D80" s="138"/>
      <c r="E80" s="139">
        <f>SUM(E76:E79)</f>
        <v>-1447262011</v>
      </c>
      <c r="F80" s="116"/>
      <c r="G80" s="139">
        <f>SUM(G76:G79)</f>
        <v>-1448156963</v>
      </c>
      <c r="H80" s="116"/>
      <c r="I80" s="139">
        <f>SUM(I76:I79)</f>
        <v>-1447262011</v>
      </c>
    </row>
    <row r="81" spans="1:16" s="129" customFormat="1" ht="13.5" customHeight="1">
      <c r="A81" s="189"/>
      <c r="B81" s="133"/>
      <c r="C81" s="190"/>
      <c r="D81" s="133"/>
      <c r="E81" s="190"/>
      <c r="F81" s="190"/>
      <c r="G81" s="190"/>
      <c r="H81" s="190"/>
      <c r="I81" s="190"/>
    </row>
    <row r="82" spans="1:16" s="129" customFormat="1" ht="20" customHeight="1">
      <c r="A82" s="186" t="s">
        <v>220</v>
      </c>
      <c r="B82" s="133"/>
      <c r="C82" s="190"/>
      <c r="D82" s="133"/>
      <c r="E82" s="190"/>
      <c r="F82" s="190"/>
      <c r="G82" s="190"/>
      <c r="H82" s="190"/>
      <c r="I82" s="190"/>
    </row>
    <row r="83" spans="1:16" ht="20" customHeight="1">
      <c r="A83" s="186" t="s">
        <v>149</v>
      </c>
      <c r="B83" s="133"/>
      <c r="C83" s="190">
        <f>SUM(C48,C73,C80)</f>
        <v>-112985993</v>
      </c>
      <c r="D83" s="133"/>
      <c r="E83" s="190">
        <v>389845576</v>
      </c>
      <c r="F83" s="190"/>
      <c r="G83" s="190">
        <f>SUM(G48,G73,G80)</f>
        <v>-112881985</v>
      </c>
      <c r="H83" s="190"/>
      <c r="I83" s="190">
        <v>389881648</v>
      </c>
    </row>
    <row r="84" spans="1:16" ht="20" customHeight="1">
      <c r="A84" s="186" t="s">
        <v>170</v>
      </c>
      <c r="B84" s="133"/>
      <c r="C84" s="198"/>
      <c r="D84" s="199"/>
      <c r="E84" s="198"/>
      <c r="F84" s="198"/>
      <c r="G84" s="198"/>
      <c r="H84" s="198"/>
      <c r="I84" s="198"/>
    </row>
    <row r="85" spans="1:16" ht="20" customHeight="1">
      <c r="A85" s="186" t="s">
        <v>171</v>
      </c>
      <c r="B85" s="133"/>
      <c r="C85" s="192">
        <v>-15648610</v>
      </c>
      <c r="D85" s="199"/>
      <c r="E85" s="192">
        <v>-2707869</v>
      </c>
      <c r="F85" s="198"/>
      <c r="G85" s="192">
        <v>-15648610</v>
      </c>
      <c r="H85" s="198"/>
      <c r="I85" s="192">
        <v>-2707869</v>
      </c>
    </row>
    <row r="86" spans="1:16" ht="20" customHeight="1">
      <c r="A86" s="111" t="s">
        <v>218</v>
      </c>
      <c r="B86" s="133"/>
      <c r="C86" s="150">
        <f>SUM(C83:C85)</f>
        <v>-128634603</v>
      </c>
      <c r="D86" s="149"/>
      <c r="E86" s="150">
        <f>SUM(E83:E85)</f>
        <v>387137707</v>
      </c>
      <c r="F86" s="193"/>
      <c r="G86" s="150">
        <f>SUM(G83:G85)</f>
        <v>-128530595</v>
      </c>
      <c r="H86" s="193"/>
      <c r="I86" s="150">
        <f>SUM(I83:I85)</f>
        <v>387173779</v>
      </c>
    </row>
    <row r="87" spans="1:16" ht="20" customHeight="1">
      <c r="A87" s="186" t="s">
        <v>43</v>
      </c>
      <c r="B87" s="133"/>
      <c r="C87" s="194">
        <v>549355397</v>
      </c>
      <c r="D87" s="149"/>
      <c r="E87" s="194">
        <v>162217690</v>
      </c>
      <c r="F87" s="193"/>
      <c r="G87" s="194">
        <v>548670935</v>
      </c>
      <c r="H87" s="193"/>
      <c r="I87" s="194">
        <v>161497156</v>
      </c>
    </row>
    <row r="88" spans="1:16" ht="20" customHeight="1" thickBot="1">
      <c r="A88" s="111" t="s">
        <v>146</v>
      </c>
      <c r="B88" s="174" t="s">
        <v>174</v>
      </c>
      <c r="C88" s="140">
        <f>SUM(C86:C87)</f>
        <v>420720794</v>
      </c>
      <c r="E88" s="140">
        <f>SUM(E86:E87)</f>
        <v>549355397</v>
      </c>
      <c r="F88" s="141"/>
      <c r="G88" s="140">
        <f>SUM(G86:G87)</f>
        <v>420140340</v>
      </c>
      <c r="H88" s="141"/>
      <c r="I88" s="140">
        <f>SUM(I86:I87)</f>
        <v>548670935</v>
      </c>
    </row>
    <row r="89" spans="1:16" s="129" customFormat="1" ht="13.5" customHeight="1" thickTop="1">
      <c r="A89" s="189"/>
      <c r="B89" s="133"/>
      <c r="C89" s="190"/>
      <c r="D89" s="133"/>
      <c r="E89" s="190"/>
      <c r="F89" s="190"/>
      <c r="G89" s="190"/>
      <c r="H89" s="190"/>
      <c r="I89" s="190"/>
    </row>
    <row r="90" spans="1:16" s="129" customFormat="1" ht="20" customHeight="1">
      <c r="A90" s="134" t="s">
        <v>72</v>
      </c>
      <c r="B90" s="133"/>
      <c r="C90" s="195"/>
      <c r="D90" s="133"/>
      <c r="E90" s="195"/>
      <c r="F90" s="195"/>
      <c r="G90" s="195"/>
      <c r="H90" s="195"/>
      <c r="I90" s="195"/>
      <c r="J90" s="55">
        <f>G88-'5-7'!G10</f>
        <v>0</v>
      </c>
      <c r="L90" s="55">
        <f>I88-'5-7'!I10</f>
        <v>0</v>
      </c>
      <c r="N90" s="55">
        <f>E88-'5-7'!E10</f>
        <v>0</v>
      </c>
      <c r="P90" s="55">
        <f>C88-'5-7'!C10</f>
        <v>0</v>
      </c>
    </row>
    <row r="91" spans="1:16" ht="20" customHeight="1">
      <c r="A91" s="186" t="s">
        <v>74</v>
      </c>
      <c r="B91" s="133"/>
      <c r="C91" s="195"/>
      <c r="D91" s="133"/>
      <c r="E91" s="195"/>
      <c r="F91" s="195"/>
      <c r="G91" s="195"/>
      <c r="H91" s="195"/>
      <c r="I91" s="195"/>
    </row>
    <row r="92" spans="1:16" ht="20" customHeight="1">
      <c r="A92" s="186" t="s">
        <v>75</v>
      </c>
      <c r="B92" s="133"/>
      <c r="C92" s="195"/>
      <c r="D92" s="133"/>
      <c r="E92" s="195"/>
      <c r="F92" s="195"/>
      <c r="G92" s="195"/>
      <c r="H92" s="195"/>
      <c r="I92" s="195"/>
    </row>
    <row r="93" spans="1:16" ht="20" customHeight="1">
      <c r="A93" s="186" t="s">
        <v>109</v>
      </c>
      <c r="B93"/>
      <c r="C93"/>
      <c r="D93"/>
      <c r="E93"/>
      <c r="G93"/>
      <c r="I93"/>
    </row>
    <row r="94" spans="1:16" ht="20" customHeight="1">
      <c r="A94" s="186" t="s">
        <v>95</v>
      </c>
      <c r="B94" s="174" t="s">
        <v>219</v>
      </c>
      <c r="C94" s="160">
        <v>313890434</v>
      </c>
      <c r="D94" s="161"/>
      <c r="E94" s="160">
        <v>70269396</v>
      </c>
      <c r="F94" s="190"/>
      <c r="G94" s="160">
        <v>313890434</v>
      </c>
      <c r="H94" s="190"/>
      <c r="I94" s="160">
        <v>70269396</v>
      </c>
    </row>
    <row r="95" spans="1:16" ht="20" customHeight="1">
      <c r="A95" s="186" t="s">
        <v>157</v>
      </c>
      <c r="C95" s="160">
        <v>7154866</v>
      </c>
      <c r="D95" s="161"/>
      <c r="E95" s="160">
        <v>80009768</v>
      </c>
      <c r="F95" s="190"/>
      <c r="G95" s="160">
        <v>7154866</v>
      </c>
      <c r="H95" s="190"/>
      <c r="I95" s="160">
        <v>80009768</v>
      </c>
    </row>
    <row r="96" spans="1:16" ht="20" customHeight="1">
      <c r="A96" s="186" t="s">
        <v>181</v>
      </c>
      <c r="C96" s="160">
        <v>-41542532</v>
      </c>
      <c r="D96" s="161"/>
      <c r="E96" s="160">
        <v>44465156</v>
      </c>
      <c r="F96" s="181"/>
      <c r="G96" s="160">
        <v>-41542532</v>
      </c>
      <c r="H96" s="181"/>
      <c r="I96" s="160">
        <v>44465156</v>
      </c>
    </row>
    <row r="97" spans="1:9" ht="20" customHeight="1" thickBot="1">
      <c r="A97" s="111" t="s">
        <v>73</v>
      </c>
      <c r="C97" s="162">
        <f>SUM(C94:C96)</f>
        <v>279502768</v>
      </c>
      <c r="D97" s="116">
        <f>SUM(D94:D96)</f>
        <v>0</v>
      </c>
      <c r="E97" s="162">
        <f>SUM(E94:E96)</f>
        <v>194744320</v>
      </c>
      <c r="F97" s="116"/>
      <c r="G97" s="162">
        <f>SUM(G94:G96)</f>
        <v>279502768</v>
      </c>
      <c r="H97" s="116"/>
      <c r="I97" s="162">
        <f>SUM(I94:I96)</f>
        <v>194744320</v>
      </c>
    </row>
    <row r="98" spans="1:9" s="129" customFormat="1" ht="13.5" customHeight="1" thickTop="1">
      <c r="A98" s="189"/>
      <c r="B98" s="133"/>
      <c r="C98" s="190"/>
      <c r="D98" s="133"/>
      <c r="E98" s="190"/>
      <c r="F98" s="190"/>
      <c r="G98" s="190"/>
      <c r="H98" s="190"/>
      <c r="I98" s="190"/>
    </row>
    <row r="99" spans="1:9" ht="20" customHeight="1">
      <c r="A99" s="134" t="s">
        <v>147</v>
      </c>
      <c r="C99" s="51"/>
      <c r="E99" s="51"/>
      <c r="G99"/>
      <c r="I99"/>
    </row>
    <row r="100" spans="1:9" ht="20.25" customHeight="1">
      <c r="A100" s="186" t="s">
        <v>148</v>
      </c>
      <c r="C100" s="190">
        <v>45201028</v>
      </c>
      <c r="D100" s="142"/>
      <c r="E100" s="190">
        <v>6578348</v>
      </c>
      <c r="F100" s="196"/>
      <c r="G100" s="190">
        <v>45201028</v>
      </c>
      <c r="H100" s="196"/>
      <c r="I100" s="190">
        <v>6578348</v>
      </c>
    </row>
    <row r="101" spans="1:9" ht="20.25" customHeight="1">
      <c r="A101" s="186" t="s">
        <v>122</v>
      </c>
      <c r="C101" s="190">
        <v>55471941</v>
      </c>
      <c r="E101" s="190">
        <v>72109828</v>
      </c>
      <c r="G101" s="190">
        <v>55471941</v>
      </c>
      <c r="I101" s="190">
        <v>72109828</v>
      </c>
    </row>
    <row r="102" spans="1:9" ht="20.25" customHeight="1">
      <c r="A102" s="186"/>
    </row>
    <row r="103" spans="1:9" ht="20.25" customHeight="1">
      <c r="A103" s="186"/>
    </row>
    <row r="104" spans="1:9" ht="20.25" customHeight="1">
      <c r="A104" s="186"/>
    </row>
    <row r="105" spans="1:9" ht="20.25" customHeight="1">
      <c r="A105" s="186"/>
    </row>
    <row r="106" spans="1:9" ht="20.25" customHeight="1">
      <c r="A106" s="186"/>
    </row>
    <row r="107" spans="1:9" ht="20.25" customHeight="1">
      <c r="A107" s="186"/>
    </row>
    <row r="108" spans="1:9" ht="20.25" customHeight="1">
      <c r="A108" s="186"/>
    </row>
    <row r="109" spans="1:9" ht="20.25" customHeight="1">
      <c r="A109" s="186"/>
    </row>
    <row r="110" spans="1:9" ht="20.25" customHeight="1">
      <c r="A110" s="186"/>
    </row>
    <row r="111" spans="1:9" ht="20.25" customHeight="1">
      <c r="A111" s="186"/>
    </row>
    <row r="112" spans="1:9" ht="20.25" customHeight="1">
      <c r="A112" s="186"/>
    </row>
    <row r="113" spans="1:9" ht="20.25" customHeight="1">
      <c r="A113" s="186"/>
    </row>
    <row r="114" spans="1:9" s="119" customFormat="1" ht="20.25" customHeight="1">
      <c r="A114" s="186"/>
      <c r="B114" s="174"/>
      <c r="C114" s="174"/>
      <c r="D114" s="174"/>
      <c r="E114" s="174"/>
      <c r="F114"/>
      <c r="G114" s="197"/>
      <c r="H114"/>
      <c r="I114" s="197"/>
    </row>
    <row r="115" spans="1:9" s="119" customFormat="1" ht="20.25" customHeight="1">
      <c r="A115" s="186"/>
      <c r="B115" s="174"/>
      <c r="C115" s="174"/>
      <c r="D115" s="174"/>
      <c r="E115" s="174"/>
      <c r="F115"/>
      <c r="G115" s="197"/>
      <c r="H115"/>
      <c r="I115" s="197"/>
    </row>
    <row r="116" spans="1:9" s="119" customFormat="1" ht="20.25" customHeight="1">
      <c r="A116" s="186"/>
      <c r="B116" s="174"/>
      <c r="C116" s="174"/>
      <c r="D116" s="174"/>
      <c r="E116" s="174"/>
      <c r="F116"/>
      <c r="G116" s="197"/>
      <c r="H116"/>
      <c r="I116" s="197"/>
    </row>
    <row r="117" spans="1:9" s="119" customFormat="1" ht="20.25" customHeight="1">
      <c r="A117" s="186"/>
      <c r="B117" s="174"/>
      <c r="C117" s="174"/>
      <c r="D117" s="174"/>
      <c r="E117" s="174"/>
      <c r="F117"/>
      <c r="G117" s="197"/>
      <c r="H117"/>
      <c r="I117" s="197"/>
    </row>
    <row r="118" spans="1:9" s="119" customFormat="1" ht="20.25" customHeight="1">
      <c r="A118" s="186"/>
      <c r="B118" s="174"/>
      <c r="C118" s="174"/>
      <c r="D118" s="174"/>
      <c r="E118" s="174"/>
      <c r="F118"/>
      <c r="G118" s="197"/>
      <c r="H118"/>
      <c r="I118" s="197"/>
    </row>
    <row r="119" spans="1:9" s="119" customFormat="1" ht="20.25" customHeight="1">
      <c r="A119" s="186"/>
      <c r="B119" s="174"/>
      <c r="C119" s="174"/>
      <c r="D119" s="174"/>
      <c r="E119" s="174"/>
      <c r="F119"/>
      <c r="G119" s="197"/>
      <c r="H119"/>
      <c r="I119" s="197"/>
    </row>
    <row r="120" spans="1:9" s="119" customFormat="1" ht="20.25" customHeight="1">
      <c r="A120" s="186"/>
      <c r="B120" s="174"/>
      <c r="C120" s="174"/>
      <c r="D120" s="174"/>
      <c r="E120" s="174"/>
      <c r="F120"/>
      <c r="G120" s="197"/>
      <c r="H120"/>
      <c r="I120" s="197"/>
    </row>
    <row r="121" spans="1:9" s="119" customFormat="1" ht="20.25" customHeight="1">
      <c r="A121" s="186"/>
      <c r="B121" s="174"/>
      <c r="C121" s="174"/>
      <c r="D121" s="174"/>
      <c r="E121" s="174"/>
      <c r="F121"/>
      <c r="G121" s="197"/>
      <c r="H121"/>
      <c r="I121" s="197"/>
    </row>
    <row r="122" spans="1:9" s="119" customFormat="1" ht="20.25" customHeight="1">
      <c r="A122" s="186"/>
      <c r="B122" s="174"/>
      <c r="C122" s="174"/>
      <c r="D122" s="174"/>
      <c r="E122" s="174"/>
      <c r="F122"/>
      <c r="G122" s="197"/>
      <c r="H122"/>
      <c r="I122" s="197"/>
    </row>
    <row r="123" spans="1:9" s="119" customFormat="1" ht="20.25" customHeight="1">
      <c r="A123" s="186"/>
      <c r="B123" s="174"/>
      <c r="C123" s="174"/>
      <c r="D123" s="174"/>
      <c r="E123" s="174"/>
      <c r="F123"/>
      <c r="G123" s="197"/>
      <c r="H123"/>
      <c r="I123" s="197"/>
    </row>
    <row r="124" spans="1:9" s="119" customFormat="1" ht="20.25" customHeight="1">
      <c r="A124" s="186"/>
      <c r="B124" s="174"/>
      <c r="C124" s="174"/>
      <c r="D124" s="174"/>
      <c r="E124" s="174"/>
      <c r="F124"/>
      <c r="G124" s="197"/>
      <c r="H124"/>
      <c r="I124" s="197"/>
    </row>
    <row r="125" spans="1:9" s="119" customFormat="1" ht="20.25" customHeight="1">
      <c r="A125" s="186"/>
      <c r="B125" s="174"/>
      <c r="C125" s="174"/>
      <c r="D125" s="174"/>
      <c r="E125" s="174"/>
      <c r="F125"/>
      <c r="G125" s="197"/>
      <c r="H125"/>
      <c r="I125" s="197"/>
    </row>
    <row r="126" spans="1:9" s="119" customFormat="1" ht="20.25" customHeight="1">
      <c r="A126" s="186"/>
      <c r="B126" s="174"/>
      <c r="C126" s="174"/>
      <c r="D126" s="174"/>
      <c r="E126" s="174"/>
      <c r="F126"/>
      <c r="G126" s="197"/>
      <c r="H126"/>
      <c r="I126" s="197"/>
    </row>
    <row r="127" spans="1:9" s="119" customFormat="1" ht="20.25" customHeight="1">
      <c r="A127" s="186"/>
      <c r="B127" s="174"/>
      <c r="C127" s="174"/>
      <c r="D127" s="174"/>
      <c r="E127" s="174"/>
      <c r="F127"/>
      <c r="G127" s="197"/>
      <c r="H127"/>
      <c r="I127" s="197"/>
    </row>
    <row r="128" spans="1:9" s="119" customFormat="1" ht="20.25" customHeight="1">
      <c r="A128" s="186"/>
      <c r="B128" s="174"/>
      <c r="C128" s="174"/>
      <c r="D128" s="174"/>
      <c r="E128" s="174"/>
      <c r="F128"/>
      <c r="G128" s="197"/>
      <c r="H128"/>
      <c r="I128" s="197"/>
    </row>
    <row r="129" spans="1:9" s="119" customFormat="1" ht="20.25" customHeight="1">
      <c r="A129" s="186"/>
      <c r="B129" s="174"/>
      <c r="C129" s="174"/>
      <c r="D129" s="174"/>
      <c r="E129" s="174"/>
      <c r="F129"/>
      <c r="G129" s="197"/>
      <c r="H129"/>
      <c r="I129" s="197"/>
    </row>
    <row r="130" spans="1:9" s="119" customFormat="1" ht="20.25" customHeight="1">
      <c r="A130" s="186"/>
      <c r="B130" s="174"/>
      <c r="C130" s="174"/>
      <c r="D130" s="174"/>
      <c r="E130" s="174"/>
      <c r="F130"/>
      <c r="G130" s="197"/>
      <c r="H130"/>
      <c r="I130" s="197"/>
    </row>
    <row r="131" spans="1:9" s="119" customFormat="1" ht="20.25" customHeight="1">
      <c r="A131" s="186"/>
      <c r="B131" s="174"/>
      <c r="C131" s="174"/>
      <c r="D131" s="174"/>
      <c r="E131" s="174"/>
      <c r="F131"/>
      <c r="G131" s="197"/>
      <c r="H131"/>
      <c r="I131" s="197"/>
    </row>
    <row r="132" spans="1:9" s="119" customFormat="1" ht="20.25" customHeight="1">
      <c r="A132" s="186"/>
      <c r="B132" s="174"/>
      <c r="C132" s="174"/>
      <c r="D132" s="174"/>
      <c r="E132" s="174"/>
      <c r="F132"/>
      <c r="G132" s="197"/>
      <c r="H132"/>
      <c r="I132" s="197"/>
    </row>
    <row r="133" spans="1:9" s="119" customFormat="1" ht="20.25" customHeight="1">
      <c r="A133" s="186"/>
      <c r="B133" s="174"/>
      <c r="C133" s="174"/>
      <c r="D133" s="174"/>
      <c r="E133" s="174"/>
      <c r="F133"/>
      <c r="G133" s="197"/>
      <c r="H133"/>
      <c r="I133" s="197"/>
    </row>
    <row r="134" spans="1:9" s="119" customFormat="1" ht="20.25" customHeight="1">
      <c r="A134" s="186"/>
      <c r="B134" s="174"/>
      <c r="C134" s="174"/>
      <c r="D134" s="174"/>
      <c r="E134" s="174"/>
      <c r="F134"/>
      <c r="G134" s="197"/>
      <c r="H134"/>
      <c r="I134" s="197"/>
    </row>
    <row r="135" spans="1:9" s="119" customFormat="1" ht="20.25" customHeight="1">
      <c r="A135" s="186"/>
      <c r="B135" s="174"/>
      <c r="C135" s="174"/>
      <c r="D135" s="174"/>
      <c r="E135" s="174"/>
      <c r="F135"/>
      <c r="G135" s="197"/>
      <c r="H135"/>
      <c r="I135" s="197"/>
    </row>
    <row r="136" spans="1:9" s="119" customFormat="1" ht="20.25" customHeight="1">
      <c r="A136" s="186"/>
      <c r="B136" s="174"/>
      <c r="C136" s="174"/>
      <c r="D136" s="174"/>
      <c r="E136" s="174"/>
      <c r="F136"/>
      <c r="G136" s="197"/>
      <c r="H136"/>
      <c r="I136" s="197"/>
    </row>
    <row r="137" spans="1:9" s="119" customFormat="1" ht="20.25" customHeight="1">
      <c r="A137" s="186"/>
      <c r="B137" s="174"/>
      <c r="C137" s="174"/>
      <c r="D137" s="174"/>
      <c r="E137" s="174"/>
      <c r="F137"/>
      <c r="G137" s="197"/>
      <c r="H137"/>
      <c r="I137" s="197"/>
    </row>
    <row r="138" spans="1:9" s="119" customFormat="1" ht="20.25" customHeight="1">
      <c r="A138" s="186"/>
      <c r="B138" s="174"/>
      <c r="C138" s="174"/>
      <c r="D138" s="174"/>
      <c r="E138" s="174"/>
      <c r="F138"/>
      <c r="G138" s="197"/>
      <c r="H138"/>
      <c r="I138" s="197"/>
    </row>
    <row r="139" spans="1:9" s="119" customFormat="1" ht="20.25" customHeight="1">
      <c r="A139" s="186"/>
      <c r="B139" s="174"/>
      <c r="C139" s="174"/>
      <c r="D139" s="174"/>
      <c r="E139" s="174"/>
      <c r="F139"/>
      <c r="G139" s="197"/>
      <c r="H139"/>
      <c r="I139" s="197"/>
    </row>
    <row r="140" spans="1:9" s="119" customFormat="1" ht="20.25" customHeight="1">
      <c r="A140" s="186"/>
      <c r="B140" s="174"/>
      <c r="C140" s="174"/>
      <c r="D140" s="174"/>
      <c r="E140" s="174"/>
      <c r="F140"/>
      <c r="G140" s="197"/>
      <c r="H140"/>
      <c r="I140" s="197"/>
    </row>
    <row r="141" spans="1:9" s="119" customFormat="1" ht="20.25" customHeight="1">
      <c r="A141" s="186"/>
      <c r="B141" s="174"/>
      <c r="C141" s="174"/>
      <c r="D141" s="174"/>
      <c r="E141" s="174"/>
      <c r="F141"/>
      <c r="G141" s="197"/>
      <c r="H141"/>
      <c r="I141" s="197"/>
    </row>
    <row r="142" spans="1:9" s="119" customFormat="1" ht="20.25" customHeight="1">
      <c r="A142" s="180"/>
      <c r="B142" s="174"/>
      <c r="C142" s="174"/>
      <c r="D142" s="174"/>
      <c r="E142" s="174"/>
      <c r="F142"/>
      <c r="G142" s="197"/>
      <c r="H142"/>
      <c r="I142" s="197"/>
    </row>
  </sheetData>
  <mergeCells count="18">
    <mergeCell ref="C7:E7"/>
    <mergeCell ref="G7:I7"/>
    <mergeCell ref="C9:I9"/>
    <mergeCell ref="C54:E54"/>
    <mergeCell ref="G54:I54"/>
    <mergeCell ref="C53:E53"/>
    <mergeCell ref="G53:I53"/>
    <mergeCell ref="C4:E4"/>
    <mergeCell ref="G4:I4"/>
    <mergeCell ref="C5:E5"/>
    <mergeCell ref="G5:I5"/>
    <mergeCell ref="C6:E6"/>
    <mergeCell ref="G6:I6"/>
    <mergeCell ref="C56:E56"/>
    <mergeCell ref="G56:I56"/>
    <mergeCell ref="C58:I58"/>
    <mergeCell ref="C55:E55"/>
    <mergeCell ref="G55:I55"/>
  </mergeCells>
  <pageMargins left="0.7" right="0.57999999999999996" top="0.48" bottom="0.5" header="0.5" footer="0.5"/>
  <pageSetup paperSize="9" scale="76" firstPageNumber="13" fitToHeight="0" orientation="portrait" useFirstPageNumber="1" r:id="rId1"/>
  <headerFooter>
    <oddHeader xml:space="preserve">&amp;R&amp;"Arial Black,Bold"&amp;14 </oddHeader>
    <oddFooter>&amp;LThe accompanying notes form an integral part of the financial statements
&amp;C&amp;P</oddFooter>
  </headerFooter>
  <rowBreaks count="1" manualBreakCount="1">
    <brk id="49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D38C317-AF41-4C30-8AEE-1D7069DE955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1224618-EEAC-4DC7-9AE9-A3D1260F9C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5-7</vt:lpstr>
      <vt:lpstr>8</vt:lpstr>
      <vt:lpstr>9-10</vt:lpstr>
      <vt:lpstr>11-12</vt:lpstr>
      <vt:lpstr>13-14</vt:lpstr>
      <vt:lpstr>'11-12'!Print_Area</vt:lpstr>
      <vt:lpstr>'13-14'!Print_Area</vt:lpstr>
      <vt:lpstr>'5-7'!Print_Area</vt:lpstr>
      <vt:lpstr>'8'!Print_Area</vt:lpstr>
      <vt:lpstr>'9-10'!Print_Area</vt:lpstr>
      <vt:lpstr>'8'!Print_Area_MI</vt:lpstr>
      <vt:lpstr>Print_Area_MI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Kornsiri, Chongaksorn</cp:lastModifiedBy>
  <cp:lastPrinted>2025-02-24T07:41:55Z</cp:lastPrinted>
  <dcterms:created xsi:type="dcterms:W3CDTF">1999-01-13T20:09:12Z</dcterms:created>
  <dcterms:modified xsi:type="dcterms:W3CDTF">2025-02-24T07:41:58Z</dcterms:modified>
</cp:coreProperties>
</file>