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4\Ye12'2024\TAE\"/>
    </mc:Choice>
  </mc:AlternateContent>
  <xr:revisionPtr revIDLastSave="0" documentId="13_ncr:1_{F62C46F9-89AC-4683-94AB-7447A178DC1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000000" sheetId="1" state="veryHidden" r:id="rId1"/>
    <sheet name="bs" sheetId="2" r:id="rId2"/>
    <sheet name="PL" sheetId="9" r:id="rId3"/>
    <sheet name="SE" sheetId="7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44130.2378009259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bs!$A$1:$J$76</definedName>
    <definedName name="_xlnm.Print_Area" localSheetId="4">cf!$A$1:$I$66</definedName>
    <definedName name="_xlnm.Print_Area" localSheetId="2">PL!$A$1:$I$34</definedName>
    <definedName name="_xlnm.Print_Area" localSheetId="3">SE!$A$1:$R$21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9" l="1"/>
  <c r="G17" i="9"/>
  <c r="G41" i="2"/>
  <c r="G47" i="2" s="1"/>
  <c r="I41" i="2"/>
  <c r="I47" i="2" s="1"/>
  <c r="I23" i="2"/>
  <c r="G23" i="2"/>
  <c r="G48" i="8"/>
  <c r="I48" i="8"/>
  <c r="G54" i="8"/>
  <c r="I54" i="8"/>
  <c r="F12" i="7"/>
  <c r="H12" i="7"/>
  <c r="J12" i="7"/>
  <c r="J13" i="7" s="1"/>
  <c r="I63" i="2" s="1"/>
  <c r="L12" i="7"/>
  <c r="L13" i="7" s="1"/>
  <c r="I65" i="2" s="1"/>
  <c r="N12" i="7"/>
  <c r="N13" i="7" s="1"/>
  <c r="I66" i="2" s="1"/>
  <c r="F13" i="7"/>
  <c r="I61" i="2" s="1"/>
  <c r="H13" i="7"/>
  <c r="F18" i="7"/>
  <c r="F19" i="7" s="1"/>
  <c r="G61" i="2" s="1"/>
  <c r="H18" i="7"/>
  <c r="H19" i="7" s="1"/>
  <c r="G62" i="2" s="1"/>
  <c r="J18" i="7"/>
  <c r="J19" i="7" s="1"/>
  <c r="G63" i="2" s="1"/>
  <c r="L18" i="7"/>
  <c r="L19" i="7" s="1"/>
  <c r="G65" i="2" s="1"/>
  <c r="N18" i="7"/>
  <c r="N19" i="7" s="1"/>
  <c r="G66" i="2" s="1"/>
  <c r="G11" i="9"/>
  <c r="I11" i="9"/>
  <c r="I18" i="9" s="1"/>
  <c r="I21" i="9" s="1"/>
  <c r="G25" i="9"/>
  <c r="P17" i="7" s="1"/>
  <c r="R17" i="7" s="1"/>
  <c r="I25" i="9"/>
  <c r="P11" i="7" s="1"/>
  <c r="R11" i="7" s="1"/>
  <c r="G14" i="2"/>
  <c r="G24" i="2" s="1"/>
  <c r="I14" i="2"/>
  <c r="I24" i="2" s="1"/>
  <c r="G46" i="2"/>
  <c r="I46" i="2"/>
  <c r="I62" i="2"/>
  <c r="G18" i="9" l="1"/>
  <c r="G21" i="9" s="1"/>
  <c r="G7" i="8" s="1"/>
  <c r="I7" i="8"/>
  <c r="I19" i="8" s="1"/>
  <c r="I31" i="8" s="1"/>
  <c r="I36" i="8" s="1"/>
  <c r="I55" i="8" s="1"/>
  <c r="I57" i="8" s="1"/>
  <c r="I23" i="9"/>
  <c r="G23" i="9"/>
  <c r="G19" i="8" l="1"/>
  <c r="G31" i="8" s="1"/>
  <c r="G36" i="8" s="1"/>
  <c r="G55" i="8" s="1"/>
  <c r="G57" i="8" s="1"/>
  <c r="P16" i="7"/>
  <c r="G26" i="9"/>
  <c r="P10" i="7"/>
  <c r="I26" i="9"/>
  <c r="R10" i="7" l="1"/>
  <c r="P12" i="7"/>
  <c r="P13" i="7" s="1"/>
  <c r="I67" i="2" s="1"/>
  <c r="I68" i="2" s="1"/>
  <c r="I69" i="2" s="1"/>
  <c r="I70" i="2" s="1"/>
  <c r="P18" i="7"/>
  <c r="P19" i="7" s="1"/>
  <c r="G67" i="2" s="1"/>
  <c r="G68" i="2" s="1"/>
  <c r="G69" i="2" s="1"/>
  <c r="G70" i="2" s="1"/>
  <c r="R16" i="7"/>
  <c r="R18" i="7" l="1"/>
  <c r="R19" i="7" s="1"/>
  <c r="R12" i="7"/>
  <c r="R13" i="7" s="1"/>
</calcChain>
</file>

<file path=xl/sharedStrings.xml><?xml version="1.0" encoding="utf-8"?>
<sst xmlns="http://schemas.openxmlformats.org/spreadsheetml/2006/main" count="199" uniqueCount="157">
  <si>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</si>
  <si>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</si>
  <si>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</si>
  <si>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</si>
  <si>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</si>
  <si>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</si>
  <si>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</si>
  <si>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</si>
  <si>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</si>
  <si>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</si>
  <si>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</si>
  <si>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</si>
  <si>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</si>
  <si>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</si>
  <si>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</si>
  <si>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</si>
  <si>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</si>
  <si>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</si>
  <si>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</si>
  <si>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</si>
  <si>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</si>
  <si>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</si>
  <si>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</si>
  <si>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</si>
  <si>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</si>
  <si>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</si>
  <si>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</si>
  <si>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</si>
  <si>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</si>
  <si>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</si>
  <si>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</si>
  <si>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</si>
  <si>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</si>
  <si>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</si>
  <si>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</si>
  <si>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</si>
  <si>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</si>
  <si>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</si>
  <si>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</si>
  <si>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</si>
  <si>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</si>
  <si>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</si>
  <si>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</si>
  <si>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</si>
  <si>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</si>
  <si>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</si>
  <si>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</si>
  <si>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</si>
  <si>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</si>
  <si>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</si>
  <si>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</si>
  <si>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>Profit or loss: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</si>
  <si>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</si>
  <si>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</si>
  <si>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</si>
  <si>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</si>
  <si>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</si>
  <si>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</si>
  <si>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</si>
  <si>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</si>
  <si>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</si>
  <si>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</si>
  <si>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</si>
  <si>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</si>
  <si>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</si>
  <si>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</si>
  <si>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</si>
  <si>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</si>
  <si>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</si>
  <si>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</si>
  <si>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</si>
  <si>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</si>
  <si>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</si>
  <si>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</si>
  <si>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</si>
  <si>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</si>
  <si>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</si>
  <si>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</si>
  <si>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</si>
  <si>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</si>
  <si>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</si>
  <si>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 xml:space="preserve">   Cash received from interest income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</si>
  <si>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</si>
  <si>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</si>
  <si>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</si>
  <si>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</si>
  <si>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</si>
  <si>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Supplemental cash flows information</t>
  </si>
  <si>
    <t>Non-cash related transaction from investing activities</t>
  </si>
  <si>
    <t>Share premium</t>
  </si>
  <si>
    <t>Trade and other receivables</t>
  </si>
  <si>
    <t>fully paid up</t>
  </si>
  <si>
    <t xml:space="preserve">   Trade and other receivables</t>
  </si>
  <si>
    <t xml:space="preserve">Appropriated </t>
  </si>
  <si>
    <t>Statutory reserve</t>
  </si>
  <si>
    <t xml:space="preserve">   Appropriated - general reserve</t>
  </si>
  <si>
    <t>General reserve</t>
  </si>
  <si>
    <t>Selling and distribution expenses</t>
  </si>
  <si>
    <t>Current portion of long-term loans</t>
  </si>
  <si>
    <t>Long-term loans - net of current portion</t>
  </si>
  <si>
    <t>Biological assets</t>
  </si>
  <si>
    <t xml:space="preserve">   Accounts payables from purchases of plant and</t>
  </si>
  <si>
    <t>Acquisitions of Mangium sprout and planting cost</t>
  </si>
  <si>
    <t>Liabilities and shareholders' equity (continued)</t>
  </si>
  <si>
    <t>Other current financial asset</t>
  </si>
  <si>
    <t>Current portion of lease liabilities</t>
  </si>
  <si>
    <t>Lease liabilities - net of current portion</t>
  </si>
  <si>
    <t xml:space="preserve">Cash paid for long-term loans </t>
  </si>
  <si>
    <t>Finance income</t>
  </si>
  <si>
    <t>Other non-current financial assets</t>
  </si>
  <si>
    <t>Right-of-use assets</t>
  </si>
  <si>
    <t>Revenue</t>
  </si>
  <si>
    <t>Weighted average number of ordinary shares (shares)</t>
  </si>
  <si>
    <t xml:space="preserve">   Finance income</t>
  </si>
  <si>
    <t xml:space="preserve">   Finance cost</t>
  </si>
  <si>
    <t>Cash and cash equivalents at end of year (Note 7)</t>
  </si>
  <si>
    <t>Cash paid for interest expense of lease liabilities</t>
  </si>
  <si>
    <t xml:space="preserve">Cash paid for principal portion of lease liabilities </t>
  </si>
  <si>
    <t>Net increase (decrease) in cash and cash equivalents</t>
  </si>
  <si>
    <t>Cash used in operating activities</t>
  </si>
  <si>
    <t>Balance as at 31 December 2023</t>
  </si>
  <si>
    <t>2023</t>
  </si>
  <si>
    <t>31 December 2023</t>
  </si>
  <si>
    <t xml:space="preserve">   Cash paid for income tax </t>
  </si>
  <si>
    <t>Profit for the year</t>
  </si>
  <si>
    <t xml:space="preserve">   Cash received from income tax</t>
  </si>
  <si>
    <t xml:space="preserve">   Additions to right-of-use assets and lease liabilities</t>
  </si>
  <si>
    <t xml:space="preserve">As at 31 December 2024 </t>
  </si>
  <si>
    <t>31 December 2024</t>
  </si>
  <si>
    <t xml:space="preserve">For the year ended 31 December 2024 </t>
  </si>
  <si>
    <t>Balance as at 31 December 2024</t>
  </si>
  <si>
    <t>2024</t>
  </si>
  <si>
    <t>Investment properties</t>
  </si>
  <si>
    <t>Operating profit</t>
  </si>
  <si>
    <t>Tax expenses</t>
  </si>
  <si>
    <t xml:space="preserve">Profit before income tax </t>
  </si>
  <si>
    <t>Profit per share</t>
  </si>
  <si>
    <t>Basic earnings per share</t>
  </si>
  <si>
    <t xml:space="preserve">Profit for the year </t>
  </si>
  <si>
    <t>Loss from the fire incident</t>
  </si>
  <si>
    <t>Balance as at 1 January 2023</t>
  </si>
  <si>
    <t>Balance as at 1 January 2024</t>
  </si>
  <si>
    <t>Profit before tax</t>
  </si>
  <si>
    <t>Adjustments to reconcile profit before tax to</t>
  </si>
  <si>
    <t xml:space="preserve">   Transferred land and building to investment properties</t>
  </si>
  <si>
    <t>Insurance claims from the fire incident</t>
  </si>
  <si>
    <t>Net decrease in short-term loans from financial institutions</t>
  </si>
  <si>
    <t>Net cash used in financing activities</t>
  </si>
  <si>
    <t>Other current financial liabilities</t>
  </si>
  <si>
    <t xml:space="preserve">   Reduction of inventories to net realisable value</t>
  </si>
  <si>
    <t xml:space="preserve">   Loss from write-off of biological assets</t>
  </si>
  <si>
    <t xml:space="preserve">   Gain from write-off of right-of-use assets</t>
  </si>
  <si>
    <t xml:space="preserve">   Unrealised gain on change in value of other current financial assets</t>
  </si>
  <si>
    <t xml:space="preserve">   Other non-current financial assets</t>
  </si>
  <si>
    <t xml:space="preserve">   Other current financial liabilities</t>
  </si>
  <si>
    <t>Net cash from operating activities</t>
  </si>
  <si>
    <t xml:space="preserve">     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</si>
</sst>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#,##0.000_);\(#,##0.00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0" applyFont="1"/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/>
    <xf numFmtId="0" fontId="8" fillId="0" borderId="0" xfId="0" applyFont="1"/>
    <xf numFmtId="38" fontId="8" fillId="0" borderId="0" xfId="0" applyNumberFormat="1" applyFont="1" applyAlignment="1">
      <alignment horizontal="right"/>
    </xf>
    <xf numFmtId="38" fontId="7" fillId="0" borderId="0" xfId="0" applyNumberFormat="1" applyFont="1"/>
    <xf numFmtId="37" fontId="8" fillId="0" borderId="0" xfId="0" applyNumberFormat="1" applyFo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3" xfId="0" applyNumberFormat="1" applyFont="1" applyBorder="1"/>
    <xf numFmtId="38" fontId="10" fillId="0" borderId="0" xfId="0" applyNumberFormat="1" applyFont="1"/>
    <xf numFmtId="41" fontId="8" fillId="0" borderId="4" xfId="0" applyNumberFormat="1" applyFont="1" applyBorder="1"/>
    <xf numFmtId="41" fontId="8" fillId="0" borderId="5" xfId="0" applyNumberFormat="1" applyFont="1" applyBorder="1"/>
    <xf numFmtId="37" fontId="8" fillId="0" borderId="0" xfId="0" applyNumberFormat="1" applyFont="1" applyAlignment="1">
      <alignment horizontal="center"/>
    </xf>
    <xf numFmtId="0" fontId="8" fillId="0" borderId="6" xfId="0" applyFont="1" applyBorder="1"/>
    <xf numFmtId="38" fontId="8" fillId="0" borderId="6" xfId="0" applyNumberFormat="1" applyFont="1" applyBorder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9" fontId="8" fillId="0" borderId="0" xfId="0" applyNumberFormat="1" applyFont="1"/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/>
    <xf numFmtId="15" fontId="9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1" fontId="12" fillId="0" borderId="0" xfId="0" applyNumberFormat="1" applyFont="1" applyAlignment="1">
      <alignment horizontal="right"/>
    </xf>
    <xf numFmtId="41" fontId="8" fillId="0" borderId="7" xfId="0" applyNumberFormat="1" applyFont="1" applyBorder="1"/>
    <xf numFmtId="41" fontId="8" fillId="0" borderId="4" xfId="0" applyNumberFormat="1" applyFont="1" applyBorder="1" applyAlignment="1">
      <alignment horizontal="right"/>
    </xf>
    <xf numFmtId="0" fontId="10" fillId="0" borderId="0" xfId="0" applyFont="1"/>
    <xf numFmtId="0" fontId="8" fillId="0" borderId="0" xfId="0" applyFont="1" applyAlignment="1">
      <alignment horizontal="right"/>
    </xf>
    <xf numFmtId="0" fontId="13" fillId="0" borderId="0" xfId="0" applyFont="1"/>
    <xf numFmtId="165" fontId="8" fillId="0" borderId="5" xfId="0" applyNumberFormat="1" applyFont="1" applyBorder="1"/>
    <xf numFmtId="0" fontId="8" fillId="0" borderId="0" xfId="0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41" fontId="8" fillId="0" borderId="7" xfId="0" applyNumberFormat="1" applyFont="1" applyBorder="1" applyAlignment="1">
      <alignment horizontal="right"/>
    </xf>
    <xf numFmtId="0" fontId="7" fillId="0" borderId="0" xfId="8" applyFont="1"/>
    <xf numFmtId="0" fontId="8" fillId="0" borderId="0" xfId="8" applyFont="1"/>
    <xf numFmtId="41" fontId="8" fillId="0" borderId="0" xfId="12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/>
    </xf>
  </cellXfs>
  <cellStyles count="13">
    <cellStyle name="Comma" xfId="12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 2" xfId="11" xr:uid="{F770D6ED-BF3C-47F1-ACCA-1ADEEC781EB9}"/>
    <cellStyle name="Normal_CE-Thai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tabSelected="1" view="pageBreakPreview" zoomScale="130" zoomScaleNormal="115" zoomScaleSheetLayoutView="130" workbookViewId="0">
      <selection activeCell="E72" sqref="E72"/>
    </sheetView>
  </sheetViews>
  <sheetFormatPr defaultColWidth="8.88671875" defaultRowHeight="20.399999999999999" customHeight="1"/>
  <cols>
    <col min="1" max="1" width="20.6640625" style="5" customWidth="1"/>
    <col min="2" max="2" width="10.6640625" style="5" customWidth="1"/>
    <col min="3" max="3" width="3.6640625" style="5" customWidth="1"/>
    <col min="4" max="4" width="9.88671875" style="5" customWidth="1"/>
    <col min="5" max="5" width="5.6640625" style="5" customWidth="1"/>
    <col min="6" max="6" width="1" style="9" customWidth="1"/>
    <col min="7" max="7" width="14.6640625" style="9" customWidth="1"/>
    <col min="8" max="8" width="1" style="9" customWidth="1"/>
    <col min="9" max="9" width="14.6640625" style="9" customWidth="1"/>
    <col min="10" max="10" width="1" style="9" customWidth="1"/>
    <col min="11" max="11" width="1.5546875" style="5" customWidth="1"/>
    <col min="12" max="12" width="13.6640625" style="5" customWidth="1"/>
    <col min="13" max="16384" width="8.88671875" style="5"/>
  </cols>
  <sheetData>
    <row r="1" spans="1:10" ht="20.399999999999999" customHeight="1">
      <c r="A1" s="1" t="s">
        <v>9</v>
      </c>
      <c r="B1" s="2"/>
      <c r="C1" s="2"/>
      <c r="D1" s="3"/>
      <c r="E1" s="2"/>
      <c r="F1" s="4"/>
      <c r="G1" s="4"/>
      <c r="H1" s="4"/>
      <c r="I1" s="4"/>
      <c r="J1" s="4"/>
    </row>
    <row r="2" spans="1:10" ht="20.399999999999999" customHeight="1">
      <c r="A2" s="1" t="s">
        <v>64</v>
      </c>
      <c r="B2" s="2"/>
      <c r="C2" s="2"/>
      <c r="D2" s="3"/>
      <c r="E2" s="2"/>
      <c r="F2" s="4"/>
      <c r="G2" s="4"/>
      <c r="H2" s="4"/>
      <c r="I2" s="4"/>
      <c r="J2" s="4"/>
    </row>
    <row r="3" spans="1:10" ht="20.399999999999999" customHeight="1">
      <c r="A3" s="1" t="s">
        <v>127</v>
      </c>
      <c r="B3" s="2"/>
      <c r="C3" s="2"/>
      <c r="D3" s="3"/>
      <c r="E3" s="2"/>
      <c r="F3" s="4"/>
      <c r="G3" s="6"/>
      <c r="H3" s="4"/>
      <c r="I3" s="6"/>
      <c r="J3" s="4"/>
    </row>
    <row r="4" spans="1:10" ht="20.399999999999999" customHeight="1">
      <c r="A4" s="38"/>
      <c r="F4" s="5"/>
      <c r="G4" s="5"/>
      <c r="H4" s="5"/>
      <c r="I4" s="7" t="s">
        <v>8</v>
      </c>
      <c r="J4" s="5"/>
    </row>
    <row r="5" spans="1:10" ht="20.399999999999999" customHeight="1">
      <c r="A5" s="6"/>
      <c r="C5" s="10"/>
      <c r="D5" s="10"/>
      <c r="E5" s="25" t="s">
        <v>0</v>
      </c>
      <c r="F5" s="6"/>
      <c r="G5" s="42" t="s">
        <v>128</v>
      </c>
      <c r="H5" s="6"/>
      <c r="I5" s="42" t="s">
        <v>122</v>
      </c>
    </row>
    <row r="6" spans="1:10" ht="20.399999999999999" customHeight="1">
      <c r="A6" s="8" t="s">
        <v>40</v>
      </c>
    </row>
    <row r="7" spans="1:10" ht="20.399999999999999" customHeight="1">
      <c r="A7" s="1" t="s">
        <v>22</v>
      </c>
      <c r="D7" s="10"/>
    </row>
    <row r="8" spans="1:10" ht="20.399999999999999" customHeight="1">
      <c r="A8" s="6" t="s">
        <v>10</v>
      </c>
      <c r="D8" s="10"/>
      <c r="E8" s="11">
        <v>7</v>
      </c>
      <c r="F8" s="11"/>
      <c r="G8" s="12">
        <v>38353249</v>
      </c>
      <c r="H8" s="11"/>
      <c r="I8" s="12">
        <v>47132086</v>
      </c>
      <c r="J8" s="11"/>
    </row>
    <row r="9" spans="1:10" ht="20.399999999999999" customHeight="1">
      <c r="A9" s="6" t="s">
        <v>90</v>
      </c>
      <c r="D9" s="10"/>
      <c r="E9" s="11">
        <v>8</v>
      </c>
      <c r="F9" s="11"/>
      <c r="G9" s="12">
        <v>122677462</v>
      </c>
      <c r="H9" s="11"/>
      <c r="I9" s="12">
        <v>178871285</v>
      </c>
      <c r="J9" s="11"/>
    </row>
    <row r="10" spans="1:10" ht="20.399999999999999" customHeight="1">
      <c r="A10" s="6" t="s">
        <v>53</v>
      </c>
      <c r="E10" s="11">
        <v>9</v>
      </c>
      <c r="F10" s="11"/>
      <c r="G10" s="12">
        <v>166699654</v>
      </c>
      <c r="H10" s="11"/>
      <c r="I10" s="12">
        <v>217488639</v>
      </c>
      <c r="J10" s="11"/>
    </row>
    <row r="11" spans="1:10" ht="20.399999999999999" customHeight="1">
      <c r="A11" s="6" t="s">
        <v>54</v>
      </c>
      <c r="E11" s="11">
        <v>10</v>
      </c>
      <c r="F11" s="11"/>
      <c r="G11" s="12">
        <v>101100000</v>
      </c>
      <c r="H11" s="11"/>
      <c r="I11" s="12">
        <v>35013261</v>
      </c>
      <c r="J11" s="11"/>
    </row>
    <row r="12" spans="1:10" ht="20.399999999999999" customHeight="1">
      <c r="A12" s="39" t="s">
        <v>104</v>
      </c>
      <c r="E12" s="11">
        <v>30</v>
      </c>
      <c r="F12" s="11"/>
      <c r="G12" s="12">
        <v>1113665</v>
      </c>
      <c r="H12" s="11"/>
      <c r="I12" s="12">
        <v>1088347</v>
      </c>
      <c r="J12" s="11"/>
    </row>
    <row r="13" spans="1:10" ht="20.399999999999999" customHeight="1">
      <c r="A13" s="6" t="s">
        <v>11</v>
      </c>
      <c r="E13" s="11"/>
      <c r="F13" s="11"/>
      <c r="G13" s="12">
        <v>9146348</v>
      </c>
      <c r="H13" s="11"/>
      <c r="I13" s="12">
        <v>8259490</v>
      </c>
      <c r="J13" s="11"/>
    </row>
    <row r="14" spans="1:10" ht="20.399999999999999" customHeight="1">
      <c r="A14" s="1" t="s">
        <v>23</v>
      </c>
      <c r="E14" s="11"/>
      <c r="F14" s="11"/>
      <c r="G14" s="14">
        <f>SUM(G8:G13)</f>
        <v>439090378</v>
      </c>
      <c r="H14" s="11"/>
      <c r="I14" s="14">
        <f>SUM(I8:I13)</f>
        <v>487853108</v>
      </c>
      <c r="J14" s="11"/>
    </row>
    <row r="15" spans="1:10" ht="20.399999999999999" customHeight="1">
      <c r="A15" s="1" t="s">
        <v>24</v>
      </c>
      <c r="E15" s="11"/>
      <c r="F15" s="15"/>
      <c r="G15" s="12"/>
      <c r="H15" s="15"/>
      <c r="I15" s="12"/>
      <c r="J15" s="15"/>
    </row>
    <row r="16" spans="1:10" ht="20.399999999999999" customHeight="1">
      <c r="A16" s="6" t="s">
        <v>132</v>
      </c>
      <c r="E16" s="11">
        <v>11</v>
      </c>
      <c r="F16" s="15"/>
      <c r="G16" s="12">
        <v>3088822</v>
      </c>
      <c r="H16" s="15"/>
      <c r="I16" s="12">
        <v>0</v>
      </c>
      <c r="J16" s="15"/>
    </row>
    <row r="17" spans="1:10" ht="20.399999999999999" customHeight="1">
      <c r="A17" s="6" t="s">
        <v>100</v>
      </c>
      <c r="E17" s="11">
        <v>12</v>
      </c>
      <c r="F17" s="15"/>
      <c r="G17" s="12">
        <v>22927831</v>
      </c>
      <c r="H17" s="15"/>
      <c r="I17" s="12">
        <v>18965621</v>
      </c>
      <c r="J17" s="15"/>
    </row>
    <row r="18" spans="1:10" ht="20.399999999999999" customHeight="1">
      <c r="A18" s="6" t="s">
        <v>55</v>
      </c>
      <c r="D18" s="10"/>
      <c r="E18" s="11">
        <v>13</v>
      </c>
      <c r="F18" s="11"/>
      <c r="G18" s="12">
        <v>2394830783</v>
      </c>
      <c r="H18" s="11"/>
      <c r="I18" s="12">
        <v>2538251456</v>
      </c>
      <c r="J18" s="11"/>
    </row>
    <row r="19" spans="1:10" ht="20.399999999999999" customHeight="1">
      <c r="A19" s="6" t="s">
        <v>110</v>
      </c>
      <c r="D19" s="10"/>
      <c r="E19" s="11">
        <v>18</v>
      </c>
      <c r="F19" s="11"/>
      <c r="G19" s="12">
        <v>19559415</v>
      </c>
      <c r="H19" s="11"/>
      <c r="I19" s="12">
        <v>20488857</v>
      </c>
      <c r="J19" s="11"/>
    </row>
    <row r="20" spans="1:10" ht="20.399999999999999" customHeight="1">
      <c r="A20" s="6" t="s">
        <v>56</v>
      </c>
      <c r="D20" s="10"/>
      <c r="E20" s="11">
        <v>14</v>
      </c>
      <c r="F20" s="11"/>
      <c r="G20" s="12">
        <v>3070509</v>
      </c>
      <c r="H20" s="11"/>
      <c r="I20" s="12">
        <v>1741640</v>
      </c>
      <c r="J20" s="11"/>
    </row>
    <row r="21" spans="1:10" ht="20.399999999999999" customHeight="1">
      <c r="A21" s="6" t="s">
        <v>74</v>
      </c>
      <c r="D21" s="10"/>
      <c r="E21" s="11">
        <v>23</v>
      </c>
      <c r="F21" s="11"/>
      <c r="G21" s="12">
        <v>17296229</v>
      </c>
      <c r="H21" s="11"/>
      <c r="I21" s="12">
        <v>23822070</v>
      </c>
      <c r="J21" s="11"/>
    </row>
    <row r="22" spans="1:10" ht="20.399999999999999" customHeight="1">
      <c r="A22" s="6" t="s">
        <v>109</v>
      </c>
      <c r="D22" s="10"/>
      <c r="E22" s="11"/>
      <c r="F22" s="11"/>
      <c r="G22" s="16">
        <v>817320</v>
      </c>
      <c r="H22" s="11"/>
      <c r="I22" s="16">
        <v>817320</v>
      </c>
      <c r="J22" s="11"/>
    </row>
    <row r="23" spans="1:10" ht="20.399999999999999" customHeight="1">
      <c r="A23" s="1" t="s">
        <v>25</v>
      </c>
      <c r="D23" s="10"/>
      <c r="E23" s="11"/>
      <c r="F23" s="11"/>
      <c r="G23" s="16">
        <f>SUM(G16:G22)</f>
        <v>2461590909</v>
      </c>
      <c r="H23" s="11"/>
      <c r="I23" s="16">
        <f>SUM(I16:I22)</f>
        <v>2604086964</v>
      </c>
    </row>
    <row r="24" spans="1:10" ht="20.399999999999999" customHeight="1" thickBot="1">
      <c r="A24" s="1" t="s">
        <v>26</v>
      </c>
      <c r="D24" s="10"/>
      <c r="F24" s="5"/>
      <c r="G24" s="17">
        <f>SUM(G14:G22)</f>
        <v>2900681287</v>
      </c>
      <c r="H24" s="5"/>
      <c r="I24" s="17">
        <f>SUM(I14:I22)</f>
        <v>3091940072</v>
      </c>
    </row>
    <row r="25" spans="1:10" ht="20.399999999999999" customHeight="1" thickTop="1">
      <c r="A25" s="1"/>
      <c r="D25" s="10"/>
      <c r="F25" s="5"/>
      <c r="G25" s="12"/>
      <c r="H25" s="5"/>
      <c r="I25" s="12"/>
    </row>
    <row r="26" spans="1:10" ht="20.399999999999999" customHeight="1">
      <c r="A26" s="6" t="s">
        <v>1</v>
      </c>
      <c r="D26" s="10"/>
      <c r="G26" s="4"/>
      <c r="I26" s="4"/>
      <c r="J26" s="4"/>
    </row>
    <row r="27" spans="1:10" ht="20.399999999999999" customHeight="1">
      <c r="A27" s="1" t="s">
        <v>9</v>
      </c>
      <c r="B27" s="2"/>
      <c r="C27" s="2"/>
      <c r="D27" s="3"/>
      <c r="E27" s="2"/>
      <c r="F27" s="4"/>
      <c r="G27" s="4"/>
      <c r="H27" s="4"/>
      <c r="I27" s="4"/>
      <c r="J27" s="4"/>
    </row>
    <row r="28" spans="1:10" ht="20.399999999999999" customHeight="1">
      <c r="A28" s="1" t="s">
        <v>65</v>
      </c>
      <c r="B28" s="2"/>
      <c r="C28" s="2"/>
      <c r="D28" s="3"/>
      <c r="E28" s="2"/>
      <c r="F28" s="4"/>
      <c r="G28" s="4"/>
      <c r="H28" s="4"/>
      <c r="I28" s="4"/>
      <c r="J28" s="4"/>
    </row>
    <row r="29" spans="1:10" ht="20.399999999999999" customHeight="1">
      <c r="A29" s="1" t="s">
        <v>127</v>
      </c>
      <c r="B29" s="2"/>
      <c r="C29" s="2"/>
      <c r="D29" s="3"/>
      <c r="E29" s="2"/>
      <c r="F29" s="4"/>
      <c r="G29" s="6"/>
      <c r="H29" s="4"/>
      <c r="I29" s="6"/>
      <c r="J29" s="4"/>
    </row>
    <row r="30" spans="1:10" ht="20.399999999999999" customHeight="1">
      <c r="A30" s="38"/>
      <c r="F30" s="5"/>
      <c r="G30" s="5"/>
      <c r="H30" s="5"/>
      <c r="I30" s="7" t="s">
        <v>8</v>
      </c>
      <c r="J30" s="5"/>
    </row>
    <row r="31" spans="1:10" ht="20.399999999999999" customHeight="1">
      <c r="A31" s="6"/>
      <c r="C31" s="10"/>
      <c r="D31" s="10"/>
      <c r="E31" s="25" t="s">
        <v>0</v>
      </c>
      <c r="F31" s="6"/>
      <c r="G31" s="42" t="s">
        <v>128</v>
      </c>
      <c r="H31" s="6"/>
      <c r="I31" s="42" t="s">
        <v>122</v>
      </c>
    </row>
    <row r="32" spans="1:10" ht="20.399999999999999" customHeight="1">
      <c r="A32" s="1" t="s">
        <v>27</v>
      </c>
      <c r="F32" s="18"/>
      <c r="H32" s="18"/>
    </row>
    <row r="33" spans="1:10" ht="20.399999999999999" customHeight="1">
      <c r="A33" s="1" t="s">
        <v>28</v>
      </c>
      <c r="D33" s="10"/>
      <c r="E33" s="11"/>
      <c r="G33" s="5"/>
      <c r="I33" s="5"/>
      <c r="J33" s="5"/>
    </row>
    <row r="34" spans="1:10" ht="20.399999999999999" customHeight="1">
      <c r="A34" s="6" t="s">
        <v>75</v>
      </c>
      <c r="D34" s="10"/>
      <c r="E34" s="11">
        <v>15</v>
      </c>
      <c r="F34" s="11"/>
      <c r="G34" s="12">
        <v>938490567</v>
      </c>
      <c r="H34" s="11"/>
      <c r="I34" s="12">
        <v>984585957</v>
      </c>
      <c r="J34" s="11"/>
    </row>
    <row r="35" spans="1:10" ht="20.399999999999999" customHeight="1">
      <c r="A35" s="6" t="s">
        <v>60</v>
      </c>
      <c r="D35" s="10"/>
      <c r="E35" s="11">
        <v>16</v>
      </c>
      <c r="F35" s="11"/>
      <c r="G35" s="12">
        <v>40390196</v>
      </c>
      <c r="H35" s="11"/>
      <c r="I35" s="12">
        <v>69157653</v>
      </c>
      <c r="J35" s="11"/>
    </row>
    <row r="36" spans="1:10" ht="20.399999999999999" customHeight="1">
      <c r="A36" s="39" t="s">
        <v>105</v>
      </c>
      <c r="D36" s="10"/>
      <c r="E36" s="11">
        <v>18</v>
      </c>
      <c r="F36" s="11"/>
      <c r="G36" s="12">
        <v>4331344</v>
      </c>
      <c r="H36" s="11"/>
      <c r="I36" s="12">
        <v>6102500</v>
      </c>
      <c r="J36" s="11"/>
    </row>
    <row r="37" spans="1:10" ht="20.399999999999999" customHeight="1">
      <c r="A37" s="6" t="s">
        <v>98</v>
      </c>
      <c r="D37" s="10"/>
      <c r="E37" s="11">
        <v>17</v>
      </c>
      <c r="F37" s="11"/>
      <c r="G37" s="12">
        <v>99873000</v>
      </c>
      <c r="H37" s="11"/>
      <c r="I37" s="12">
        <v>128641762</v>
      </c>
      <c r="J37" s="11"/>
    </row>
    <row r="38" spans="1:10" ht="20.399999999999999" customHeight="1">
      <c r="A38" s="6" t="s">
        <v>59</v>
      </c>
      <c r="D38" s="10"/>
      <c r="E38" s="11">
        <v>19</v>
      </c>
      <c r="F38" s="11"/>
      <c r="G38" s="12">
        <v>680920</v>
      </c>
      <c r="H38" s="11"/>
      <c r="I38" s="12">
        <v>118869</v>
      </c>
      <c r="J38" s="11"/>
    </row>
    <row r="39" spans="1:10" ht="20.399999999999999" customHeight="1">
      <c r="A39" s="6" t="s">
        <v>148</v>
      </c>
      <c r="D39" s="10"/>
      <c r="E39" s="11"/>
      <c r="F39" s="11"/>
      <c r="G39" s="12">
        <v>21000</v>
      </c>
      <c r="H39" s="11"/>
      <c r="I39" s="12">
        <v>0</v>
      </c>
      <c r="J39" s="11"/>
    </row>
    <row r="40" spans="1:10" ht="20.399999999999999" customHeight="1">
      <c r="A40" s="6" t="s">
        <v>12</v>
      </c>
      <c r="D40" s="10"/>
      <c r="E40" s="11"/>
      <c r="F40" s="11"/>
      <c r="G40" s="16">
        <v>12317792</v>
      </c>
      <c r="H40" s="11"/>
      <c r="I40" s="16">
        <v>22159195</v>
      </c>
      <c r="J40" s="11"/>
    </row>
    <row r="41" spans="1:10" ht="20.399999999999999" customHeight="1">
      <c r="A41" s="1" t="s">
        <v>29</v>
      </c>
      <c r="D41" s="10"/>
      <c r="E41" s="11"/>
      <c r="F41" s="11"/>
      <c r="G41" s="14">
        <f>SUM(G34:G40)</f>
        <v>1096104819</v>
      </c>
      <c r="H41" s="11"/>
      <c r="I41" s="14">
        <f>SUM(I34:I40)</f>
        <v>1210765936</v>
      </c>
      <c r="J41" s="11"/>
    </row>
    <row r="42" spans="1:10" ht="20.399999999999999" customHeight="1">
      <c r="A42" s="1" t="s">
        <v>30</v>
      </c>
      <c r="D42" s="10"/>
      <c r="E42" s="11"/>
      <c r="F42" s="11"/>
      <c r="G42" s="12"/>
      <c r="H42" s="11"/>
      <c r="I42" s="12"/>
      <c r="J42" s="11"/>
    </row>
    <row r="43" spans="1:10" ht="20.399999999999999" customHeight="1">
      <c r="A43" s="39" t="s">
        <v>106</v>
      </c>
      <c r="D43" s="10"/>
      <c r="E43" s="11">
        <v>18</v>
      </c>
      <c r="F43" s="11"/>
      <c r="G43" s="12">
        <v>16707134</v>
      </c>
      <c r="H43" s="11"/>
      <c r="I43" s="12">
        <v>16489643</v>
      </c>
      <c r="J43" s="11"/>
    </row>
    <row r="44" spans="1:10" ht="20.399999999999999" customHeight="1">
      <c r="A44" s="6" t="s">
        <v>99</v>
      </c>
      <c r="D44" s="10"/>
      <c r="E44" s="11">
        <v>17</v>
      </c>
      <c r="F44" s="11"/>
      <c r="G44" s="12">
        <v>99921015</v>
      </c>
      <c r="H44" s="11"/>
      <c r="I44" s="12">
        <v>199794015</v>
      </c>
      <c r="J44" s="11"/>
    </row>
    <row r="45" spans="1:10" ht="20.399999999999999" customHeight="1">
      <c r="A45" s="6" t="s">
        <v>63</v>
      </c>
      <c r="D45" s="10"/>
      <c r="E45" s="11">
        <v>19</v>
      </c>
      <c r="F45" s="11"/>
      <c r="G45" s="12">
        <v>11795424</v>
      </c>
      <c r="H45" s="11"/>
      <c r="I45" s="12">
        <v>11195818</v>
      </c>
      <c r="J45" s="11"/>
    </row>
    <row r="46" spans="1:10" ht="20.399999999999999" customHeight="1">
      <c r="A46" s="1" t="s">
        <v>31</v>
      </c>
      <c r="D46" s="10"/>
      <c r="E46" s="11"/>
      <c r="F46" s="11"/>
      <c r="G46" s="14">
        <f>SUM(G43:G45)</f>
        <v>128423573</v>
      </c>
      <c r="H46" s="11"/>
      <c r="I46" s="14">
        <f>SUM(I43:I45)</f>
        <v>227479476</v>
      </c>
    </row>
    <row r="47" spans="1:10" ht="20.399999999999999" customHeight="1">
      <c r="A47" s="1" t="s">
        <v>32</v>
      </c>
      <c r="D47" s="10"/>
      <c r="E47" s="11"/>
      <c r="F47" s="11"/>
      <c r="G47" s="16">
        <f>SUM(G41,G46)</f>
        <v>1224528392</v>
      </c>
      <c r="H47" s="11"/>
      <c r="I47" s="16">
        <f>SUM(I41,I46)</f>
        <v>1438245412</v>
      </c>
    </row>
    <row r="48" spans="1:10" ht="20.399999999999999" customHeight="1">
      <c r="A48" s="1"/>
      <c r="D48" s="10"/>
      <c r="F48" s="5"/>
      <c r="G48" s="12"/>
      <c r="H48" s="5"/>
      <c r="I48" s="12"/>
    </row>
    <row r="49" spans="1:10" ht="20.399999999999999" customHeight="1">
      <c r="A49" s="6" t="s">
        <v>1</v>
      </c>
      <c r="D49" s="10"/>
      <c r="G49" s="4"/>
      <c r="I49" s="4"/>
      <c r="J49" s="4"/>
    </row>
    <row r="50" spans="1:10" ht="20.399999999999999" customHeight="1">
      <c r="A50" s="1" t="s">
        <v>9</v>
      </c>
      <c r="B50" s="2"/>
      <c r="C50" s="2"/>
      <c r="D50" s="3"/>
      <c r="E50" s="2"/>
      <c r="F50" s="4"/>
      <c r="G50" s="4"/>
      <c r="H50" s="4"/>
      <c r="I50" s="4"/>
      <c r="J50" s="4"/>
    </row>
    <row r="51" spans="1:10" ht="20.399999999999999" customHeight="1">
      <c r="A51" s="1" t="s">
        <v>65</v>
      </c>
      <c r="B51" s="2"/>
      <c r="C51" s="2"/>
      <c r="D51" s="3"/>
      <c r="E51" s="2"/>
      <c r="F51" s="4"/>
      <c r="G51" s="4"/>
      <c r="H51" s="4"/>
      <c r="I51" s="4"/>
      <c r="J51" s="4"/>
    </row>
    <row r="52" spans="1:10" ht="20.399999999999999" customHeight="1">
      <c r="A52" s="1" t="s">
        <v>127</v>
      </c>
      <c r="B52" s="2"/>
      <c r="C52" s="2"/>
      <c r="D52" s="3"/>
      <c r="E52" s="2"/>
      <c r="F52" s="4"/>
      <c r="G52" s="6"/>
      <c r="H52" s="4"/>
      <c r="I52" s="6"/>
      <c r="J52" s="4"/>
    </row>
    <row r="53" spans="1:10" ht="20.399999999999999" customHeight="1">
      <c r="A53" s="38"/>
      <c r="F53" s="5"/>
      <c r="G53" s="5"/>
      <c r="H53" s="5"/>
      <c r="I53" s="7" t="s">
        <v>8</v>
      </c>
      <c r="J53" s="5"/>
    </row>
    <row r="54" spans="1:10" ht="20.399999999999999" customHeight="1">
      <c r="A54" s="6"/>
      <c r="C54" s="10"/>
      <c r="D54" s="10"/>
      <c r="E54" s="25" t="s">
        <v>0</v>
      </c>
      <c r="F54" s="6"/>
      <c r="G54" s="42" t="s">
        <v>128</v>
      </c>
      <c r="H54" s="6"/>
      <c r="I54" s="42" t="s">
        <v>122</v>
      </c>
    </row>
    <row r="55" spans="1:10" ht="20.399999999999999" customHeight="1">
      <c r="A55" s="1" t="s">
        <v>103</v>
      </c>
      <c r="F55" s="18"/>
      <c r="H55" s="18"/>
    </row>
    <row r="56" spans="1:10" ht="20.399999999999999" customHeight="1">
      <c r="A56" s="1" t="s">
        <v>33</v>
      </c>
      <c r="D56" s="10"/>
      <c r="G56" s="12"/>
      <c r="I56" s="12"/>
      <c r="J56" s="13"/>
    </row>
    <row r="57" spans="1:10" ht="20.399999999999999" customHeight="1">
      <c r="A57" s="6" t="s">
        <v>13</v>
      </c>
      <c r="D57" s="10"/>
      <c r="E57" s="11"/>
      <c r="G57" s="12"/>
      <c r="I57" s="12"/>
      <c r="J57" s="13"/>
    </row>
    <row r="58" spans="1:10" ht="20.399999999999999" customHeight="1">
      <c r="A58" s="6" t="s">
        <v>76</v>
      </c>
      <c r="D58" s="10"/>
      <c r="G58" s="12"/>
      <c r="I58" s="12"/>
      <c r="J58" s="13"/>
    </row>
    <row r="59" spans="1:10" ht="20.399999999999999" customHeight="1" thickBot="1">
      <c r="A59" s="6" t="s">
        <v>78</v>
      </c>
      <c r="D59" s="10"/>
      <c r="E59" s="11"/>
      <c r="G59" s="17">
        <v>1000000000</v>
      </c>
      <c r="I59" s="17">
        <v>1000000000</v>
      </c>
    </row>
    <row r="60" spans="1:10" ht="20.399999999999999" customHeight="1" thickTop="1">
      <c r="A60" s="6" t="s">
        <v>77</v>
      </c>
      <c r="D60" s="10"/>
      <c r="G60" s="5"/>
      <c r="I60" s="5"/>
    </row>
    <row r="61" spans="1:10" ht="20.399999999999999" customHeight="1">
      <c r="A61" s="6" t="s">
        <v>78</v>
      </c>
      <c r="D61" s="10"/>
      <c r="E61" s="11"/>
      <c r="G61" s="12">
        <f>SE!F19</f>
        <v>1000000000</v>
      </c>
      <c r="I61" s="12">
        <f>SUM(SE!F13)</f>
        <v>1000000000</v>
      </c>
    </row>
    <row r="62" spans="1:10" ht="20.399999999999999" customHeight="1">
      <c r="A62" s="6" t="s">
        <v>89</v>
      </c>
      <c r="D62" s="10"/>
      <c r="E62" s="11"/>
      <c r="G62" s="12">
        <f>SE!H19</f>
        <v>188795985</v>
      </c>
      <c r="I62" s="12">
        <f>SUM(SE!H13)</f>
        <v>188795985</v>
      </c>
    </row>
    <row r="63" spans="1:10" ht="20.399999999999999" customHeight="1">
      <c r="A63" s="6" t="s">
        <v>82</v>
      </c>
      <c r="D63" s="10"/>
      <c r="G63" s="12">
        <f>SE!J19</f>
        <v>556451</v>
      </c>
      <c r="I63" s="12">
        <f>SUM(SE!J13)</f>
        <v>556451</v>
      </c>
    </row>
    <row r="64" spans="1:10" ht="20.399999999999999" customHeight="1">
      <c r="A64" s="6" t="s">
        <v>14</v>
      </c>
      <c r="D64" s="10"/>
      <c r="E64" s="11"/>
      <c r="G64" s="12"/>
      <c r="I64" s="12"/>
    </row>
    <row r="65" spans="1:10" ht="20.399999999999999" customHeight="1">
      <c r="A65" s="6" t="s">
        <v>48</v>
      </c>
      <c r="D65" s="10"/>
      <c r="E65" s="11">
        <v>20</v>
      </c>
      <c r="G65" s="12">
        <f>SE!L19</f>
        <v>100000000</v>
      </c>
      <c r="I65" s="12">
        <f>SUM(SE!L13)</f>
        <v>100000000</v>
      </c>
    </row>
    <row r="66" spans="1:10" ht="20.399999999999999" customHeight="1">
      <c r="A66" s="6" t="s">
        <v>95</v>
      </c>
      <c r="D66" s="10"/>
      <c r="E66" s="11"/>
      <c r="G66" s="12">
        <f>SE!N19</f>
        <v>192000000</v>
      </c>
      <c r="I66" s="12">
        <f>SUM(SE!N13)</f>
        <v>192000000</v>
      </c>
    </row>
    <row r="67" spans="1:10" ht="20.399999999999999" customHeight="1">
      <c r="A67" s="6" t="s">
        <v>41</v>
      </c>
      <c r="D67" s="10"/>
      <c r="G67" s="16">
        <f>SE!P19</f>
        <v>194800459</v>
      </c>
      <c r="I67" s="16">
        <f>SUM(SE!P13)</f>
        <v>172342224</v>
      </c>
    </row>
    <row r="68" spans="1:10" ht="20.399999999999999" customHeight="1">
      <c r="A68" s="1" t="s">
        <v>34</v>
      </c>
      <c r="D68" s="10"/>
      <c r="G68" s="16">
        <f>SUM(G61:G67)</f>
        <v>1676152895</v>
      </c>
      <c r="I68" s="16">
        <f>SUM(I61:I67)</f>
        <v>1653694660</v>
      </c>
    </row>
    <row r="69" spans="1:10" ht="20.399999999999999" customHeight="1" thickBot="1">
      <c r="A69" s="1" t="s">
        <v>35</v>
      </c>
      <c r="D69" s="10"/>
      <c r="G69" s="17">
        <f>SUM(G47+G68)</f>
        <v>2900681287</v>
      </c>
      <c r="I69" s="17">
        <f>SUM(I47+I68)</f>
        <v>3091940072</v>
      </c>
    </row>
    <row r="70" spans="1:10" ht="20.399999999999999" customHeight="1" thickTop="1">
      <c r="A70" s="6"/>
      <c r="D70" s="10"/>
      <c r="G70" s="13">
        <f>SUM(G24-G69)</f>
        <v>0</v>
      </c>
      <c r="I70" s="13">
        <f>SUM(I24-I69)</f>
        <v>0</v>
      </c>
      <c r="J70" s="34"/>
    </row>
    <row r="71" spans="1:10" ht="20.399999999999999" customHeight="1">
      <c r="A71" s="6" t="s">
        <v>1</v>
      </c>
      <c r="D71" s="10"/>
    </row>
    <row r="72" spans="1:10" ht="20.399999999999999" customHeight="1">
      <c r="A72" s="6"/>
      <c r="D72" s="10"/>
    </row>
    <row r="73" spans="1:10" ht="20.399999999999999" customHeight="1">
      <c r="A73" s="19"/>
      <c r="B73" s="20"/>
      <c r="C73" s="19"/>
      <c r="D73" s="21"/>
    </row>
    <row r="74" spans="1:10" ht="20.399999999999999" customHeight="1">
      <c r="A74" s="6"/>
      <c r="C74" s="6"/>
      <c r="D74" s="21"/>
    </row>
    <row r="75" spans="1:10" ht="20.399999999999999" customHeight="1">
      <c r="A75" s="6"/>
      <c r="C75" s="6"/>
      <c r="D75" s="21" t="s">
        <v>42</v>
      </c>
    </row>
    <row r="76" spans="1:10" ht="20.399999999999999" customHeight="1">
      <c r="A76" s="19"/>
      <c r="B76" s="20"/>
      <c r="C76" s="19"/>
      <c r="D76" s="21"/>
    </row>
    <row r="77" spans="1:10" ht="20.399999999999999" customHeight="1">
      <c r="A77" s="6"/>
      <c r="B77" s="9"/>
      <c r="C77" s="9"/>
      <c r="D77" s="9"/>
      <c r="E77" s="9"/>
      <c r="G77" s="32"/>
      <c r="I77" s="32"/>
    </row>
    <row r="78" spans="1:10" ht="20.399999999999999" customHeight="1">
      <c r="B78" s="9"/>
      <c r="C78" s="9"/>
      <c r="D78" s="9"/>
      <c r="E78" s="9"/>
      <c r="J78" s="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orientation="portrait" r:id="rId1"/>
  <headerFooter alignWithMargins="0"/>
  <rowBreaks count="2" manualBreakCount="2">
    <brk id="26" max="16383" man="1"/>
    <brk id="49" max="8" man="1"/>
  </rowBreaks>
  <colBreaks count="1" manualBreakCount="1">
    <brk id="10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BFA1-4D6C-4CC5-8939-3F0E7B47A8E4}">
  <dimension ref="A1:I36"/>
  <sheetViews>
    <sheetView showGridLines="0" view="pageBreakPreview" zoomScaleNormal="115" zoomScaleSheetLayoutView="100" workbookViewId="0">
      <selection activeCell="C33" sqref="C33"/>
    </sheetView>
  </sheetViews>
  <sheetFormatPr defaultColWidth="8.88671875" defaultRowHeight="20.399999999999999" customHeight="1"/>
  <cols>
    <col min="1" max="1" width="20.6640625" style="5" customWidth="1"/>
    <col min="2" max="3" width="10.6640625" style="5" customWidth="1"/>
    <col min="4" max="4" width="6.88671875" style="5" customWidth="1"/>
    <col min="5" max="5" width="6.109375" style="5" customWidth="1"/>
    <col min="6" max="6" width="2.6640625" style="9" customWidth="1"/>
    <col min="7" max="7" width="14.6640625" style="9" customWidth="1"/>
    <col min="8" max="8" width="1.88671875" style="9" customWidth="1"/>
    <col min="9" max="9" width="14.6640625" style="9" customWidth="1"/>
    <col min="10" max="10" width="1.5546875" style="5" customWidth="1"/>
    <col min="11" max="11" width="13.6640625" style="5" customWidth="1"/>
    <col min="12" max="16384" width="8.88671875" style="5"/>
  </cols>
  <sheetData>
    <row r="1" spans="1:9" ht="20.399999999999999" customHeight="1">
      <c r="A1" s="1" t="s">
        <v>9</v>
      </c>
      <c r="B1" s="22"/>
      <c r="C1" s="22"/>
      <c r="D1" s="23"/>
      <c r="E1" s="22"/>
      <c r="F1" s="24"/>
      <c r="G1" s="24"/>
      <c r="H1" s="24"/>
      <c r="I1" s="24"/>
    </row>
    <row r="2" spans="1:9" ht="20.399999999999999" customHeight="1">
      <c r="A2" s="1" t="s">
        <v>66</v>
      </c>
      <c r="B2" s="22"/>
      <c r="C2" s="22"/>
      <c r="D2" s="22"/>
      <c r="E2" s="22"/>
      <c r="F2" s="22"/>
      <c r="G2" s="22"/>
      <c r="H2" s="22"/>
      <c r="I2" s="22"/>
    </row>
    <row r="3" spans="1:9" ht="20.399999999999999" customHeight="1">
      <c r="A3" s="1" t="s">
        <v>129</v>
      </c>
      <c r="B3" s="22"/>
      <c r="C3" s="22"/>
      <c r="D3" s="22"/>
      <c r="E3" s="22"/>
      <c r="F3" s="22"/>
      <c r="G3" s="6"/>
      <c r="H3" s="22"/>
      <c r="I3" s="6"/>
    </row>
    <row r="4" spans="1:9" ht="20.399999999999999" customHeight="1">
      <c r="A4" s="38"/>
      <c r="F4" s="5"/>
      <c r="G4" s="5"/>
      <c r="H4" s="5"/>
      <c r="I4" s="7" t="s">
        <v>8</v>
      </c>
    </row>
    <row r="5" spans="1:9" ht="20.399999999999999" customHeight="1">
      <c r="A5" s="6"/>
      <c r="C5" s="10"/>
      <c r="D5" s="10"/>
      <c r="E5" s="25" t="s">
        <v>0</v>
      </c>
      <c r="F5" s="6"/>
      <c r="G5" s="26">
        <v>2024</v>
      </c>
      <c r="I5" s="26">
        <v>2023</v>
      </c>
    </row>
    <row r="6" spans="1:9" ht="20.399999999999999" customHeight="1">
      <c r="A6" s="1" t="s">
        <v>51</v>
      </c>
      <c r="C6" s="10"/>
      <c r="D6" s="10"/>
      <c r="E6" s="25"/>
      <c r="F6" s="6"/>
      <c r="G6" s="26"/>
      <c r="I6" s="26"/>
    </row>
    <row r="7" spans="1:9" ht="20.399999999999999" customHeight="1">
      <c r="A7" s="1" t="s">
        <v>36</v>
      </c>
      <c r="E7" s="9"/>
      <c r="F7" s="6"/>
    </row>
    <row r="8" spans="1:9" ht="20.399999999999999" customHeight="1">
      <c r="A8" s="6" t="s">
        <v>111</v>
      </c>
      <c r="E8" s="27">
        <v>24</v>
      </c>
      <c r="F8" s="6"/>
      <c r="G8" s="12">
        <v>2262041243</v>
      </c>
      <c r="H8" s="12"/>
      <c r="I8" s="12">
        <v>2644780555</v>
      </c>
    </row>
    <row r="9" spans="1:9" ht="20.399999999999999" customHeight="1">
      <c r="A9" s="6" t="s">
        <v>145</v>
      </c>
      <c r="E9" s="27">
        <v>21</v>
      </c>
      <c r="F9" s="6"/>
      <c r="G9" s="12">
        <v>70909140</v>
      </c>
      <c r="H9" s="12"/>
      <c r="I9" s="12">
        <v>0</v>
      </c>
    </row>
    <row r="10" spans="1:9" ht="20.399999999999999" customHeight="1">
      <c r="A10" s="6" t="s">
        <v>15</v>
      </c>
      <c r="E10" s="27"/>
      <c r="F10" s="6"/>
      <c r="G10" s="16">
        <v>27964323</v>
      </c>
      <c r="H10" s="12"/>
      <c r="I10" s="16">
        <v>34392083</v>
      </c>
    </row>
    <row r="11" spans="1:9" ht="20.399999999999999" customHeight="1">
      <c r="A11" s="1" t="s">
        <v>37</v>
      </c>
      <c r="E11" s="27"/>
      <c r="F11" s="6"/>
      <c r="G11" s="16">
        <f>SUM(G8:G10)</f>
        <v>2360914706</v>
      </c>
      <c r="H11" s="12"/>
      <c r="I11" s="16">
        <f>SUM(I8:I10)</f>
        <v>2679172638</v>
      </c>
    </row>
    <row r="12" spans="1:9" ht="20.399999999999999" customHeight="1">
      <c r="A12" s="1" t="s">
        <v>38</v>
      </c>
      <c r="B12" s="8"/>
      <c r="E12" s="27">
        <v>22</v>
      </c>
      <c r="F12" s="6"/>
      <c r="G12" s="12"/>
      <c r="H12" s="12"/>
      <c r="I12" s="12"/>
    </row>
    <row r="13" spans="1:9" ht="20.399999999999999" customHeight="1">
      <c r="A13" s="6" t="s">
        <v>16</v>
      </c>
      <c r="E13" s="27"/>
      <c r="F13" s="6"/>
      <c r="G13" s="12">
        <v>2048865629</v>
      </c>
      <c r="H13" s="12"/>
      <c r="I13" s="12">
        <v>2414484697</v>
      </c>
    </row>
    <row r="14" spans="1:9" ht="20.399999999999999" customHeight="1">
      <c r="A14" s="6" t="s">
        <v>97</v>
      </c>
      <c r="E14" s="9"/>
      <c r="F14" s="6"/>
      <c r="G14" s="12">
        <v>15844077</v>
      </c>
      <c r="H14" s="12"/>
      <c r="I14" s="12">
        <v>29526178</v>
      </c>
    </row>
    <row r="15" spans="1:9" ht="20.399999999999999" customHeight="1">
      <c r="A15" s="6" t="s">
        <v>43</v>
      </c>
      <c r="E15" s="9"/>
      <c r="F15" s="6"/>
      <c r="G15" s="12">
        <v>129731557</v>
      </c>
      <c r="H15" s="12"/>
      <c r="I15" s="12">
        <v>129025003</v>
      </c>
    </row>
    <row r="16" spans="1:9" ht="20.399999999999999" customHeight="1">
      <c r="A16" s="6" t="s">
        <v>139</v>
      </c>
      <c r="E16" s="27">
        <v>21</v>
      </c>
      <c r="F16" s="6"/>
      <c r="G16" s="12">
        <v>74328680</v>
      </c>
      <c r="H16" s="12"/>
      <c r="I16" s="12">
        <v>0</v>
      </c>
    </row>
    <row r="17" spans="1:9" ht="20.399999999999999" customHeight="1">
      <c r="A17" s="1" t="s">
        <v>39</v>
      </c>
      <c r="E17" s="9"/>
      <c r="F17" s="6"/>
      <c r="G17" s="14">
        <f>SUM(G13:G16)</f>
        <v>2268769943</v>
      </c>
      <c r="H17" s="12"/>
      <c r="I17" s="14">
        <f>SUM(I13:I16)</f>
        <v>2573035878</v>
      </c>
    </row>
    <row r="18" spans="1:9" ht="20.399999999999999" customHeight="1">
      <c r="A18" s="1" t="s">
        <v>133</v>
      </c>
      <c r="E18" s="9"/>
      <c r="F18" s="6"/>
      <c r="G18" s="12">
        <f>SUM(G11-G17)</f>
        <v>92144763</v>
      </c>
      <c r="H18" s="12"/>
      <c r="I18" s="12">
        <f>SUM(I11-I17)</f>
        <v>106136760</v>
      </c>
    </row>
    <row r="19" spans="1:9" ht="20.399999999999999" customHeight="1">
      <c r="A19" s="6" t="s">
        <v>108</v>
      </c>
      <c r="E19" s="9"/>
      <c r="F19" s="6"/>
      <c r="G19" s="12">
        <v>212600</v>
      </c>
      <c r="H19" s="12"/>
      <c r="I19" s="12">
        <v>1287417</v>
      </c>
    </row>
    <row r="20" spans="1:9" ht="20.399999999999999" customHeight="1">
      <c r="A20" s="6" t="s">
        <v>44</v>
      </c>
      <c r="E20" s="9"/>
      <c r="F20" s="6"/>
      <c r="G20" s="16">
        <v>-63371472</v>
      </c>
      <c r="H20" s="12"/>
      <c r="I20" s="16">
        <v>-69417681</v>
      </c>
    </row>
    <row r="21" spans="1:9" ht="20.399999999999999" customHeight="1">
      <c r="A21" s="1" t="s">
        <v>135</v>
      </c>
      <c r="E21" s="9"/>
      <c r="F21" s="6"/>
      <c r="G21" s="12">
        <f>SUM(G18:G20)</f>
        <v>28985891</v>
      </c>
      <c r="H21" s="12"/>
      <c r="I21" s="12">
        <f>SUM(I18:I20)</f>
        <v>38006496</v>
      </c>
    </row>
    <row r="22" spans="1:9" ht="20.399999999999999" customHeight="1">
      <c r="A22" s="6" t="s">
        <v>134</v>
      </c>
      <c r="E22" s="27">
        <v>23</v>
      </c>
      <c r="F22" s="6"/>
      <c r="G22" s="16">
        <v>-6527656</v>
      </c>
      <c r="H22" s="12"/>
      <c r="I22" s="16">
        <v>-7727300</v>
      </c>
    </row>
    <row r="23" spans="1:9" ht="20.399999999999999" customHeight="1">
      <c r="A23" s="1" t="s">
        <v>124</v>
      </c>
      <c r="E23" s="27"/>
      <c r="F23" s="6"/>
      <c r="G23" s="16">
        <f>SUM(G21:G22)</f>
        <v>22458235</v>
      </c>
      <c r="H23" s="12"/>
      <c r="I23" s="16">
        <f>SUM(I21:I22)</f>
        <v>30279196</v>
      </c>
    </row>
    <row r="24" spans="1:9" ht="20.399999999999999" customHeight="1">
      <c r="A24" s="37"/>
      <c r="E24" s="27"/>
      <c r="F24" s="6"/>
      <c r="G24" s="12"/>
      <c r="H24" s="12"/>
      <c r="I24" s="12"/>
    </row>
    <row r="25" spans="1:9" ht="20.399999999999999" customHeight="1">
      <c r="A25" s="1" t="s">
        <v>57</v>
      </c>
      <c r="E25" s="27"/>
      <c r="F25" s="6"/>
      <c r="G25" s="16">
        <f>SUM(G24:G24)</f>
        <v>0</v>
      </c>
      <c r="H25" s="12"/>
      <c r="I25" s="16">
        <f>SUM(I24:I24)</f>
        <v>0</v>
      </c>
    </row>
    <row r="26" spans="1:9" ht="20.399999999999999" customHeight="1" thickBot="1">
      <c r="A26" s="1" t="s">
        <v>58</v>
      </c>
      <c r="E26" s="27"/>
      <c r="F26" s="6"/>
      <c r="G26" s="35">
        <f>SUM(G23,G25)</f>
        <v>22458235</v>
      </c>
      <c r="H26" s="12"/>
      <c r="I26" s="35">
        <f>SUM(I23,I25)</f>
        <v>30279196</v>
      </c>
    </row>
    <row r="27" spans="1:9" ht="20.399999999999999" customHeight="1" thickTop="1">
      <c r="A27" s="6"/>
      <c r="E27" s="9"/>
      <c r="F27" s="6"/>
    </row>
    <row r="28" spans="1:9" ht="20.399999999999999" customHeight="1">
      <c r="A28" s="1" t="s">
        <v>136</v>
      </c>
      <c r="E28" s="27">
        <v>25</v>
      </c>
      <c r="F28" s="6"/>
    </row>
    <row r="29" spans="1:9" ht="20.399999999999999" customHeight="1">
      <c r="A29" s="6" t="s">
        <v>137</v>
      </c>
      <c r="F29" s="6"/>
      <c r="G29" s="5"/>
      <c r="H29" s="5"/>
      <c r="I29" s="5"/>
    </row>
    <row r="30" spans="1:9" ht="20.399999999999999" customHeight="1" thickBot="1">
      <c r="A30" s="6" t="s">
        <v>138</v>
      </c>
      <c r="E30" s="27"/>
      <c r="F30" s="6"/>
      <c r="G30" s="40">
        <v>2.1999999999999999E-2</v>
      </c>
      <c r="H30" s="28"/>
      <c r="I30" s="40">
        <v>0.03</v>
      </c>
    </row>
    <row r="31" spans="1:9" ht="20.399999999999999" customHeight="1" thickTop="1">
      <c r="A31" s="6"/>
      <c r="E31" s="27"/>
      <c r="F31" s="6"/>
      <c r="G31" s="28"/>
      <c r="H31" s="28"/>
      <c r="I31" s="28"/>
    </row>
    <row r="32" spans="1:9" ht="20.399999999999999" customHeight="1" thickBot="1">
      <c r="A32" s="6" t="s">
        <v>112</v>
      </c>
      <c r="E32" s="28"/>
      <c r="F32" s="6"/>
      <c r="G32" s="17">
        <v>1000000000</v>
      </c>
      <c r="H32" s="12"/>
      <c r="I32" s="17">
        <v>1000000000</v>
      </c>
    </row>
    <row r="33" spans="1:9" ht="20.399999999999999" customHeight="1" thickTop="1">
      <c r="A33" s="6"/>
      <c r="E33" s="28"/>
      <c r="F33" s="6"/>
    </row>
    <row r="34" spans="1:9" ht="20.399999999999999" customHeight="1">
      <c r="A34" s="6" t="s">
        <v>1</v>
      </c>
      <c r="E34" s="9"/>
    </row>
    <row r="35" spans="1:9" ht="20.399999999999999" customHeight="1">
      <c r="A35" s="6"/>
      <c r="B35" s="9"/>
      <c r="C35" s="9"/>
      <c r="D35" s="9"/>
      <c r="E35" s="9"/>
      <c r="G35" s="32"/>
      <c r="I35" s="32"/>
    </row>
    <row r="36" spans="1:9" ht="20.399999999999999" customHeight="1">
      <c r="B36" s="9"/>
      <c r="C36" s="9"/>
      <c r="D36" s="9"/>
      <c r="E36" s="9"/>
      <c r="H36" s="6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showGridLines="0" view="pageBreakPreview" zoomScale="70" zoomScaleNormal="100" zoomScaleSheetLayoutView="70" workbookViewId="0">
      <selection activeCell="F17" sqref="F17"/>
    </sheetView>
  </sheetViews>
  <sheetFormatPr defaultColWidth="9.109375" defaultRowHeight="19.5" customHeight="1"/>
  <cols>
    <col min="1" max="1" width="19.44140625" style="6" customWidth="1"/>
    <col min="2" max="2" width="4.33203125" style="6" customWidth="1"/>
    <col min="3" max="3" width="4.6640625" style="6" customWidth="1"/>
    <col min="4" max="4" width="4.44140625" style="6" customWidth="1"/>
    <col min="5" max="5" width="1.6640625" style="6" customWidth="1"/>
    <col min="6" max="6" width="13.33203125" style="6" customWidth="1"/>
    <col min="7" max="7" width="0.88671875" style="6" customWidth="1"/>
    <col min="8" max="8" width="13.33203125" style="6" customWidth="1"/>
    <col min="9" max="9" width="0.88671875" style="6" customWidth="1"/>
    <col min="10" max="10" width="13.33203125" style="6" customWidth="1"/>
    <col min="11" max="11" width="0.88671875" style="6" customWidth="1"/>
    <col min="12" max="12" width="13.33203125" style="6" customWidth="1"/>
    <col min="13" max="13" width="0.88671875" style="6" customWidth="1"/>
    <col min="14" max="14" width="13.33203125" style="6" customWidth="1"/>
    <col min="15" max="15" width="0.88671875" style="6" customWidth="1"/>
    <col min="16" max="16" width="13.33203125" style="6" customWidth="1"/>
    <col min="17" max="17" width="0.88671875" style="6" customWidth="1"/>
    <col min="18" max="18" width="13.33203125" style="6" customWidth="1"/>
    <col min="19" max="19" width="12.5546875" style="6" bestFit="1" customWidth="1"/>
    <col min="20" max="20" width="12" style="6" bestFit="1" customWidth="1"/>
    <col min="21" max="16384" width="9.109375" style="6"/>
  </cols>
  <sheetData>
    <row r="1" spans="1:18" ht="19.5" customHeight="1">
      <c r="A1" s="1" t="s">
        <v>9</v>
      </c>
      <c r="B1" s="1"/>
      <c r="C1" s="1"/>
      <c r="D1" s="33"/>
      <c r="E1" s="1"/>
      <c r="F1" s="33"/>
      <c r="G1" s="33"/>
      <c r="H1" s="33"/>
      <c r="I1" s="1"/>
      <c r="J1" s="33"/>
      <c r="K1" s="33"/>
      <c r="L1" s="33"/>
      <c r="M1" s="33"/>
      <c r="N1" s="33"/>
      <c r="O1" s="33"/>
      <c r="Q1" s="33"/>
      <c r="R1" s="33"/>
    </row>
    <row r="2" spans="1:18" ht="19.5" customHeight="1">
      <c r="A2" s="1" t="s">
        <v>67</v>
      </c>
      <c r="B2" s="1"/>
      <c r="C2" s="1"/>
      <c r="D2" s="33"/>
      <c r="E2" s="1"/>
      <c r="F2" s="33"/>
      <c r="G2" s="33"/>
      <c r="H2" s="33"/>
      <c r="I2" s="1"/>
      <c r="J2" s="33"/>
      <c r="K2" s="33"/>
      <c r="L2" s="33"/>
      <c r="M2" s="33"/>
      <c r="N2" s="33"/>
      <c r="O2" s="33"/>
      <c r="P2" s="33"/>
      <c r="Q2" s="33"/>
      <c r="R2" s="33"/>
    </row>
    <row r="3" spans="1:18" ht="19.5" customHeight="1">
      <c r="A3" s="1" t="s">
        <v>129</v>
      </c>
      <c r="B3" s="1"/>
      <c r="C3" s="1"/>
      <c r="D3" s="33"/>
      <c r="E3" s="1"/>
      <c r="F3" s="33"/>
      <c r="G3" s="33"/>
      <c r="H3" s="33"/>
      <c r="I3" s="1"/>
      <c r="J3" s="33"/>
      <c r="K3" s="33"/>
      <c r="L3" s="33"/>
      <c r="M3" s="33"/>
      <c r="N3" s="33"/>
      <c r="O3" s="33"/>
      <c r="P3" s="33"/>
      <c r="Q3" s="33"/>
      <c r="R3" s="33"/>
    </row>
    <row r="4" spans="1:18" ht="19.5" customHeight="1">
      <c r="A4" s="50" t="s">
        <v>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 s="41" customFormat="1" ht="21" customHeight="1">
      <c r="J5" s="41" t="s">
        <v>83</v>
      </c>
      <c r="R5" s="26"/>
    </row>
    <row r="6" spans="1:18" s="41" customFormat="1" ht="21" customHeight="1">
      <c r="F6" s="41" t="s">
        <v>79</v>
      </c>
      <c r="J6" s="41" t="s">
        <v>84</v>
      </c>
      <c r="L6" s="51" t="s">
        <v>4</v>
      </c>
      <c r="M6" s="51"/>
      <c r="N6" s="51"/>
      <c r="O6" s="51"/>
      <c r="P6" s="51"/>
      <c r="R6" s="26"/>
    </row>
    <row r="7" spans="1:18" s="41" customFormat="1" ht="21" customHeight="1">
      <c r="F7" s="41" t="s">
        <v>91</v>
      </c>
      <c r="J7" s="41" t="s">
        <v>85</v>
      </c>
      <c r="L7" s="51" t="s">
        <v>93</v>
      </c>
      <c r="M7" s="51"/>
      <c r="N7" s="51"/>
      <c r="R7" s="26"/>
    </row>
    <row r="8" spans="1:18" s="41" customFormat="1" ht="21" customHeight="1">
      <c r="D8" s="26"/>
      <c r="F8" s="43" t="s">
        <v>49</v>
      </c>
      <c r="H8" s="43" t="s">
        <v>89</v>
      </c>
      <c r="J8" s="43" t="s">
        <v>86</v>
      </c>
      <c r="L8" s="43" t="s">
        <v>94</v>
      </c>
      <c r="N8" s="43" t="s">
        <v>96</v>
      </c>
      <c r="P8" s="43" t="s">
        <v>80</v>
      </c>
      <c r="R8" s="43" t="s">
        <v>2</v>
      </c>
    </row>
    <row r="9" spans="1:18" ht="21" customHeight="1">
      <c r="A9" s="1" t="s">
        <v>140</v>
      </c>
      <c r="B9" s="1"/>
      <c r="C9" s="1"/>
      <c r="D9" s="44"/>
      <c r="E9" s="47"/>
      <c r="F9" s="13">
        <v>1000000000</v>
      </c>
      <c r="G9" s="13">
        <v>0</v>
      </c>
      <c r="H9" s="13">
        <v>188795985</v>
      </c>
      <c r="I9" s="13">
        <v>0</v>
      </c>
      <c r="J9" s="13">
        <v>556451</v>
      </c>
      <c r="K9" s="13">
        <v>0</v>
      </c>
      <c r="L9" s="13">
        <v>100000000</v>
      </c>
      <c r="M9" s="13">
        <v>0</v>
      </c>
      <c r="N9" s="13">
        <v>192000000</v>
      </c>
      <c r="O9" s="13">
        <v>0</v>
      </c>
      <c r="P9" s="13">
        <v>142063028</v>
      </c>
      <c r="Q9" s="13"/>
      <c r="R9" s="13">
        <v>1623415464</v>
      </c>
    </row>
    <row r="10" spans="1:18" ht="21" customHeight="1">
      <c r="A10" s="6" t="s">
        <v>124</v>
      </c>
      <c r="D10" s="45"/>
      <c r="E10" s="48"/>
      <c r="F10" s="13">
        <v>0</v>
      </c>
      <c r="G10" s="13"/>
      <c r="H10" s="13">
        <v>0</v>
      </c>
      <c r="I10" s="47"/>
      <c r="J10" s="13">
        <v>0</v>
      </c>
      <c r="K10" s="47"/>
      <c r="L10" s="13">
        <v>0</v>
      </c>
      <c r="M10" s="13"/>
      <c r="N10" s="13">
        <v>0</v>
      </c>
      <c r="O10" s="13"/>
      <c r="P10" s="13">
        <f>PL!I23</f>
        <v>30279196</v>
      </c>
      <c r="Q10" s="13"/>
      <c r="R10" s="13">
        <f>SUM(F10:P10)</f>
        <v>30279196</v>
      </c>
    </row>
    <row r="11" spans="1:18" ht="21" customHeight="1">
      <c r="A11" s="6" t="s">
        <v>57</v>
      </c>
      <c r="D11" s="45"/>
      <c r="E11" s="48"/>
      <c r="F11" s="36">
        <v>0</v>
      </c>
      <c r="G11" s="13"/>
      <c r="H11" s="36">
        <v>0</v>
      </c>
      <c r="I11" s="48"/>
      <c r="J11" s="36">
        <v>0</v>
      </c>
      <c r="K11" s="48"/>
      <c r="L11" s="36">
        <v>0</v>
      </c>
      <c r="M11" s="13"/>
      <c r="N11" s="36">
        <v>0</v>
      </c>
      <c r="O11" s="13"/>
      <c r="P11" s="36">
        <f>PL!I25</f>
        <v>0</v>
      </c>
      <c r="Q11" s="13"/>
      <c r="R11" s="36">
        <f>SUM(J11:P11)</f>
        <v>0</v>
      </c>
    </row>
    <row r="12" spans="1:18" ht="21" customHeight="1">
      <c r="A12" s="6" t="s">
        <v>58</v>
      </c>
      <c r="D12" s="45"/>
      <c r="E12" s="48"/>
      <c r="F12" s="13">
        <f>SUM(F10:F11)</f>
        <v>0</v>
      </c>
      <c r="G12" s="13"/>
      <c r="H12" s="13">
        <f>SUM(H10:H11)</f>
        <v>0</v>
      </c>
      <c r="I12" s="48"/>
      <c r="J12" s="13">
        <f>SUM(J10:J11)</f>
        <v>0</v>
      </c>
      <c r="K12" s="48"/>
      <c r="L12" s="13">
        <f>SUM(L10:L11)</f>
        <v>0</v>
      </c>
      <c r="M12" s="13"/>
      <c r="N12" s="13">
        <f>SUM(N10:N11)</f>
        <v>0</v>
      </c>
      <c r="O12" s="13"/>
      <c r="P12" s="13">
        <f>SUM(P10:P11)</f>
        <v>30279196</v>
      </c>
      <c r="Q12" s="13"/>
      <c r="R12" s="13">
        <f>SUM(R10:R11)</f>
        <v>30279196</v>
      </c>
    </row>
    <row r="13" spans="1:18" ht="21" customHeight="1" thickBot="1">
      <c r="A13" s="1" t="s">
        <v>120</v>
      </c>
      <c r="B13" s="1"/>
      <c r="C13" s="1"/>
      <c r="D13" s="47"/>
      <c r="E13" s="47"/>
      <c r="F13" s="46">
        <f>SUM(F9:F12)-F12</f>
        <v>1000000000</v>
      </c>
      <c r="G13" s="13"/>
      <c r="H13" s="46">
        <f>SUM(H9:H12)-H12</f>
        <v>188795985</v>
      </c>
      <c r="I13" s="47"/>
      <c r="J13" s="46">
        <f>SUM(J9:J12)-J12</f>
        <v>556451</v>
      </c>
      <c r="K13" s="47"/>
      <c r="L13" s="46">
        <f>SUM(L9:L12)-L12</f>
        <v>100000000</v>
      </c>
      <c r="M13" s="13"/>
      <c r="N13" s="46">
        <f>SUM(N9:N12)-N12</f>
        <v>192000000</v>
      </c>
      <c r="O13" s="13"/>
      <c r="P13" s="46">
        <f>SUM(P9:P12)-P12</f>
        <v>172342224</v>
      </c>
      <c r="Q13" s="13"/>
      <c r="R13" s="46">
        <f>SUM(R9:R12)-R12</f>
        <v>1653694660</v>
      </c>
    </row>
    <row r="14" spans="1:18" ht="21" customHeight="1" thickTop="1">
      <c r="A14" s="1"/>
      <c r="B14" s="1"/>
      <c r="C14" s="1"/>
      <c r="D14" s="44"/>
      <c r="E14" s="47"/>
      <c r="F14" s="13"/>
      <c r="G14" s="13"/>
      <c r="H14" s="13"/>
      <c r="I14" s="47"/>
      <c r="J14" s="13"/>
      <c r="K14" s="47"/>
      <c r="L14" s="13"/>
      <c r="M14" s="13"/>
      <c r="N14" s="13"/>
      <c r="O14" s="13"/>
      <c r="P14" s="13"/>
      <c r="Q14" s="13"/>
      <c r="R14" s="13"/>
    </row>
    <row r="15" spans="1:18" ht="21" customHeight="1">
      <c r="A15" s="1" t="s">
        <v>141</v>
      </c>
      <c r="B15" s="1"/>
      <c r="C15" s="1"/>
      <c r="D15" s="45"/>
      <c r="E15" s="47"/>
      <c r="F15" s="13">
        <v>1000000000</v>
      </c>
      <c r="G15" s="13">
        <v>0</v>
      </c>
      <c r="H15" s="13">
        <v>188795985</v>
      </c>
      <c r="I15" s="13">
        <v>0</v>
      </c>
      <c r="J15" s="13">
        <v>556451</v>
      </c>
      <c r="K15" s="13">
        <v>0</v>
      </c>
      <c r="L15" s="13">
        <v>100000000</v>
      </c>
      <c r="M15" s="13">
        <v>0</v>
      </c>
      <c r="N15" s="13">
        <v>192000000</v>
      </c>
      <c r="O15" s="13">
        <v>0</v>
      </c>
      <c r="P15" s="13">
        <v>172342224</v>
      </c>
      <c r="Q15" s="13"/>
      <c r="R15" s="13">
        <v>1653694660</v>
      </c>
    </row>
    <row r="16" spans="1:18" ht="21" customHeight="1">
      <c r="A16" s="6" t="s">
        <v>124</v>
      </c>
      <c r="D16" s="45"/>
      <c r="E16" s="47"/>
      <c r="F16" s="13">
        <v>0</v>
      </c>
      <c r="G16" s="13"/>
      <c r="H16" s="13">
        <v>0</v>
      </c>
      <c r="I16" s="47"/>
      <c r="J16" s="13">
        <v>0</v>
      </c>
      <c r="K16" s="47"/>
      <c r="L16" s="13">
        <v>0</v>
      </c>
      <c r="M16" s="13"/>
      <c r="N16" s="13">
        <v>0</v>
      </c>
      <c r="O16" s="13"/>
      <c r="P16" s="13">
        <f>PL!G23</f>
        <v>22458235</v>
      </c>
      <c r="Q16" s="13"/>
      <c r="R16" s="13">
        <f>SUM(F16:P16)</f>
        <v>22458235</v>
      </c>
    </row>
    <row r="17" spans="1:20" ht="21" customHeight="1">
      <c r="A17" s="6" t="s">
        <v>57</v>
      </c>
      <c r="D17" s="45"/>
      <c r="E17" s="47"/>
      <c r="F17" s="36">
        <v>0</v>
      </c>
      <c r="G17" s="13"/>
      <c r="H17" s="36">
        <v>0</v>
      </c>
      <c r="I17" s="48"/>
      <c r="J17" s="36">
        <v>0</v>
      </c>
      <c r="K17" s="48"/>
      <c r="L17" s="36">
        <v>0</v>
      </c>
      <c r="M17" s="13"/>
      <c r="N17" s="36">
        <v>0</v>
      </c>
      <c r="O17" s="13"/>
      <c r="P17" s="36">
        <f>PL!G25</f>
        <v>0</v>
      </c>
      <c r="Q17" s="13"/>
      <c r="R17" s="36">
        <f>SUM(J17:P17)</f>
        <v>0</v>
      </c>
      <c r="S17" s="12"/>
      <c r="T17" s="12"/>
    </row>
    <row r="18" spans="1:20" ht="21" customHeight="1">
      <c r="A18" s="6" t="s">
        <v>58</v>
      </c>
      <c r="D18" s="45"/>
      <c r="E18" s="47"/>
      <c r="F18" s="13">
        <f>SUM(F16:F17)</f>
        <v>0</v>
      </c>
      <c r="G18" s="13"/>
      <c r="H18" s="13">
        <f>SUM(H16:H17)</f>
        <v>0</v>
      </c>
      <c r="I18" s="48"/>
      <c r="J18" s="13">
        <f>SUM(J16:J17)</f>
        <v>0</v>
      </c>
      <c r="K18" s="48"/>
      <c r="L18" s="13">
        <f>SUM(L16:L17)</f>
        <v>0</v>
      </c>
      <c r="M18" s="13"/>
      <c r="N18" s="13">
        <f>SUM(N16:N17)</f>
        <v>0</v>
      </c>
      <c r="O18" s="13"/>
      <c r="P18" s="13">
        <f>SUM(P16:P17)</f>
        <v>22458235</v>
      </c>
      <c r="Q18" s="13"/>
      <c r="R18" s="13">
        <f>SUM(R16:R17)</f>
        <v>22458235</v>
      </c>
      <c r="S18" s="12"/>
    </row>
    <row r="19" spans="1:20" ht="21" customHeight="1" thickBot="1">
      <c r="A19" s="1" t="s">
        <v>130</v>
      </c>
      <c r="B19" s="1"/>
      <c r="C19" s="1"/>
      <c r="F19" s="46">
        <f>SUM(F15:F18)-F18</f>
        <v>1000000000</v>
      </c>
      <c r="G19" s="13"/>
      <c r="H19" s="46">
        <f>SUM(H15:H18)-H18</f>
        <v>188795985</v>
      </c>
      <c r="I19" s="47"/>
      <c r="J19" s="46">
        <f>SUM(J15:J18)-J18</f>
        <v>556451</v>
      </c>
      <c r="K19" s="47"/>
      <c r="L19" s="46">
        <f>SUM(L15:L18)-L18</f>
        <v>100000000</v>
      </c>
      <c r="M19" s="13"/>
      <c r="N19" s="46">
        <f>SUM(N15:N18)-N18</f>
        <v>192000000</v>
      </c>
      <c r="O19" s="13"/>
      <c r="P19" s="46">
        <f>SUM(P15:P18)-P18</f>
        <v>194800459</v>
      </c>
      <c r="Q19" s="13"/>
      <c r="R19" s="46">
        <f>SUM(R15:R18)-R18</f>
        <v>1676152895</v>
      </c>
    </row>
    <row r="20" spans="1:20" ht="21" customHeight="1" thickTop="1">
      <c r="A20" s="1"/>
      <c r="B20" s="1"/>
      <c r="C20" s="1"/>
      <c r="F20" s="13"/>
      <c r="G20" s="13"/>
      <c r="H20" s="13"/>
      <c r="I20" s="47"/>
      <c r="J20" s="13"/>
      <c r="K20" s="47"/>
      <c r="L20" s="13"/>
      <c r="M20" s="13"/>
      <c r="N20" s="13"/>
      <c r="O20" s="13"/>
      <c r="P20" s="13"/>
      <c r="Q20" s="13"/>
      <c r="R20" s="13"/>
    </row>
    <row r="21" spans="1:20" ht="21" customHeight="1">
      <c r="A21" s="6" t="s">
        <v>1</v>
      </c>
      <c r="B21" s="1"/>
      <c r="C21" s="1"/>
    </row>
    <row r="24" spans="1:20" ht="19.5" customHeight="1">
      <c r="P24" s="12"/>
    </row>
  </sheetData>
  <mergeCells count="3">
    <mergeCell ref="A4:R4"/>
    <mergeCell ref="L6:P6"/>
    <mergeCell ref="L7:N7"/>
  </mergeCells>
  <phoneticPr fontId="0" type="noConversion"/>
  <pageMargins left="0.78740157480314965" right="0.51181102362204722" top="0.98425196850393704" bottom="0" header="0.19685039370078741" footer="0.19685039370078741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DF2E-D2F6-4230-82F6-B449B551E965}">
  <dimension ref="A1:I68"/>
  <sheetViews>
    <sheetView showGridLines="0" view="pageBreakPreview" zoomScaleNormal="115" zoomScaleSheetLayoutView="100" workbookViewId="0">
      <selection activeCell="C33" sqref="C33"/>
    </sheetView>
  </sheetViews>
  <sheetFormatPr defaultColWidth="8.88671875" defaultRowHeight="21" customHeight="1"/>
  <cols>
    <col min="1" max="1" width="20.6640625" style="5" customWidth="1"/>
    <col min="2" max="3" width="10.6640625" style="5" customWidth="1"/>
    <col min="4" max="4" width="7.109375" style="5" customWidth="1"/>
    <col min="5" max="5" width="6.109375" style="5" customWidth="1"/>
    <col min="6" max="6" width="2.6640625" style="9" customWidth="1"/>
    <col min="7" max="7" width="14.6640625" style="9" customWidth="1"/>
    <col min="8" max="8" width="1.88671875" style="9" customWidth="1"/>
    <col min="9" max="9" width="14.6640625" style="9" customWidth="1"/>
    <col min="10" max="10" width="1.5546875" style="5" customWidth="1"/>
    <col min="11" max="11" width="13.6640625" style="5" customWidth="1"/>
    <col min="12" max="16384" width="8.88671875" style="5"/>
  </cols>
  <sheetData>
    <row r="1" spans="1:9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9" ht="21" customHeight="1">
      <c r="A2" s="1" t="s">
        <v>69</v>
      </c>
      <c r="B2" s="4"/>
      <c r="C2" s="4"/>
      <c r="D2" s="4"/>
      <c r="E2" s="4"/>
      <c r="F2" s="4"/>
      <c r="G2" s="6"/>
      <c r="H2" s="4"/>
      <c r="I2" s="6"/>
    </row>
    <row r="3" spans="1:9" ht="21" customHeight="1">
      <c r="A3" s="1" t="s">
        <v>129</v>
      </c>
      <c r="B3" s="4"/>
      <c r="C3" s="4"/>
      <c r="D3" s="4"/>
      <c r="E3" s="29"/>
      <c r="F3" s="29"/>
      <c r="G3" s="4"/>
      <c r="H3" s="4"/>
      <c r="I3" s="4"/>
    </row>
    <row r="4" spans="1:9" ht="21" customHeight="1">
      <c r="A4" s="38"/>
      <c r="F4" s="5"/>
      <c r="G4" s="5"/>
      <c r="H4" s="5"/>
      <c r="I4" s="7" t="s">
        <v>8</v>
      </c>
    </row>
    <row r="5" spans="1:9" ht="21" customHeight="1">
      <c r="A5" s="6"/>
      <c r="B5" s="9"/>
      <c r="C5" s="9"/>
      <c r="D5" s="9"/>
      <c r="E5" s="25"/>
      <c r="F5" s="30"/>
      <c r="G5" s="31" t="s">
        <v>131</v>
      </c>
      <c r="H5" s="26"/>
      <c r="I5" s="31" t="s">
        <v>121</v>
      </c>
    </row>
    <row r="6" spans="1:9" ht="21" customHeight="1">
      <c r="A6" s="1" t="s">
        <v>5</v>
      </c>
      <c r="B6" s="9"/>
      <c r="C6" s="9"/>
      <c r="D6" s="9"/>
      <c r="E6" s="9"/>
      <c r="F6" s="18"/>
      <c r="G6" s="6"/>
      <c r="H6" s="6"/>
      <c r="I6" s="6"/>
    </row>
    <row r="7" spans="1:9" ht="21" customHeight="1">
      <c r="A7" s="6" t="s">
        <v>142</v>
      </c>
      <c r="B7" s="9"/>
      <c r="C7" s="9"/>
      <c r="D7" s="9"/>
      <c r="E7" s="9"/>
      <c r="F7" s="18"/>
      <c r="G7" s="13">
        <f>PL!G21</f>
        <v>28985891</v>
      </c>
      <c r="H7" s="13"/>
      <c r="I7" s="13">
        <f>PL!I21</f>
        <v>38006496</v>
      </c>
    </row>
    <row r="8" spans="1:9" ht="21" customHeight="1">
      <c r="A8" s="6" t="s">
        <v>143</v>
      </c>
      <c r="B8" s="9"/>
      <c r="C8" s="9"/>
      <c r="D8" s="9"/>
      <c r="E8" s="9"/>
      <c r="F8" s="18"/>
      <c r="G8" s="13"/>
      <c r="H8" s="13"/>
      <c r="I8" s="13"/>
    </row>
    <row r="9" spans="1:9" ht="21" customHeight="1">
      <c r="A9" s="6" t="s">
        <v>45</v>
      </c>
      <c r="B9" s="9"/>
      <c r="C9" s="9"/>
      <c r="D9" s="9"/>
      <c r="E9" s="9"/>
      <c r="F9" s="18"/>
      <c r="G9" s="13"/>
      <c r="H9" s="13"/>
      <c r="I9" s="13"/>
    </row>
    <row r="10" spans="1:9" ht="21" customHeight="1">
      <c r="A10" s="6" t="s">
        <v>46</v>
      </c>
      <c r="B10" s="9"/>
      <c r="C10" s="9"/>
      <c r="D10" s="9"/>
      <c r="E10" s="9"/>
      <c r="F10" s="18"/>
      <c r="G10" s="12">
        <v>186612720</v>
      </c>
      <c r="H10" s="13"/>
      <c r="I10" s="12">
        <v>184038415</v>
      </c>
    </row>
    <row r="11" spans="1:9" ht="21" customHeight="1">
      <c r="A11" s="6" t="s">
        <v>149</v>
      </c>
      <c r="B11" s="9"/>
      <c r="C11" s="9"/>
      <c r="D11" s="9"/>
      <c r="E11" s="9"/>
      <c r="F11" s="18"/>
      <c r="G11" s="12">
        <v>17859120</v>
      </c>
      <c r="H11" s="13"/>
      <c r="I11" s="12">
        <v>0</v>
      </c>
    </row>
    <row r="12" spans="1:9" ht="21" customHeight="1">
      <c r="A12" s="6" t="s">
        <v>150</v>
      </c>
      <c r="B12" s="9"/>
      <c r="C12" s="9"/>
      <c r="D12" s="9"/>
      <c r="E12" s="9"/>
      <c r="F12" s="18"/>
      <c r="G12" s="12">
        <v>520837</v>
      </c>
      <c r="H12" s="12"/>
      <c r="I12" s="12">
        <v>0</v>
      </c>
    </row>
    <row r="13" spans="1:9" ht="21" customHeight="1">
      <c r="A13" s="6" t="s">
        <v>151</v>
      </c>
      <c r="B13" s="9"/>
      <c r="C13" s="9"/>
      <c r="D13" s="9"/>
      <c r="E13" s="9"/>
      <c r="F13" s="18"/>
      <c r="G13" s="12">
        <v>-562277</v>
      </c>
      <c r="H13" s="12"/>
      <c r="I13" s="12">
        <v>0</v>
      </c>
    </row>
    <row r="14" spans="1:9" ht="21" customHeight="1">
      <c r="A14" s="9" t="s">
        <v>152</v>
      </c>
      <c r="B14" s="9"/>
      <c r="C14" s="9"/>
      <c r="D14" s="9"/>
      <c r="E14" s="9"/>
      <c r="F14" s="18"/>
      <c r="G14" s="12">
        <v>-25318</v>
      </c>
      <c r="H14" s="12"/>
      <c r="I14" s="12">
        <v>-14595</v>
      </c>
    </row>
    <row r="15" spans="1:9" ht="21" customHeight="1">
      <c r="A15" s="6" t="s">
        <v>52</v>
      </c>
      <c r="B15" s="9"/>
      <c r="C15" s="9"/>
      <c r="D15" s="9"/>
      <c r="E15" s="9"/>
      <c r="F15" s="18"/>
      <c r="G15" s="12">
        <v>1301457</v>
      </c>
      <c r="H15" s="12"/>
      <c r="I15" s="12">
        <v>1295682</v>
      </c>
    </row>
    <row r="16" spans="1:9" ht="21" customHeight="1">
      <c r="A16" s="6" t="s">
        <v>113</v>
      </c>
      <c r="B16" s="9"/>
      <c r="C16" s="9"/>
      <c r="D16" s="9"/>
      <c r="E16" s="9"/>
      <c r="F16" s="18"/>
      <c r="G16" s="12">
        <v>-212600</v>
      </c>
      <c r="H16" s="12"/>
      <c r="I16" s="12">
        <v>-1287417</v>
      </c>
    </row>
    <row r="17" spans="1:9" ht="21" customHeight="1">
      <c r="A17" s="6" t="s">
        <v>114</v>
      </c>
      <c r="B17" s="9"/>
      <c r="C17" s="9"/>
      <c r="D17" s="9"/>
      <c r="E17" s="9"/>
      <c r="F17" s="18"/>
      <c r="G17" s="16">
        <v>63441298</v>
      </c>
      <c r="H17" s="12"/>
      <c r="I17" s="16">
        <v>69530871</v>
      </c>
    </row>
    <row r="18" spans="1:9" ht="21" customHeight="1">
      <c r="A18" s="6" t="s">
        <v>70</v>
      </c>
      <c r="B18" s="9"/>
      <c r="C18" s="9"/>
      <c r="D18" s="9"/>
      <c r="E18" s="9"/>
      <c r="F18" s="18"/>
      <c r="G18" s="12"/>
      <c r="H18" s="13"/>
      <c r="I18" s="12"/>
    </row>
    <row r="19" spans="1:9" ht="21" customHeight="1">
      <c r="A19" s="6" t="s">
        <v>47</v>
      </c>
      <c r="B19" s="9"/>
      <c r="C19" s="9"/>
      <c r="D19" s="9"/>
      <c r="E19" s="9"/>
      <c r="F19" s="18"/>
      <c r="G19" s="12">
        <f>SUM(G7:G17)</f>
        <v>297921128</v>
      </c>
      <c r="H19" s="13"/>
      <c r="I19" s="12">
        <f>SUM(I7:I17)</f>
        <v>291569452</v>
      </c>
    </row>
    <row r="20" spans="1:9" ht="21" customHeight="1">
      <c r="A20" s="6" t="s">
        <v>17</v>
      </c>
      <c r="B20" s="9"/>
      <c r="C20" s="9"/>
      <c r="D20" s="9"/>
      <c r="E20" s="9"/>
      <c r="F20" s="18"/>
      <c r="G20" s="12"/>
      <c r="H20" s="13"/>
      <c r="I20" s="12"/>
    </row>
    <row r="21" spans="1:9" ht="21" customHeight="1">
      <c r="A21" s="6" t="s">
        <v>92</v>
      </c>
      <c r="B21" s="9"/>
      <c r="C21" s="9"/>
      <c r="D21" s="9"/>
      <c r="E21" s="9"/>
      <c r="F21" s="18"/>
      <c r="G21" s="12">
        <v>56200791</v>
      </c>
      <c r="H21" s="13"/>
      <c r="I21" s="12">
        <v>6761282</v>
      </c>
    </row>
    <row r="22" spans="1:9" ht="21" customHeight="1">
      <c r="A22" s="6" t="s">
        <v>18</v>
      </c>
      <c r="B22" s="9"/>
      <c r="C22" s="9"/>
      <c r="D22" s="9"/>
      <c r="E22" s="9"/>
      <c r="F22" s="18"/>
      <c r="G22" s="12">
        <v>32929865</v>
      </c>
      <c r="H22" s="13"/>
      <c r="I22" s="12">
        <v>-65628328</v>
      </c>
    </row>
    <row r="23" spans="1:9" ht="21" customHeight="1">
      <c r="A23" s="6" t="s">
        <v>71</v>
      </c>
      <c r="B23" s="9"/>
      <c r="C23" s="9"/>
      <c r="D23" s="9"/>
      <c r="E23" s="9"/>
      <c r="F23" s="18"/>
      <c r="G23" s="12">
        <v>-66086739</v>
      </c>
      <c r="H23" s="13"/>
      <c r="I23" s="12">
        <v>505327768</v>
      </c>
    </row>
    <row r="24" spans="1:9" ht="21" customHeight="1">
      <c r="A24" s="6" t="s">
        <v>19</v>
      </c>
      <c r="B24" s="9"/>
      <c r="C24" s="9"/>
      <c r="D24" s="9"/>
      <c r="E24" s="9"/>
      <c r="F24" s="18"/>
      <c r="G24" s="12">
        <v>-856619</v>
      </c>
      <c r="H24" s="13"/>
      <c r="I24" s="12">
        <v>14308734</v>
      </c>
    </row>
    <row r="25" spans="1:9" ht="21" customHeight="1">
      <c r="A25" s="6" t="s">
        <v>153</v>
      </c>
      <c r="B25" s="9"/>
      <c r="C25" s="9"/>
      <c r="D25" s="9"/>
      <c r="E25" s="9"/>
      <c r="F25" s="18"/>
      <c r="G25" s="12">
        <v>0</v>
      </c>
      <c r="H25" s="13"/>
      <c r="I25" s="12">
        <v>-28181</v>
      </c>
    </row>
    <row r="26" spans="1:9" ht="21" customHeight="1">
      <c r="A26" s="6" t="s">
        <v>20</v>
      </c>
      <c r="B26" s="9"/>
      <c r="C26" s="9"/>
      <c r="D26" s="9"/>
      <c r="E26" s="9"/>
      <c r="F26" s="18"/>
      <c r="G26" s="12"/>
      <c r="H26" s="13"/>
      <c r="I26" s="12"/>
    </row>
    <row r="27" spans="1:9" ht="21" customHeight="1">
      <c r="A27" s="6" t="s">
        <v>61</v>
      </c>
      <c r="B27" s="9"/>
      <c r="C27" s="9"/>
      <c r="D27" s="9"/>
      <c r="E27" s="9"/>
      <c r="F27" s="18"/>
      <c r="G27" s="12">
        <v>-28529881</v>
      </c>
      <c r="H27" s="13"/>
      <c r="I27" s="12">
        <v>-9951241</v>
      </c>
    </row>
    <row r="28" spans="1:9" ht="21" customHeight="1">
      <c r="A28" s="6" t="s">
        <v>154</v>
      </c>
      <c r="B28" s="9"/>
      <c r="C28" s="9"/>
      <c r="D28" s="9"/>
      <c r="E28" s="9"/>
      <c r="F28" s="18"/>
      <c r="G28" s="12">
        <v>21000</v>
      </c>
      <c r="H28" s="13"/>
      <c r="I28" s="12">
        <v>0</v>
      </c>
    </row>
    <row r="29" spans="1:9" ht="21" customHeight="1">
      <c r="A29" s="6" t="s">
        <v>21</v>
      </c>
      <c r="B29" s="9"/>
      <c r="C29" s="9"/>
      <c r="D29" s="9"/>
      <c r="E29" s="9"/>
      <c r="F29" s="18"/>
      <c r="G29" s="12">
        <v>-9007086</v>
      </c>
      <c r="H29" s="12"/>
      <c r="I29" s="12">
        <v>15512903</v>
      </c>
    </row>
    <row r="30" spans="1:9" ht="21" customHeight="1">
      <c r="A30" s="6" t="s">
        <v>52</v>
      </c>
      <c r="B30" s="9"/>
      <c r="C30" s="9"/>
      <c r="D30" s="9"/>
      <c r="E30" s="9"/>
      <c r="F30" s="18"/>
      <c r="G30" s="16">
        <v>-139800</v>
      </c>
      <c r="H30" s="12"/>
      <c r="I30" s="16">
        <v>-1329826</v>
      </c>
    </row>
    <row r="31" spans="1:9" ht="21" customHeight="1">
      <c r="A31" s="6" t="s">
        <v>119</v>
      </c>
      <c r="B31" s="9"/>
      <c r="C31" s="9"/>
      <c r="D31" s="9"/>
      <c r="E31" s="9"/>
      <c r="F31" s="18"/>
      <c r="G31" s="12">
        <f>SUM(G19:G30)</f>
        <v>282452659</v>
      </c>
      <c r="H31" s="13"/>
      <c r="I31" s="12">
        <f>SUM(I19:I30)</f>
        <v>756542563</v>
      </c>
    </row>
    <row r="32" spans="1:9" ht="21" customHeight="1">
      <c r="A32" s="6" t="s">
        <v>81</v>
      </c>
      <c r="B32" s="9"/>
      <c r="C32" s="9"/>
      <c r="D32" s="9"/>
      <c r="E32" s="9"/>
      <c r="F32" s="18"/>
      <c r="G32" s="12">
        <v>205632</v>
      </c>
      <c r="H32" s="13"/>
      <c r="I32" s="12">
        <v>1286669</v>
      </c>
    </row>
    <row r="33" spans="1:9" ht="21" customHeight="1">
      <c r="A33" s="6" t="s">
        <v>50</v>
      </c>
      <c r="B33" s="9"/>
      <c r="C33" s="9"/>
      <c r="D33" s="9"/>
      <c r="E33" s="9"/>
      <c r="F33" s="18"/>
      <c r="G33" s="12">
        <v>-62915460</v>
      </c>
      <c r="H33" s="13"/>
      <c r="I33" s="12">
        <v>-66964854</v>
      </c>
    </row>
    <row r="34" spans="1:9" ht="21" customHeight="1">
      <c r="A34" s="6" t="s">
        <v>125</v>
      </c>
      <c r="B34" s="9"/>
      <c r="C34" s="9"/>
      <c r="D34" s="9"/>
      <c r="E34" s="9"/>
      <c r="F34" s="18"/>
      <c r="G34" s="12">
        <v>0</v>
      </c>
      <c r="H34" s="13"/>
      <c r="I34" s="12">
        <v>390</v>
      </c>
    </row>
    <row r="35" spans="1:9" ht="21" customHeight="1">
      <c r="A35" s="9" t="s">
        <v>123</v>
      </c>
      <c r="B35" s="9"/>
      <c r="C35" s="9"/>
      <c r="D35" s="9"/>
      <c r="E35" s="9"/>
      <c r="F35" s="18"/>
      <c r="G35" s="12">
        <v>-32054</v>
      </c>
      <c r="H35" s="13"/>
      <c r="I35" s="12">
        <v>-1449</v>
      </c>
    </row>
    <row r="36" spans="1:9" ht="21" customHeight="1">
      <c r="A36" s="1" t="s">
        <v>155</v>
      </c>
      <c r="B36" s="9"/>
      <c r="C36" s="9"/>
      <c r="D36" s="9"/>
      <c r="E36" s="9"/>
      <c r="F36" s="18"/>
      <c r="G36" s="14">
        <f>SUM(G31:G35)</f>
        <v>219710777</v>
      </c>
      <c r="H36" s="13"/>
      <c r="I36" s="14">
        <f>SUM(I31:I35)</f>
        <v>690863319</v>
      </c>
    </row>
    <row r="37" spans="1:9" ht="21" customHeight="1">
      <c r="A37" s="6"/>
      <c r="E37" s="28"/>
      <c r="F37" s="6"/>
    </row>
    <row r="38" spans="1:9" ht="21" customHeight="1">
      <c r="A38" s="6" t="s">
        <v>1</v>
      </c>
      <c r="E38" s="9"/>
    </row>
    <row r="39" spans="1:9" ht="21" customHeight="1">
      <c r="A39" s="1" t="s">
        <v>9</v>
      </c>
      <c r="B39" s="2"/>
      <c r="C39" s="2"/>
      <c r="D39" s="3"/>
      <c r="E39" s="2"/>
      <c r="F39" s="4"/>
      <c r="G39" s="4"/>
      <c r="H39" s="4"/>
      <c r="I39" s="4"/>
    </row>
    <row r="40" spans="1:9" ht="21" customHeight="1">
      <c r="A40" s="1" t="s">
        <v>68</v>
      </c>
      <c r="B40" s="4"/>
      <c r="C40" s="4"/>
      <c r="D40" s="4"/>
      <c r="E40" s="4"/>
      <c r="F40" s="4"/>
      <c r="G40" s="6"/>
      <c r="H40" s="4"/>
      <c r="I40" s="6"/>
    </row>
    <row r="41" spans="1:9" ht="21" customHeight="1">
      <c r="A41" s="1" t="s">
        <v>129</v>
      </c>
      <c r="B41" s="4"/>
      <c r="C41" s="4"/>
      <c r="D41" s="4"/>
      <c r="E41" s="29"/>
      <c r="F41" s="29"/>
      <c r="G41" s="4"/>
      <c r="H41" s="4"/>
      <c r="I41" s="4"/>
    </row>
    <row r="42" spans="1:9" ht="21" customHeight="1">
      <c r="A42" s="38"/>
      <c r="F42" s="5"/>
      <c r="G42" s="5"/>
      <c r="H42" s="5"/>
      <c r="I42" s="7" t="s">
        <v>8</v>
      </c>
    </row>
    <row r="43" spans="1:9" ht="21" customHeight="1">
      <c r="A43" s="6"/>
      <c r="B43" s="9"/>
      <c r="C43" s="9"/>
      <c r="D43" s="9"/>
      <c r="E43" s="25"/>
      <c r="F43" s="30"/>
      <c r="G43" s="31" t="s">
        <v>131</v>
      </c>
      <c r="H43" s="26"/>
      <c r="I43" s="31" t="s">
        <v>121</v>
      </c>
    </row>
    <row r="44" spans="1:9" ht="21" customHeight="1">
      <c r="A44" s="1" t="s">
        <v>6</v>
      </c>
      <c r="B44" s="9"/>
      <c r="C44" s="9"/>
      <c r="D44" s="9"/>
      <c r="E44" s="9"/>
      <c r="F44" s="18"/>
      <c r="G44" s="12"/>
      <c r="H44" s="13"/>
      <c r="I44" s="12"/>
    </row>
    <row r="45" spans="1:9" ht="21" customHeight="1">
      <c r="A45" s="6" t="s">
        <v>102</v>
      </c>
      <c r="B45" s="9"/>
      <c r="C45" s="9"/>
      <c r="D45" s="9"/>
      <c r="E45" s="9"/>
      <c r="F45" s="18"/>
      <c r="G45" s="12">
        <v>-4483047</v>
      </c>
      <c r="H45" s="13"/>
      <c r="I45" s="12">
        <v>-3796697</v>
      </c>
    </row>
    <row r="46" spans="1:9" ht="21" customHeight="1">
      <c r="A46" s="6" t="s">
        <v>72</v>
      </c>
      <c r="B46" s="9"/>
      <c r="C46" s="9"/>
      <c r="D46" s="9"/>
      <c r="E46" s="9"/>
      <c r="F46" s="18"/>
      <c r="G46" s="12">
        <v>-40894946</v>
      </c>
      <c r="H46" s="13"/>
      <c r="I46" s="12">
        <v>-90272278</v>
      </c>
    </row>
    <row r="47" spans="1:9" ht="21" customHeight="1">
      <c r="A47" s="6" t="s">
        <v>73</v>
      </c>
      <c r="B47" s="9"/>
      <c r="C47" s="9"/>
      <c r="D47" s="9"/>
      <c r="E47" s="9"/>
      <c r="F47" s="18"/>
      <c r="G47" s="12">
        <v>-521950</v>
      </c>
      <c r="H47" s="13"/>
      <c r="I47" s="12">
        <v>-385600</v>
      </c>
    </row>
    <row r="48" spans="1:9" ht="21" customHeight="1">
      <c r="A48" s="1" t="s">
        <v>62</v>
      </c>
      <c r="B48" s="9"/>
      <c r="C48" s="9"/>
      <c r="D48" s="9"/>
      <c r="E48" s="9"/>
      <c r="F48" s="18"/>
      <c r="G48" s="14">
        <f>SUM(G45:G47)</f>
        <v>-45899943</v>
      </c>
      <c r="H48" s="13"/>
      <c r="I48" s="14">
        <f>SUM(I45:I47)</f>
        <v>-94454575</v>
      </c>
    </row>
    <row r="49" spans="1:9" ht="21" customHeight="1">
      <c r="A49" s="1" t="s">
        <v>7</v>
      </c>
      <c r="B49" s="9"/>
      <c r="C49" s="9"/>
      <c r="D49" s="9"/>
      <c r="E49" s="9"/>
      <c r="F49" s="18"/>
      <c r="G49" s="6"/>
      <c r="H49" s="5"/>
      <c r="I49" s="6"/>
    </row>
    <row r="50" spans="1:9" ht="21" customHeight="1">
      <c r="A50" s="9" t="s">
        <v>146</v>
      </c>
      <c r="B50" s="9"/>
      <c r="C50" s="9"/>
      <c r="D50" s="9"/>
      <c r="E50" s="9"/>
      <c r="F50" s="18"/>
      <c r="G50" s="12">
        <v>-46245390</v>
      </c>
      <c r="H50" s="5"/>
      <c r="I50" s="12">
        <v>-319962091</v>
      </c>
    </row>
    <row r="51" spans="1:9" ht="21" customHeight="1">
      <c r="A51" s="9" t="s">
        <v>107</v>
      </c>
      <c r="B51" s="9"/>
      <c r="C51" s="9"/>
      <c r="D51" s="9"/>
      <c r="E51" s="9"/>
      <c r="F51" s="18"/>
      <c r="G51" s="12">
        <v>-128807180</v>
      </c>
      <c r="H51" s="5"/>
      <c r="I51" s="12">
        <v>-244000000</v>
      </c>
    </row>
    <row r="52" spans="1:9" ht="21" customHeight="1">
      <c r="A52" s="9" t="s">
        <v>117</v>
      </c>
      <c r="B52" s="9"/>
      <c r="C52" s="9"/>
      <c r="D52" s="9"/>
      <c r="E52" s="9"/>
      <c r="F52" s="18"/>
      <c r="G52" s="12">
        <v>-6492364</v>
      </c>
      <c r="H52" s="5"/>
      <c r="I52" s="12">
        <v>-6882653</v>
      </c>
    </row>
    <row r="53" spans="1:9" ht="21" customHeight="1">
      <c r="A53" s="6" t="s">
        <v>116</v>
      </c>
      <c r="B53" s="9"/>
      <c r="C53" s="9"/>
      <c r="D53" s="9"/>
      <c r="E53" s="9"/>
      <c r="F53" s="18"/>
      <c r="G53" s="12">
        <v>-1044737</v>
      </c>
      <c r="H53" s="5"/>
      <c r="I53" s="12">
        <v>-373663</v>
      </c>
    </row>
    <row r="54" spans="1:9" ht="21" customHeight="1">
      <c r="A54" s="1" t="s">
        <v>147</v>
      </c>
      <c r="B54" s="9"/>
      <c r="C54" s="9"/>
      <c r="D54" s="9"/>
      <c r="E54" s="9"/>
      <c r="F54" s="18"/>
      <c r="G54" s="14">
        <f>SUM(G50:G53)</f>
        <v>-182589671</v>
      </c>
      <c r="H54" s="13"/>
      <c r="I54" s="14">
        <f>SUM(I50:I53)</f>
        <v>-571218407</v>
      </c>
    </row>
    <row r="55" spans="1:9" ht="21" customHeight="1">
      <c r="A55" s="1" t="s">
        <v>118</v>
      </c>
      <c r="B55" s="9"/>
      <c r="C55" s="9"/>
      <c r="D55" s="9"/>
      <c r="E55" s="9"/>
      <c r="F55" s="18"/>
      <c r="G55" s="12">
        <f>SUM(G36,G48,G54)</f>
        <v>-8778837</v>
      </c>
      <c r="H55" s="13"/>
      <c r="I55" s="12">
        <f>SUM(I36,I48,I54)</f>
        <v>25190337</v>
      </c>
    </row>
    <row r="56" spans="1:9" ht="21" customHeight="1">
      <c r="A56" s="6" t="s">
        <v>3</v>
      </c>
      <c r="B56" s="9"/>
      <c r="C56" s="9"/>
      <c r="D56" s="9"/>
      <c r="E56" s="9"/>
      <c r="F56" s="18"/>
      <c r="G56" s="12">
        <v>47132086</v>
      </c>
      <c r="H56" s="13"/>
      <c r="I56" s="12">
        <v>21941749</v>
      </c>
    </row>
    <row r="57" spans="1:9" ht="21" customHeight="1" thickBot="1">
      <c r="A57" s="1" t="s">
        <v>115</v>
      </c>
      <c r="B57" s="9"/>
      <c r="C57" s="9"/>
      <c r="D57" s="27"/>
      <c r="E57" s="9"/>
      <c r="F57" s="18"/>
      <c r="G57" s="35">
        <f>SUM(G55:G56)</f>
        <v>38353249</v>
      </c>
      <c r="H57" s="13"/>
      <c r="I57" s="35">
        <f>SUM(I55:I56)</f>
        <v>47132086</v>
      </c>
    </row>
    <row r="58" spans="1:9" ht="21" customHeight="1" thickTop="1">
      <c r="A58" s="6"/>
      <c r="B58" s="9"/>
      <c r="C58" s="9"/>
      <c r="D58" s="9"/>
      <c r="E58" s="9"/>
      <c r="F58" s="18"/>
      <c r="G58" s="12"/>
      <c r="H58" s="13"/>
      <c r="I58" s="12"/>
    </row>
    <row r="59" spans="1:9" ht="21" customHeight="1">
      <c r="A59" s="1" t="s">
        <v>87</v>
      </c>
      <c r="B59" s="9"/>
      <c r="C59" s="9"/>
      <c r="D59" s="9"/>
      <c r="E59" s="9"/>
      <c r="F59" s="18"/>
      <c r="G59" s="12"/>
      <c r="H59" s="13"/>
      <c r="I59" s="12"/>
    </row>
    <row r="60" spans="1:9" ht="21" customHeight="1">
      <c r="A60" s="6" t="s">
        <v>88</v>
      </c>
      <c r="B60" s="9"/>
      <c r="C60" s="9"/>
      <c r="D60" s="9"/>
      <c r="E60" s="9"/>
      <c r="F60" s="18"/>
      <c r="G60" s="12"/>
      <c r="H60" s="13"/>
      <c r="I60" s="12"/>
    </row>
    <row r="61" spans="1:9" ht="21" customHeight="1">
      <c r="A61" s="6" t="s">
        <v>101</v>
      </c>
      <c r="B61" s="9"/>
      <c r="C61" s="9"/>
      <c r="D61" s="9"/>
      <c r="E61" s="9"/>
      <c r="G61" s="5"/>
      <c r="I61" s="5"/>
    </row>
    <row r="62" spans="1:9" ht="21" customHeight="1">
      <c r="A62" s="6" t="s">
        <v>156</v>
      </c>
      <c r="B62" s="9"/>
      <c r="C62" s="9"/>
      <c r="D62" s="9"/>
      <c r="E62" s="9"/>
      <c r="F62" s="18"/>
      <c r="G62" s="12">
        <v>3029468</v>
      </c>
      <c r="H62" s="13"/>
      <c r="I62" s="12">
        <v>3267044</v>
      </c>
    </row>
    <row r="63" spans="1:9" ht="21" customHeight="1">
      <c r="A63" s="6" t="s">
        <v>126</v>
      </c>
      <c r="B63" s="9"/>
      <c r="C63" s="9"/>
      <c r="D63" s="9"/>
      <c r="E63" s="9"/>
      <c r="F63" s="18"/>
      <c r="G63" s="12">
        <v>8951741</v>
      </c>
      <c r="H63" s="13"/>
      <c r="I63" s="12">
        <v>10176569</v>
      </c>
    </row>
    <row r="64" spans="1:9" ht="21" customHeight="1">
      <c r="A64" s="6" t="s">
        <v>144</v>
      </c>
      <c r="B64" s="9"/>
      <c r="C64" s="9"/>
      <c r="D64" s="9"/>
      <c r="E64" s="9"/>
      <c r="G64" s="13">
        <v>3106553</v>
      </c>
      <c r="H64" s="12"/>
      <c r="I64" s="49">
        <v>0</v>
      </c>
    </row>
    <row r="65" spans="1:9" ht="21" customHeight="1">
      <c r="A65" s="6"/>
      <c r="B65" s="9"/>
      <c r="C65" s="9"/>
      <c r="D65" s="9"/>
      <c r="E65" s="9"/>
      <c r="G65" s="13"/>
      <c r="H65" s="12"/>
      <c r="I65" s="49"/>
    </row>
    <row r="66" spans="1:9" ht="21" customHeight="1">
      <c r="A66" s="6" t="s">
        <v>1</v>
      </c>
      <c r="B66" s="9"/>
      <c r="C66" s="9"/>
      <c r="D66" s="9"/>
      <c r="E66" s="9"/>
      <c r="G66" s="32"/>
      <c r="I66" s="32"/>
    </row>
    <row r="67" spans="1:9" ht="21" customHeight="1">
      <c r="A67" s="6"/>
      <c r="B67" s="9"/>
      <c r="C67" s="9"/>
      <c r="D67" s="9"/>
      <c r="E67" s="9"/>
      <c r="G67" s="32"/>
      <c r="I67" s="32"/>
    </row>
    <row r="68" spans="1:9" ht="21" customHeight="1">
      <c r="B68" s="9"/>
      <c r="C68" s="9"/>
      <c r="D68" s="9"/>
      <c r="E68" s="9"/>
      <c r="H68" s="6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2025-01-30T02:31:24Z</cp:lastPrinted>
  <dcterms:created xsi:type="dcterms:W3CDTF">1999-08-11T03:59:05Z</dcterms:created>
  <dcterms:modified xsi:type="dcterms:W3CDTF">2025-02-13T09:44:10Z</dcterms:modified>
</cp:coreProperties>
</file>