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bhumrapee_a_apivathanan_pwc_com/Documents/Desktop/SKY/YE24/FS Final/"/>
    </mc:Choice>
  </mc:AlternateContent>
  <xr:revisionPtr revIDLastSave="2" documentId="13_ncr:1_{AA13023F-DDC1-4231-A642-4B359A9ED1E1}" xr6:coauthVersionLast="47" xr6:coauthVersionMax="47" xr10:uidLastSave="{9561F27E-82CA-4CCC-A307-49942BF284FC}"/>
  <bookViews>
    <workbookView xWindow="-120" yWindow="-120" windowWidth="29040" windowHeight="15720" activeTab="5" xr2:uid="{C21FD73C-9214-430E-A071-FFD3B6DE89F7}"/>
  </bookViews>
  <sheets>
    <sheet name="8-10" sheetId="1" r:id="rId1"/>
    <sheet name="11-12" sheetId="2" r:id="rId2"/>
    <sheet name="13" sheetId="3" r:id="rId3"/>
    <sheet name="14" sheetId="4" r:id="rId4"/>
    <sheet name="15" sheetId="5" r:id="rId5"/>
    <sheet name="16-17" sheetId="6" r:id="rId6"/>
    <sheet name="18-19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7" l="1"/>
  <c r="I36" i="7"/>
  <c r="G36" i="7"/>
  <c r="E36" i="7"/>
  <c r="F73" i="6"/>
  <c r="K90" i="7" l="1"/>
  <c r="I90" i="7"/>
  <c r="G90" i="7"/>
  <c r="E90" i="7"/>
  <c r="K78" i="7"/>
  <c r="I78" i="7"/>
  <c r="G78" i="7"/>
  <c r="E78" i="7"/>
  <c r="L73" i="6"/>
  <c r="L78" i="6" s="1"/>
  <c r="J73" i="6"/>
  <c r="J78" i="6" s="1"/>
  <c r="H73" i="6"/>
  <c r="H78" i="6" s="1"/>
  <c r="F78" i="6"/>
  <c r="A2" i="6"/>
  <c r="A1" i="6"/>
  <c r="U29" i="5"/>
  <c r="S29" i="5"/>
  <c r="Q29" i="5"/>
  <c r="M29" i="5"/>
  <c r="K29" i="5"/>
  <c r="I29" i="5"/>
  <c r="W27" i="5"/>
  <c r="W25" i="5"/>
  <c r="W26" i="5"/>
  <c r="U20" i="5"/>
  <c r="S20" i="5"/>
  <c r="Q20" i="5"/>
  <c r="O20" i="5"/>
  <c r="O22" i="5" s="1"/>
  <c r="O29" i="5" s="1"/>
  <c r="M20" i="5"/>
  <c r="K20" i="5"/>
  <c r="I20" i="5"/>
  <c r="G20" i="5"/>
  <c r="G22" i="5" s="1"/>
  <c r="G29" i="5" s="1"/>
  <c r="E20" i="5"/>
  <c r="E22" i="5" s="1"/>
  <c r="W18" i="5"/>
  <c r="W17" i="5"/>
  <c r="W16" i="5"/>
  <c r="W13" i="5"/>
  <c r="AA30" i="4"/>
  <c r="M30" i="4"/>
  <c r="Y28" i="4"/>
  <c r="AC28" i="4" s="1"/>
  <c r="Y27" i="4"/>
  <c r="AC27" i="4" s="1"/>
  <c r="Y26" i="4"/>
  <c r="AC26" i="4" s="1"/>
  <c r="Y25" i="4"/>
  <c r="AC25" i="4" s="1"/>
  <c r="Y24" i="4"/>
  <c r="AC24" i="4" s="1"/>
  <c r="Y23" i="4"/>
  <c r="AC23" i="4" s="1"/>
  <c r="W20" i="4"/>
  <c r="W30" i="4" s="1"/>
  <c r="U20" i="4"/>
  <c r="U30" i="4" s="1"/>
  <c r="S20" i="4"/>
  <c r="S30" i="4" s="1"/>
  <c r="Q20" i="4"/>
  <c r="Q30" i="4" s="1"/>
  <c r="O20" i="4"/>
  <c r="O30" i="4" s="1"/>
  <c r="M20" i="4"/>
  <c r="K20" i="4"/>
  <c r="K30" i="4" s="1"/>
  <c r="I20" i="4"/>
  <c r="I30" i="4" s="1"/>
  <c r="G20" i="4"/>
  <c r="G30" i="4" s="1"/>
  <c r="E20" i="4"/>
  <c r="Y16" i="4"/>
  <c r="AC16" i="4" s="1"/>
  <c r="Y15" i="4"/>
  <c r="AC15" i="4" s="1"/>
  <c r="W30" i="3"/>
  <c r="S30" i="3"/>
  <c r="Q30" i="3"/>
  <c r="O30" i="3"/>
  <c r="M30" i="3"/>
  <c r="K30" i="3"/>
  <c r="I30" i="3"/>
  <c r="G30" i="3"/>
  <c r="E30" i="3"/>
  <c r="U28" i="3"/>
  <c r="Y28" i="3" s="1"/>
  <c r="U27" i="3"/>
  <c r="U26" i="3"/>
  <c r="Y26" i="3" s="1"/>
  <c r="U25" i="3"/>
  <c r="Y25" i="3" s="1"/>
  <c r="Y23" i="3"/>
  <c r="U22" i="3"/>
  <c r="Y22" i="3" s="1"/>
  <c r="Y21" i="3"/>
  <c r="U19" i="3"/>
  <c r="Y19" i="3" s="1"/>
  <c r="U18" i="3"/>
  <c r="Y18" i="3" s="1"/>
  <c r="U15" i="3"/>
  <c r="Y15" i="3" s="1"/>
  <c r="A111" i="2"/>
  <c r="L102" i="2"/>
  <c r="J102" i="2"/>
  <c r="H102" i="2"/>
  <c r="F102" i="2"/>
  <c r="L96" i="2"/>
  <c r="J96" i="2"/>
  <c r="H96" i="2"/>
  <c r="F96" i="2"/>
  <c r="L86" i="2"/>
  <c r="L88" i="2" s="1"/>
  <c r="J86" i="2"/>
  <c r="H86" i="2"/>
  <c r="H88" i="2" s="1"/>
  <c r="F86" i="2"/>
  <c r="L76" i="2"/>
  <c r="J76" i="2"/>
  <c r="H76" i="2"/>
  <c r="F76" i="2"/>
  <c r="A55" i="2"/>
  <c r="A3" i="3" s="1"/>
  <c r="A3" i="4" s="1"/>
  <c r="A3" i="5" s="1"/>
  <c r="L24" i="2"/>
  <c r="L26" i="2" s="1"/>
  <c r="L39" i="2" s="1"/>
  <c r="L42" i="2" s="1"/>
  <c r="J24" i="2"/>
  <c r="J26" i="2" s="1"/>
  <c r="J39" i="2" s="1"/>
  <c r="J42" i="2" s="1"/>
  <c r="H24" i="2"/>
  <c r="F24" i="2"/>
  <c r="L16" i="2"/>
  <c r="J16" i="2"/>
  <c r="H16" i="2"/>
  <c r="F16" i="2"/>
  <c r="F26" i="2" s="1"/>
  <c r="F39" i="2" s="1"/>
  <c r="F42" i="2" s="1"/>
  <c r="G139" i="1"/>
  <c r="K136" i="1"/>
  <c r="K139" i="1" s="1"/>
  <c r="I136" i="1"/>
  <c r="I139" i="1" s="1"/>
  <c r="E136" i="1"/>
  <c r="E139" i="1" s="1"/>
  <c r="A108" i="1"/>
  <c r="A105" i="1"/>
  <c r="A154" i="1" s="1"/>
  <c r="K100" i="1"/>
  <c r="I100" i="1"/>
  <c r="G100" i="1"/>
  <c r="E100" i="1"/>
  <c r="K86" i="1"/>
  <c r="I86" i="1"/>
  <c r="G86" i="1"/>
  <c r="E86" i="1"/>
  <c r="A59" i="1"/>
  <c r="K51" i="1"/>
  <c r="I51" i="1"/>
  <c r="G51" i="1"/>
  <c r="E51" i="1"/>
  <c r="K29" i="1"/>
  <c r="I29" i="1"/>
  <c r="G29" i="1"/>
  <c r="E29" i="1"/>
  <c r="J88" i="2" l="1"/>
  <c r="H26" i="2"/>
  <c r="H39" i="2" s="1"/>
  <c r="H42" i="2" s="1"/>
  <c r="H90" i="2" s="1"/>
  <c r="F88" i="2"/>
  <c r="F90" i="2" s="1"/>
  <c r="J90" i="2"/>
  <c r="W20" i="5"/>
  <c r="U30" i="3"/>
  <c r="E80" i="7"/>
  <c r="E83" i="7" s="1"/>
  <c r="G80" i="7"/>
  <c r="G83" i="7" s="1"/>
  <c r="I80" i="7"/>
  <c r="I83" i="7" s="1"/>
  <c r="K80" i="7"/>
  <c r="K83" i="7" s="1"/>
  <c r="Y20" i="4"/>
  <c r="E102" i="1"/>
  <c r="E141" i="1" s="1"/>
  <c r="A52" i="2"/>
  <c r="G102" i="1"/>
  <c r="G141" i="1" s="1"/>
  <c r="I102" i="1"/>
  <c r="I53" i="1"/>
  <c r="K102" i="1"/>
  <c r="A38" i="4"/>
  <c r="A35" i="5"/>
  <c r="A47" i="6" s="1"/>
  <c r="A95" i="6" s="1"/>
  <c r="E53" i="1"/>
  <c r="G53" i="1"/>
  <c r="K53" i="1"/>
  <c r="K141" i="1"/>
  <c r="E29" i="5"/>
  <c r="W22" i="5"/>
  <c r="W29" i="5" s="1"/>
  <c r="AC20" i="4"/>
  <c r="AC30" i="4" s="1"/>
  <c r="Y30" i="4"/>
  <c r="Y30" i="3"/>
  <c r="I141" i="1"/>
  <c r="L90" i="2"/>
  <c r="A35" i="3"/>
  <c r="E30" i="4"/>
  <c r="A104" i="7" l="1"/>
  <c r="A48" i="7"/>
</calcChain>
</file>

<file path=xl/sharedStrings.xml><?xml version="1.0" encoding="utf-8"?>
<sst xmlns="http://schemas.openxmlformats.org/spreadsheetml/2006/main" count="584" uniqueCount="316">
  <si>
    <t>บริษัท สกาย ไอซีที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</si>
  <si>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</si>
  <si>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</si>
  <si>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</si>
  <si>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</si>
  <si>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(ปรับปรุงใหม่)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</si>
  <si>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</si>
  <si>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</si>
  <si>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</si>
  <si>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</si>
  <si>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</si>
  <si>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</si>
  <si>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</si>
  <si>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</si>
  <si>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</si>
  <si>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</si>
  <si>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</si>
  <si>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</si>
  <si>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</si>
  <si>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ส่วนของสินทรัพย์อนุพันธ์ที่ถึงกำหนด</t>
  </si>
  <si>
    <t>ไถ่ถอนภายในหนึ่งปี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</si>
  <si>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</si>
  <si>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</si>
  <si>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</si>
  <si>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</si>
  <si>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</si>
  <si>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</si>
  <si>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</si>
  <si>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</si>
  <si>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</si>
  <si>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</si>
  <si>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</t>
  </si>
  <si>
    <t>ผ่านกำไรขาดทุนเบ็ดเสร็จอื่น</t>
  </si>
  <si>
    <t>-</t>
  </si>
  <si>
    <t>สินทรัพย์ทางการเงินที่วัดมูลค่ายุติธรรมผ่านกำไรหรือขาดทุน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</si>
  <si>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</si>
  <si>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</si>
  <si>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</si>
  <si>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</si>
  <si>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</si>
  <si>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</si>
  <si>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</si>
  <si>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</si>
  <si>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</si>
  <si>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</si>
  <si>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</si>
  <si>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หมายเหตุประกอบงบการเงินรวมและงบการเงินเฉพาะกิจการในหน้า 20 ถึง 121 เป็นส่วนหนึ่งของงบการเงินนี้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</si>
  <si>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</si>
  <si>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</si>
  <si>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</si>
  <si>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</si>
  <si>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</si>
  <si>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</si>
  <si>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เงินกู้ยืมระยะสั้นจากกิจการหรือบุคคลที่เกี่ยวข้องกัน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</si>
  <si>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</si>
  <si>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</si>
  <si>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</si>
  <si>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</si>
  <si>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</si>
  <si>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</si>
  <si>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</si>
  <si>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</si>
  <si>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</si>
  <si>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</si>
  <si>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</si>
  <si>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</si>
  <si>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</si>
  <si>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</si>
  <si>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</si>
  <si>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</si>
  <si>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</si>
  <si>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</si>
  <si>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</si>
  <si>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</si>
  <si>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</si>
  <si>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</si>
  <si>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</si>
  <si>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</si>
  <si>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</si>
  <si>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</si>
  <si>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</si>
  <si>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</si>
  <si>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715,479,904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</si>
  <si>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</si>
  <si>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</si>
  <si>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</si>
  <si>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</si>
  <si>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ส่วนเกินทุนหุ้นทุนซื้อคืน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</si>
  <si>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</si>
  <si>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</si>
  <si>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</si>
  <si>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</si>
  <si>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</si>
  <si>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</si>
  <si>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</si>
  <si>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</si>
  <si>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</si>
  <si>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</si>
  <si>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</si>
  <si>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</si>
  <si>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</si>
  <si>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8, 9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</si>
  <si>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</si>
  <si>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</si>
  <si>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</si>
  <si>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</si>
  <si>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</si>
  <si>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</si>
  <si>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</si>
  <si>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</si>
  <si>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</si>
  <si>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</si>
  <si>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</si>
  <si>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</si>
  <si>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</si>
  <si>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</si>
  <si>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ที่คาดว่าจะเกิดขึ้น</t>
  </si>
  <si>
    <t>ต้นทุนทางการเงิน</t>
  </si>
  <si>
    <t>ส่วนได้เสียและส่วนเกินจากการเปลี่ยนสัดส่วน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</si>
  <si>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</si>
  <si>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</si>
  <si>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</si>
  <si>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งบกำไรขาดทุนเบ็ดเสร็จ 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</si>
  <si>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</si>
  <si>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</si>
  <si>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</si>
  <si>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</si>
  <si>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</si>
  <si>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</si>
  <si>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 xml:space="preserve">      - การวัดมูลค่าใหม่ของภาระผูกพัน</t>
  </si>
  <si>
    <t xml:space="preserve">          ผลประโยชน์พนักงานสุทธิจากภาษีเงินได้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</si>
  <si>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</si>
  <si>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</si>
  <si>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</si>
  <si>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</si>
  <si>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</si>
  <si>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</si>
  <si>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</si>
  <si>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</si>
  <si>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</si>
  <si>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</si>
  <si>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</si>
  <si>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</si>
  <si>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</si>
  <si>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</si>
  <si>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</si>
  <si>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</si>
  <si>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</si>
  <si>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</si>
  <si>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</si>
  <si>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</si>
  <si>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</si>
  <si>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</si>
  <si>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</si>
  <si>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</si>
  <si>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</si>
  <si>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</si>
  <si>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</si>
  <si>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</si>
  <si>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- ทุนสำรอง</t>
  </si>
  <si>
    <t>ของบริษัทใหญ่</t>
  </si>
  <si>
    <t>ความเสี่ยง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</si>
  <si>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</si>
  <si>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</si>
  <si>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</si>
  <si>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</si>
  <si>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</si>
  <si>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</si>
  <si>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</si>
  <si>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ในบริษัทย่อย</t>
  </si>
  <si>
    <t>ในกระแสเงินสด</t>
  </si>
  <si>
    <t>บริษัทใหญ่</t>
  </si>
  <si>
    <t>ควบคุม</t>
  </si>
  <si>
    <t>เจ้าของ</t>
  </si>
  <si>
    <t>ยอดคงเหลือต้นปี วันที่ 1 มกราคม พ.ศ. 2566</t>
  </si>
  <si>
    <t>การเปลี่ยนแปลงในรายการกับผู้เป็นเจ้าของสำหรับปี</t>
  </si>
  <si>
    <t>การเพิ่มทุน</t>
  </si>
  <si>
    <t>เงินสดรับจากส่วนได้เสียที่ไม่มีอำนาจควบคุม</t>
  </si>
  <si>
    <t>สำรองสำหรับซื้อหุ้นคืนจาก</t>
  </si>
  <si>
    <t>ส่วนได้เสียที่ไม่มีอำนาจการควบคุม</t>
  </si>
  <si>
    <t>การเพิ่มของส่วนได้เสียที่ไม่มีอำนาจควบคุม</t>
  </si>
  <si>
    <t>การรวมธุรกิจ</t>
  </si>
  <si>
    <t>ส่วนเกินจากการรวมธุรกิจภายใต้การควบคุมเดียวกัน</t>
  </si>
  <si>
    <t>ของบริษัทร่วม</t>
  </si>
  <si>
    <t>การจ่ายโดยใช้หุ้นเป็นเกณฑ์</t>
  </si>
  <si>
    <t>การจัดสรรสำรองตามกฎหมาย</t>
  </si>
  <si>
    <t>กำไรขาดทุนเบ็ดเสร็จรวมสำหรับปี - ตามที่ปรับปรุงใหม่</t>
  </si>
  <si>
    <t>ยอดคงเหลือสิ้นปี วันที่ 31 ธันวาคม พ.ศ. 2566</t>
  </si>
  <si>
    <t>ส่วนเกินทุน</t>
  </si>
  <si>
    <t>สำรองสำหรับ</t>
  </si>
  <si>
    <t>หุ้นทุนซื้อคืน</t>
  </si>
  <si>
    <t>ยอดคงเหลือต้นปี วันที่ 1 มกราคม พ.ศ. 2567</t>
  </si>
  <si>
    <t>- ตามที่รายงานไว้เดิม</t>
  </si>
  <si>
    <t>ผลกระทบจากการปันส่วนต้นทุนในการซื้อเงินลงทุน</t>
  </si>
  <si>
    <t>ยอดคงเหลือต้นปีวันที่ 1 มกราคม พ.ศ. 2567</t>
  </si>
  <si>
    <t>- ตามที่ปรับปรุงใหม่</t>
  </si>
  <si>
    <t>การเปลี่ยนแปลงส่วนได้เสียของบริษัทใหญ่ในบริษัทย่อย</t>
  </si>
  <si>
    <t>เงินปันผลจ่ายจากบริษัทย่อยให้กับส่วนได้เสียที่ไม่มีอำนาจควบคุม</t>
  </si>
  <si>
    <t>ยอดคงเหลือสิ้นปี วันที่ 31 ธันวาคม พ.ศ. 2567</t>
  </si>
  <si>
    <t xml:space="preserve">งบการเปลี่ยนแปลงส่วนของเจ้าของ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</si>
  <si>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</si>
  <si>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</si>
  <si>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</si>
  <si>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17, 18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</si>
  <si>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</si>
  <si>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</si>
  <si>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</si>
  <si>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ที่เกิดจากสัญญา</t>
  </si>
  <si>
    <t>11, 28</t>
  </si>
  <si>
    <t>ขาดทุนจากการตัดจำหน่ายภาษีหัก ณ ที่จ่าย</t>
  </si>
  <si>
    <t>ขาดทุน(กำไร)จากการจำหน่ายสินทรัพย์</t>
  </si>
  <si>
    <t>ขาดทุนจากการตัดจำหน่ายสินทรัพย์</t>
  </si>
  <si>
    <t>(กลับรายการ)ค่าใช้จ่ายประมาณการหนี้สินจากการรับประกัน</t>
  </si>
  <si>
    <t>ขาดทุนจากการเปลี่ยนแปลงประมาณการรื้อถอน</t>
  </si>
  <si>
    <t>ขาดทุนจากการจำหน่ายเงินลงทุนในบริษัทย่อย</t>
  </si>
  <si>
    <t>ขาดทุน(กำไร)จากการยกเลิกสัญญาของสินทรัพย์สิทธิการใช้</t>
  </si>
  <si>
    <t>กำไรจากการเปลี่ยนแปลงสัญญาเช่า</t>
  </si>
  <si>
    <t>รายได้ดอกเบี้ยทางการเงินตามสัญญาเช่าเงินทุน</t>
  </si>
  <si>
    <t>ส่วนแบ่งกำไรจากเงินลงทุนในบริษัทร่วมและการร่วมค้าตามวิธีส่วนได้เสีย</t>
  </si>
  <si>
    <t>และส่วนเกินจากการเปลี่ยนสัดส่วนเงินลงทุนในบริษัทร่วม</t>
  </si>
  <si>
    <t>ขาดทุนรอรับรู้ของรายการระหว่างกันจากการร่วมค้า</t>
  </si>
  <si>
    <t>เงินปันผลรับจากบริษัทย่อย</t>
  </si>
  <si>
    <t>เงินปันผลรับจากบริษัทร่วมและร่วมค้า</t>
  </si>
  <si>
    <t>เงินปันผลรับจากสินทรัพย์ทางการเงิน</t>
  </si>
  <si>
    <t>ที่วัดมูลค่าด้วยมูลค่ายุติธรรมผ่านกำไรหรือขาดทุน</t>
  </si>
  <si>
    <t>ขาดทุน(กำไร)จากมูลค่ายุติธรรมของอนุพันธ์ทางการเงิน</t>
  </si>
  <si>
    <t>ขาดทุน(กำไร)จากมูลค่ายุติธรรมของสินทรัพย์ทางการเงิน</t>
  </si>
  <si>
    <t>กำไรจากอัตราแลกเปลี่ยนที่ยังไม่เกิดขึ้น</t>
  </si>
  <si>
    <t>รายได้ดอกเบี้ย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</si>
  <si>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</si>
  <si>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การเปลี่ยนแปลงในสินทรัพย์ดำเนินงานและหนี้สินดำเนินงาน</t>
  </si>
  <si>
    <t xml:space="preserve">   -  ลูกหนี้การค้าและลูกหนี้อื่น</t>
  </si>
  <si>
    <t xml:space="preserve">   -  สินทรัพย์ที่เกิดจากสัญญา</t>
  </si>
  <si>
    <t xml:space="preserve">   -  ลูกหนี้ตามสัญญาเช่าเงินทุน</t>
  </si>
  <si>
    <t xml:space="preserve">   -  สินค้าคงเหลือ</t>
  </si>
  <si>
    <t xml:space="preserve">   -  เงินจ่ายล่วงหน้าโครงการ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</si>
  <si>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</si>
  <si>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</si>
  <si>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</si>
  <si>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หนี้สินที่เกิดจากสัญญา</t>
  </si>
  <si>
    <t xml:space="preserve">   -  หนี้สินหมุนเวียนอื่น</t>
  </si>
  <si>
    <t xml:space="preserve">   -  หนี้สินไม่หมุนเวียนอื่น</t>
  </si>
  <si>
    <t>เงินสดจ่ายภาระผูกพันผลประโยชน์พนักงาน</t>
  </si>
  <si>
    <t>เงินสดจ่ายจากการโอนย้ายพนักงานแก่กิจการที่เกี่ยวข้องกัน</t>
  </si>
  <si>
    <t>เงินสดจ่ายประมาณการหนี้สินจากการรับประกัน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</si>
  <si>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</si>
  <si>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</si>
  <si>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</si>
  <si>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</si>
  <si>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</si>
  <si>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</si>
  <si>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</si>
  <si>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</si>
  <si>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เงินสดรับจากการขายสินทรัพย์ทางการเงินที่วัดมูลค่าด้วยมูลค่ายุติธรรม</t>
  </si>
  <si>
    <t>การลดลง(เพิ่มขึ้น)ของสินทรัพย์ทางการเงินที่วัดมูลค่า</t>
  </si>
  <si>
    <t>ด้วยวิธีราคาทุนตัดจำหน่าย</t>
  </si>
  <si>
    <t>เงินสดรับจากการขายที่ดิน อาคาร และอุปกรณ์</t>
  </si>
  <si>
    <t>เงินสดรับจากการขายเงินลงทุนในบริษัทย่อย</t>
  </si>
  <si>
    <t>เงินสดจ่ายซื้อบริษัทย่อย - สุทธิจากเงินสดที่ได้มา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</si>
  <si>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</si>
  <si>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</si>
  <si>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</si>
  <si>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</si>
  <si>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</si>
  <si>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</si>
  <si>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</si>
  <si>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</t>
  </si>
  <si>
    <t>เงินให้กู้ยืมแก่บริษัทย่อย</t>
  </si>
  <si>
    <t>เงินสดรับคืนจากเงินให้กู้ยืมแก่บริษัทย่อย</t>
  </si>
  <si>
    <t>เงินปันผลรับจากเงินลงทุนที่วัดมูลค่ายุติธรรมผ่านกำหรือขาดทุน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</si>
  <si>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</si>
  <si>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</si>
  <si>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</si>
  <si>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</si>
  <si>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เงินสดรับจากส่วนได้เสียที่ไม่อำนาจควบคุมที่ลงทุนเพิ่มในบริษัทย่อย</t>
  </si>
  <si>
    <t>เงินสดรับจากเงินกู้ยืมจากบุคคลหรือกิจการที่เกี่ยวข้องกัน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</si>
  <si>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</si>
  <si>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เงินสดรับจากการออกหุ้นกู้</t>
  </si>
  <si>
    <t>เงินสดรับจากการออกหุ้นสามัญ</t>
  </si>
  <si>
    <t>เงินสดรับจากการกู้ยืมระยะยาวจากสถาบันการเงิน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</si>
  <si>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</si>
  <si>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</si>
  <si>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</si>
  <si>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</si>
  <si>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</si>
  <si>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เงินสดจ่ายชำระค่าธรรมเนียมเงินกู้ยืม</t>
  </si>
  <si>
    <t>เงินสดจ่ายชำระหุ้นกู้</t>
  </si>
  <si>
    <t>เงินสดจ่ายค่าธรรมเนียมออกหุ้นกู้</t>
  </si>
  <si>
    <t>เงินสดจ่ายสมทบโครงการสะสมหุ้นสำหรับพนักงาน</t>
  </si>
  <si>
    <t>เงินสดจ่ายให้แก่ส่วนได้เสียที่ไม่มีอำนาจควบคุมเพื่อซื้อหุ้นให้บริษัทย่อย</t>
  </si>
  <si>
    <t>เงินสดรับจากพนักงานลาออกจากโครงการสะสมหุ้นสำหรับพนักงาน</t>
  </si>
  <si>
    <t>เงินปันผลจ่ายจากบริษัทย่อยให้กับให้ส่วนได้เสียที่ไม่มีอำนาจการควบคุม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</si>
  <si>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</si>
  <si>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</si>
  <si>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</si>
  <si>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</si>
  <si>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</si>
  <si>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</si>
  <si>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</si>
  <si>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</si>
  <si>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และอุปกรณ์โดยที่ยังไม่ได้ชำระเป็นเงินสด</t>
  </si>
  <si>
    <t>การได้มาซึ่งสินทรัพย์ไม่มีตัวตนที่ยังไม่ได้ชำระเป็นเงินสด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</si>
  <si>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</si>
  <si>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>การโอนย้ายพนักงานไปกิจการที่เกี่ยวข้อง</t>
  </si>
  <si>
    <t>การได้มาของสินทรัพย์จากการรวมธุรกิจ</t>
  </si>
  <si>
    <t>จัดประเภทสินทรัพย์สิทธิการใช้เป็นที่ดิน อาคาร และอุปกรณ์</t>
  </si>
  <si>
    <t>กลับรายการขาดทุนจากการด้อยค่าของสินค้าคงเหลือ</t>
  </si>
  <si>
    <t>เงินสดจ่ายซื้อสินทรัพย์ทางการเงินที่วัดมูลค่าด้วยมูลค่ายุติธรรม</t>
  </si>
  <si>
    <t>18, 22</t>
  </si>
  <si>
    <t>กำไรจากการกลับรายการค่าเผื่อผลขาดทุนทางด้านเครดิต</t>
  </si>
  <si>
    <t>ส่วนแบ่งกำไรจากเงินลงทุนในบริษัทร่วมและการร่วมค้าตามวิธี</t>
  </si>
  <si>
    <t xml:space="preserve">   และการร่วมค้าตามวิธีส่วนได้เสีย</t>
  </si>
  <si>
    <t>ส่วนแบ่งกำไรขาดทุนเบ็ดเสร็จอื่นของบริษัทร่วม</t>
  </si>
  <si>
    <t>การแบ่งปันกำไรขาดทุนสำหรับปี</t>
  </si>
  <si>
    <t>ส่วนของเงินให้กู้ยืมระยะยาวแก่กิจการที่เกี่ยวข้องกัน</t>
  </si>
  <si>
    <t>กลับรายการค่าเผื่อผลขาดทุนด้านเครดิตของลูกหนี้การค้าและสินทรัพย์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</si>
</sst>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#,##0;\(#,##0\)"/>
    <numFmt numFmtId="169" formatCode="_(* #,##0_);_(* \(#,##0\);_(* &quot;-&quot;??_);_(@_)"/>
    <numFmt numFmtId="170" formatCode="#,##0.00;\(#,##0.00\)"/>
  </numFmts>
  <fonts count="10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</cellStyleXfs>
  <cellXfs count="256">
    <xf numFmtId="0" fontId="0" fillId="0" borderId="0" xfId="0"/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Continuous" vertical="center"/>
    </xf>
    <xf numFmtId="164" fontId="1" fillId="0" borderId="0" xfId="1" quotePrefix="1" applyNumberFormat="1" applyFont="1" applyFill="1" applyBorder="1" applyAlignment="1">
      <alignment horizontal="center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1" fillId="0" borderId="0" xfId="1" quotePrefix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horizontal="center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1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6" fontId="2" fillId="0" borderId="0" xfId="3" applyNumberFormat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right" vertical="center"/>
    </xf>
    <xf numFmtId="164" fontId="1" fillId="0" borderId="0" xfId="1" quotePrefix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quotePrefix="1" applyNumberFormat="1" applyFont="1" applyFill="1" applyAlignment="1">
      <alignment horizontal="centerContinuous" vertical="center"/>
    </xf>
    <xf numFmtId="164" fontId="2" fillId="0" borderId="3" xfId="1" applyNumberFormat="1" applyFont="1" applyFill="1" applyBorder="1" applyAlignment="1">
      <alignment horizontal="centerContinuous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1" fillId="0" borderId="0" xfId="1" quotePrefix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164" fontId="7" fillId="0" borderId="0" xfId="6" applyNumberFormat="1" applyFont="1" applyFill="1" applyAlignment="1">
      <alignment vertical="center"/>
    </xf>
    <xf numFmtId="164" fontId="6" fillId="0" borderId="0" xfId="6" applyNumberFormat="1" applyFont="1" applyFill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164" fontId="7" fillId="0" borderId="0" xfId="6" applyNumberFormat="1" applyFont="1" applyFill="1" applyAlignment="1">
      <alignment horizontal="centerContinuous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0" borderId="1" xfId="6" applyNumberFormat="1" applyFont="1" applyFill="1" applyBorder="1" applyAlignment="1">
      <alignment horizontal="centerContinuous" vertical="center"/>
    </xf>
    <xf numFmtId="164" fontId="7" fillId="0" borderId="3" xfId="6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horizontal="centerContinuous" vertical="center"/>
    </xf>
    <xf numFmtId="164" fontId="7" fillId="0" borderId="3" xfId="6" applyNumberFormat="1" applyFont="1" applyFill="1" applyBorder="1" applyAlignment="1">
      <alignment horizontal="centerContinuous" vertical="center"/>
    </xf>
    <xf numFmtId="0" fontId="6" fillId="0" borderId="0" xfId="6" applyNumberFormat="1" applyFont="1" applyFill="1" applyBorder="1" applyAlignment="1">
      <alignment horizontal="right" vertical="center"/>
    </xf>
    <xf numFmtId="0" fontId="6" fillId="0" borderId="0" xfId="6" quotePrefix="1" applyNumberFormat="1" applyFont="1" applyFill="1" applyBorder="1" applyAlignment="1">
      <alignment horizontal="right" vertical="center"/>
    </xf>
    <xf numFmtId="0" fontId="6" fillId="0" borderId="1" xfId="6" applyNumberFormat="1" applyFont="1" applyFill="1" applyBorder="1" applyAlignment="1">
      <alignment horizontal="right" vertical="center"/>
    </xf>
    <xf numFmtId="0" fontId="6" fillId="0" borderId="0" xfId="3" quotePrefix="1" applyNumberFormat="1" applyFont="1" applyFill="1" applyAlignment="1">
      <alignment horizontal="left" vertical="center"/>
    </xf>
    <xf numFmtId="169" fontId="6" fillId="0" borderId="0" xfId="3" quotePrefix="1" applyNumberFormat="1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0" fontId="6" fillId="0" borderId="0" xfId="3" applyNumberFormat="1" applyFont="1" applyFill="1" applyAlignment="1">
      <alignment horizontal="left" vertical="center"/>
    </xf>
    <xf numFmtId="169" fontId="6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left" vertical="center"/>
    </xf>
    <xf numFmtId="0" fontId="7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vertical="center"/>
    </xf>
    <xf numFmtId="164" fontId="7" fillId="0" borderId="1" xfId="3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2" xfId="3" applyNumberFormat="1" applyFont="1" applyFill="1" applyBorder="1" applyAlignment="1">
      <alignment horizontal="right" vertical="center"/>
    </xf>
    <xf numFmtId="169" fontId="6" fillId="0" borderId="0" xfId="3" quotePrefix="1" applyNumberFormat="1" applyFont="1" applyFill="1" applyAlignment="1">
      <alignment horizontal="left"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164" fontId="2" fillId="0" borderId="0" xfId="6" applyNumberFormat="1" applyFont="1" applyFill="1" applyAlignment="1">
      <alignment vertical="center"/>
    </xf>
    <xf numFmtId="164" fontId="1" fillId="0" borderId="0" xfId="6" applyNumberFormat="1" applyFont="1" applyFill="1" applyAlignment="1">
      <alignment horizontal="right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Alignment="1">
      <alignment horizontal="centerContinuous" vertical="center"/>
    </xf>
    <xf numFmtId="164" fontId="2" fillId="0" borderId="1" xfId="6" applyNumberFormat="1" applyFont="1" applyFill="1" applyBorder="1" applyAlignment="1">
      <alignment horizontal="right" vertical="center"/>
    </xf>
    <xf numFmtId="164" fontId="2" fillId="0" borderId="1" xfId="6" applyNumberFormat="1" applyFont="1" applyFill="1" applyBorder="1" applyAlignment="1">
      <alignment horizontal="centerContinuous" vertical="center"/>
    </xf>
    <xf numFmtId="164" fontId="2" fillId="0" borderId="3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Border="1" applyAlignment="1">
      <alignment horizontal="centerContinuous" vertical="center"/>
    </xf>
    <xf numFmtId="164" fontId="2" fillId="0" borderId="3" xfId="6" applyNumberFormat="1" applyFont="1" applyFill="1" applyBorder="1" applyAlignment="1">
      <alignment horizontal="centerContinuous" vertical="center"/>
    </xf>
    <xf numFmtId="169" fontId="1" fillId="0" borderId="0" xfId="3" quotePrefix="1" applyNumberFormat="1" applyFont="1" applyFill="1" applyAlignment="1">
      <alignment horizontal="left" vertical="center"/>
    </xf>
    <xf numFmtId="0" fontId="1" fillId="0" borderId="0" xfId="3" quotePrefix="1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1" fillId="0" borderId="0" xfId="6" applyNumberFormat="1" applyFont="1" applyFill="1" applyBorder="1" applyAlignment="1">
      <alignment horizontal="right" vertical="center"/>
    </xf>
    <xf numFmtId="164" fontId="1" fillId="0" borderId="0" xfId="6" quotePrefix="1" applyNumberFormat="1" applyFont="1" applyFill="1" applyBorder="1" applyAlignment="1">
      <alignment horizontal="right" vertical="center"/>
    </xf>
    <xf numFmtId="0" fontId="1" fillId="0" borderId="0" xfId="6" applyNumberFormat="1" applyFont="1" applyFill="1" applyBorder="1" applyAlignment="1">
      <alignment horizontal="right" vertical="center"/>
    </xf>
    <xf numFmtId="164" fontId="1" fillId="0" borderId="1" xfId="6" applyNumberFormat="1" applyFont="1" applyFill="1" applyBorder="1" applyAlignment="1">
      <alignment horizontal="right" vertical="center"/>
    </xf>
    <xf numFmtId="0" fontId="1" fillId="0" borderId="1" xfId="6" applyNumberFormat="1" applyFont="1" applyFill="1" applyBorder="1" applyAlignment="1">
      <alignment horizontal="right" vertical="center"/>
    </xf>
    <xf numFmtId="169" fontId="1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2" xfId="3" applyNumberFormat="1" applyFont="1" applyFill="1" applyBorder="1" applyAlignment="1">
      <alignment horizontal="right" vertical="center"/>
    </xf>
    <xf numFmtId="164" fontId="1" fillId="0" borderId="0" xfId="3" applyNumberFormat="1" applyFont="1" applyFill="1" applyBorder="1" applyAlignment="1">
      <alignment horizontal="center" vertical="center"/>
    </xf>
    <xf numFmtId="164" fontId="1" fillId="0" borderId="0" xfId="3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right" vertical="top"/>
    </xf>
    <xf numFmtId="164" fontId="1" fillId="0" borderId="0" xfId="1" quotePrefix="1" applyNumberFormat="1" applyFont="1" applyFill="1" applyBorder="1" applyAlignment="1">
      <alignment horizontal="right" vertical="top"/>
    </xf>
    <xf numFmtId="164" fontId="1" fillId="0" borderId="1" xfId="1" quotePrefix="1" applyNumberFormat="1" applyFont="1" applyFill="1" applyBorder="1" applyAlignment="1">
      <alignment horizontal="right" vertical="top"/>
    </xf>
    <xf numFmtId="164" fontId="1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Alignment="1">
      <alignment vertical="top"/>
    </xf>
    <xf numFmtId="164" fontId="2" fillId="0" borderId="1" xfId="1" applyNumberFormat="1" applyFont="1" applyFill="1" applyBorder="1" applyAlignment="1">
      <alignment horizontal="right" vertical="top"/>
    </xf>
    <xf numFmtId="164" fontId="2" fillId="0" borderId="2" xfId="1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1" xfId="2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1" fillId="0" borderId="0" xfId="2" applyFont="1" applyAlignment="1">
      <alignment horizontal="center" vertical="top"/>
    </xf>
    <xf numFmtId="0" fontId="1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168" fontId="7" fillId="0" borderId="0" xfId="5" applyNumberFormat="1" applyFont="1" applyAlignment="1">
      <alignment vertical="center"/>
    </xf>
    <xf numFmtId="168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vertical="center"/>
    </xf>
    <xf numFmtId="164" fontId="7" fillId="0" borderId="0" xfId="5" applyNumberFormat="1" applyFont="1" applyAlignment="1">
      <alignment horizontal="right" vertical="center"/>
    </xf>
    <xf numFmtId="168" fontId="6" fillId="0" borderId="0" xfId="5" applyNumberFormat="1" applyFont="1" applyAlignment="1">
      <alignment horizontal="left" vertical="center"/>
    </xf>
    <xf numFmtId="168" fontId="6" fillId="0" borderId="0" xfId="5" applyNumberFormat="1" applyFont="1" applyAlignment="1">
      <alignment horizontal="center" vertical="center"/>
    </xf>
    <xf numFmtId="168" fontId="7" fillId="0" borderId="0" xfId="5" applyNumberFormat="1" applyFont="1" applyAlignment="1">
      <alignment horizontal="centerContinuous" vertical="center"/>
    </xf>
    <xf numFmtId="164" fontId="7" fillId="0" borderId="0" xfId="5" applyNumberFormat="1" applyFont="1" applyAlignment="1">
      <alignment horizontal="centerContinuous" vertical="center"/>
    </xf>
    <xf numFmtId="168" fontId="6" fillId="0" borderId="1" xfId="5" applyNumberFormat="1" applyFont="1" applyBorder="1" applyAlignment="1">
      <alignment horizontal="left" vertical="center"/>
    </xf>
    <xf numFmtId="168" fontId="6" fillId="0" borderId="1" xfId="5" applyNumberFormat="1" applyFont="1" applyBorder="1" applyAlignment="1">
      <alignment horizontal="center" vertical="center"/>
    </xf>
    <xf numFmtId="168" fontId="7" fillId="0" borderId="1" xfId="5" applyNumberFormat="1" applyFont="1" applyBorder="1" applyAlignment="1">
      <alignment horizontal="centerContinuous" vertical="center"/>
    </xf>
    <xf numFmtId="164" fontId="7" fillId="0" borderId="1" xfId="5" applyNumberFormat="1" applyFont="1" applyBorder="1" applyAlignment="1">
      <alignment horizontal="centerContinuous" vertical="center"/>
    </xf>
    <xf numFmtId="168" fontId="6" fillId="0" borderId="3" xfId="5" applyNumberFormat="1" applyFont="1" applyBorder="1" applyAlignment="1">
      <alignment horizontal="left" vertical="center"/>
    </xf>
    <xf numFmtId="168" fontId="6" fillId="0" borderId="3" xfId="5" applyNumberFormat="1" applyFont="1" applyBorder="1" applyAlignment="1">
      <alignment horizontal="center" vertical="center"/>
    </xf>
    <xf numFmtId="168" fontId="7" fillId="0" borderId="3" xfId="5" applyNumberFormat="1" applyFont="1" applyBorder="1" applyAlignment="1">
      <alignment horizontal="centerContinuous" vertical="center"/>
    </xf>
    <xf numFmtId="164" fontId="7" fillId="0" borderId="3" xfId="5" applyNumberFormat="1" applyFont="1" applyBorder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0" fontId="6" fillId="0" borderId="0" xfId="5" quotePrefix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5" applyFont="1" applyBorder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0" fontId="6" fillId="0" borderId="0" xfId="5" quotePrefix="1" applyFont="1" applyAlignment="1">
      <alignment vertical="center"/>
    </xf>
    <xf numFmtId="0" fontId="7" fillId="0" borderId="0" xfId="5" quotePrefix="1" applyFont="1" applyAlignment="1">
      <alignment horizontal="left" vertical="center"/>
    </xf>
    <xf numFmtId="0" fontId="7" fillId="0" borderId="0" xfId="5" applyFont="1" applyAlignment="1">
      <alignment vertical="center"/>
    </xf>
    <xf numFmtId="164" fontId="7" fillId="0" borderId="1" xfId="8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8" fontId="6" fillId="0" borderId="0" xfId="5" quotePrefix="1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4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8" fontId="1" fillId="0" borderId="0" xfId="5" applyNumberFormat="1" applyFont="1" applyAlignment="1">
      <alignment horizontal="left" vertical="center"/>
    </xf>
    <xf numFmtId="164" fontId="1" fillId="0" borderId="0" xfId="5" applyNumberFormat="1" applyFont="1" applyAlignment="1">
      <alignment horizontal="left" vertical="center"/>
    </xf>
    <xf numFmtId="168" fontId="1" fillId="0" borderId="0" xfId="4" quotePrefix="1" applyNumberFormat="1" applyFont="1" applyAlignment="1">
      <alignment horizontal="left" vertical="top"/>
    </xf>
    <xf numFmtId="168" fontId="2" fillId="0" borderId="0" xfId="4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68" fontId="1" fillId="0" borderId="1" xfId="5" applyNumberFormat="1" applyFont="1" applyBorder="1" applyAlignment="1">
      <alignment horizontal="left" vertical="center"/>
    </xf>
    <xf numFmtId="168" fontId="1" fillId="0" borderId="1" xfId="4" applyNumberFormat="1" applyFont="1" applyBorder="1" applyAlignment="1">
      <alignment horizontal="left" vertical="top"/>
    </xf>
    <xf numFmtId="168" fontId="2" fillId="0" borderId="1" xfId="4" applyNumberFormat="1" applyFont="1" applyBorder="1" applyAlignment="1">
      <alignment horizontal="center" vertical="top"/>
    </xf>
    <xf numFmtId="164" fontId="2" fillId="0" borderId="1" xfId="4" applyNumberFormat="1" applyFont="1" applyBorder="1" applyAlignment="1">
      <alignment horizontal="center" vertical="top"/>
    </xf>
    <xf numFmtId="168" fontId="2" fillId="0" borderId="0" xfId="4" applyNumberFormat="1" applyFont="1" applyAlignment="1">
      <alignment vertical="top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4" fontId="4" fillId="0" borderId="0" xfId="4" applyNumberFormat="1" applyFont="1" applyAlignment="1">
      <alignment horizontal="center" vertical="top"/>
    </xf>
    <xf numFmtId="0" fontId="1" fillId="0" borderId="1" xfId="4" applyFont="1" applyBorder="1" applyAlignment="1">
      <alignment horizontal="center" vertical="top"/>
    </xf>
    <xf numFmtId="168" fontId="4" fillId="0" borderId="0" xfId="4" applyNumberFormat="1" applyFont="1" applyAlignment="1">
      <alignment horizontal="center" vertical="top"/>
    </xf>
    <xf numFmtId="168" fontId="1" fillId="0" borderId="0" xfId="4" applyNumberFormat="1" applyFont="1" applyAlignment="1">
      <alignment vertical="top"/>
    </xf>
    <xf numFmtId="164" fontId="2" fillId="0" borderId="0" xfId="4" applyNumberFormat="1" applyFont="1" applyAlignment="1">
      <alignment vertical="top"/>
    </xf>
    <xf numFmtId="168" fontId="2" fillId="0" borderId="0" xfId="4" applyNumberFormat="1" applyFont="1" applyAlignment="1">
      <alignment vertical="top" wrapText="1"/>
    </xf>
    <xf numFmtId="0" fontId="2" fillId="0" borderId="0" xfId="4" applyFont="1" applyAlignment="1">
      <alignment vertical="top"/>
    </xf>
    <xf numFmtId="0" fontId="2" fillId="0" borderId="0" xfId="4" applyFont="1" applyAlignment="1">
      <alignment horizontal="center" vertical="top"/>
    </xf>
    <xf numFmtId="168" fontId="2" fillId="0" borderId="0" xfId="4" applyNumberFormat="1" applyFont="1" applyAlignment="1">
      <alignment vertical="center"/>
    </xf>
    <xf numFmtId="168" fontId="2" fillId="0" borderId="1" xfId="4" applyNumberFormat="1" applyFont="1" applyBorder="1" applyAlignment="1">
      <alignment vertical="top"/>
    </xf>
    <xf numFmtId="168" fontId="1" fillId="0" borderId="0" xfId="4" applyNumberFormat="1" applyFont="1" applyAlignment="1">
      <alignment vertical="center"/>
    </xf>
    <xf numFmtId="168" fontId="2" fillId="0" borderId="0" xfId="4" quotePrefix="1" applyNumberFormat="1" applyFont="1" applyAlignment="1">
      <alignment horizontal="left" vertical="center"/>
    </xf>
    <xf numFmtId="168" fontId="1" fillId="0" borderId="0" xfId="4" quotePrefix="1" applyNumberFormat="1" applyFont="1" applyAlignment="1">
      <alignment horizontal="left" vertical="center"/>
    </xf>
    <xf numFmtId="164" fontId="2" fillId="0" borderId="0" xfId="4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1" xfId="2" applyNumberFormat="1" applyFont="1" applyBorder="1" applyAlignment="1">
      <alignment vertical="top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horizontal="left" vertical="center" wrapText="1"/>
    </xf>
    <xf numFmtId="168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168" fontId="2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168" fontId="2" fillId="0" borderId="0" xfId="5" applyNumberFormat="1" applyFont="1" applyAlignment="1">
      <alignment horizontal="centerContinuous" vertical="center"/>
    </xf>
    <xf numFmtId="164" fontId="2" fillId="0" borderId="0" xfId="5" applyNumberFormat="1" applyFont="1" applyAlignment="1">
      <alignment horizontal="centerContinuous" vertical="center"/>
    </xf>
    <xf numFmtId="168" fontId="2" fillId="0" borderId="1" xfId="5" applyNumberFormat="1" applyFont="1" applyBorder="1" applyAlignment="1">
      <alignment horizontal="centerContinuous" vertical="center"/>
    </xf>
    <xf numFmtId="164" fontId="2" fillId="0" borderId="1" xfId="5" applyNumberFormat="1" applyFont="1" applyBorder="1" applyAlignment="1">
      <alignment horizontal="centerContinuous" vertical="center"/>
    </xf>
    <xf numFmtId="168" fontId="1" fillId="0" borderId="3" xfId="5" applyNumberFormat="1" applyFont="1" applyBorder="1" applyAlignment="1">
      <alignment horizontal="left" vertical="center"/>
    </xf>
    <xf numFmtId="168" fontId="2" fillId="0" borderId="3" xfId="5" applyNumberFormat="1" applyFont="1" applyBorder="1" applyAlignment="1">
      <alignment horizontal="centerContinuous" vertical="center"/>
    </xf>
    <xf numFmtId="164" fontId="2" fillId="0" borderId="3" xfId="5" applyNumberFormat="1" applyFont="1" applyBorder="1" applyAlignment="1">
      <alignment horizontal="centerContinuous" vertical="center"/>
    </xf>
    <xf numFmtId="168" fontId="1" fillId="0" borderId="0" xfId="5" applyNumberFormat="1" applyFont="1" applyAlignment="1">
      <alignment horizontal="center" vertical="center"/>
    </xf>
    <xf numFmtId="168" fontId="1" fillId="0" borderId="0" xfId="5" quotePrefix="1" applyNumberFormat="1" applyFont="1" applyAlignment="1">
      <alignment horizontal="left" vertical="center"/>
    </xf>
    <xf numFmtId="168" fontId="4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4" fontId="1" fillId="0" borderId="0" xfId="5" applyNumberFormat="1" applyFont="1" applyAlignment="1">
      <alignment horizontal="center" vertical="center"/>
    </xf>
    <xf numFmtId="164" fontId="1" fillId="0" borderId="0" xfId="5" quotePrefix="1" applyNumberFormat="1" applyFont="1" applyAlignment="1">
      <alignment horizontal="right" vertical="center"/>
    </xf>
    <xf numFmtId="164" fontId="1" fillId="0" borderId="1" xfId="5" applyNumberFormat="1" applyFont="1" applyBorder="1" applyAlignment="1">
      <alignment horizontal="right" vertical="center"/>
    </xf>
    <xf numFmtId="168" fontId="2" fillId="0" borderId="0" xfId="5" quotePrefix="1" applyNumberFormat="1" applyFont="1" applyAlignment="1">
      <alignment horizontal="left" vertical="center"/>
    </xf>
    <xf numFmtId="164" fontId="2" fillId="0" borderId="1" xfId="8" applyNumberFormat="1" applyFont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7" fillId="0" borderId="0" xfId="5" quotePrefix="1" applyFont="1" applyAlignment="1">
      <alignment vertical="center"/>
    </xf>
    <xf numFmtId="170" fontId="7" fillId="0" borderId="0" xfId="5" applyNumberFormat="1" applyFont="1" applyAlignment="1">
      <alignment horizontal="center" vertical="center"/>
    </xf>
    <xf numFmtId="169" fontId="7" fillId="0" borderId="0" xfId="3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3" xfId="5" applyFont="1" applyBorder="1" applyAlignment="1">
      <alignment vertical="center"/>
    </xf>
    <xf numFmtId="164" fontId="1" fillId="0" borderId="1" xfId="1" quotePrefix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7" fillId="0" borderId="1" xfId="5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164" fontId="1" fillId="0" borderId="1" xfId="5" applyNumberFormat="1" applyFont="1" applyBorder="1" applyAlignment="1">
      <alignment horizontal="center" vertical="center"/>
    </xf>
    <xf numFmtId="164" fontId="1" fillId="0" borderId="4" xfId="3" applyNumberFormat="1" applyFont="1" applyFill="1" applyBorder="1" applyAlignment="1">
      <alignment horizontal="center" vertical="center"/>
    </xf>
    <xf numFmtId="164" fontId="1" fillId="0" borderId="4" xfId="5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1" xfId="3" applyNumberFormat="1" applyFont="1" applyFill="1" applyBorder="1" applyAlignment="1">
      <alignment horizontal="center" vertical="center"/>
    </xf>
    <xf numFmtId="168" fontId="2" fillId="0" borderId="1" xfId="4" applyNumberFormat="1" applyFont="1" applyBorder="1" applyAlignment="1">
      <alignment horizontal="left" vertical="top"/>
    </xf>
  </cellXfs>
  <cellStyles count="9">
    <cellStyle name="Comma" xfId="1" builtinId="3"/>
    <cellStyle name="Comma 2 7" xfId="3" xr:uid="{B8D9793E-7A66-4C42-82A0-B8ECE720D0AC}"/>
    <cellStyle name="Comma 3 2" xfId="6" xr:uid="{83D22541-94D3-4EC0-BFA7-ECD5474CA330}"/>
    <cellStyle name="Comma 3 2 13" xfId="7" xr:uid="{BC3B3030-8E21-4A76-B31A-33EE86E63F17}"/>
    <cellStyle name="Normal" xfId="0" builtinId="0"/>
    <cellStyle name="Normal 2 3" xfId="2" xr:uid="{87512DB0-C275-4D26-B42A-686899E4231A}"/>
    <cellStyle name="Normal 7 2" xfId="5" xr:uid="{13453843-9BA9-4DE0-9D37-ACC25B2C28B9}"/>
    <cellStyle name="Normal 9" xfId="4" xr:uid="{1D15EC52-AE49-449A-B2B1-666D0A8434A6}"/>
    <cellStyle name="Normal_Major Q2'06" xfId="8" xr:uid="{9DB8D714-2ED8-419B-A0FB-24FAB120FA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C7180-066F-4374-8112-4E6A2454702E}">
  <dimension ref="A1:K154"/>
  <sheetViews>
    <sheetView topLeftCell="A20" zoomScale="110" zoomScaleNormal="110" zoomScaleSheetLayoutView="120" workbookViewId="0">
      <selection activeCell="B103" sqref="B103"/>
    </sheetView>
  </sheetViews>
  <sheetFormatPr defaultColWidth="9.140625" defaultRowHeight="21.75" customHeight="1" x14ac:dyDescent="0.5"/>
  <cols>
    <col min="1" max="1" width="1.7109375" style="101" customWidth="1"/>
    <col min="2" max="2" width="47.7109375" style="101" customWidth="1"/>
    <col min="3" max="3" width="8.42578125" style="101" customWidth="1"/>
    <col min="4" max="4" width="0.7109375" style="101" customWidth="1"/>
    <col min="5" max="5" width="14.140625" style="1" customWidth="1"/>
    <col min="6" max="6" width="0.7109375" style="24" customWidth="1"/>
    <col min="7" max="7" width="14.7109375" style="1" bestFit="1" customWidth="1"/>
    <col min="8" max="8" width="0.7109375" style="1" customWidth="1"/>
    <col min="9" max="9" width="13.5703125" style="1" customWidth="1"/>
    <col min="10" max="10" width="0.7109375" style="1" customWidth="1"/>
    <col min="11" max="11" width="13.5703125" style="1" customWidth="1"/>
    <col min="12" max="16384" width="9.140625" style="101"/>
  </cols>
  <sheetData>
    <row r="1" spans="1:11" ht="21.75" customHeight="1" x14ac:dyDescent="0.5">
      <c r="A1" s="99" t="s">
        <v>0</v>
      </c>
      <c r="B1" s="99"/>
      <c r="C1" s="100"/>
      <c r="D1" s="100"/>
      <c r="F1" s="2"/>
    </row>
    <row r="2" spans="1:11" ht="21.75" customHeight="1" x14ac:dyDescent="0.5">
      <c r="A2" s="99" t="s">
        <v>1</v>
      </c>
      <c r="B2" s="99"/>
      <c r="C2" s="100"/>
      <c r="D2" s="100"/>
      <c r="F2" s="2"/>
    </row>
    <row r="3" spans="1:11" ht="21.75" customHeight="1" x14ac:dyDescent="0.5">
      <c r="A3" s="102" t="s">
        <v>2</v>
      </c>
      <c r="B3" s="103"/>
      <c r="C3" s="104"/>
      <c r="D3" s="104"/>
      <c r="E3" s="3"/>
      <c r="F3" s="4"/>
      <c r="G3" s="3"/>
      <c r="H3" s="3"/>
      <c r="I3" s="3"/>
      <c r="J3" s="3"/>
      <c r="K3" s="3"/>
    </row>
    <row r="4" spans="1:11" ht="21.75" customHeight="1" x14ac:dyDescent="0.5">
      <c r="A4" s="105"/>
      <c r="B4" s="105"/>
      <c r="C4" s="106"/>
      <c r="D4" s="106"/>
      <c r="E4" s="5"/>
      <c r="F4" s="1"/>
      <c r="G4" s="5"/>
      <c r="I4" s="5"/>
      <c r="J4" s="5"/>
      <c r="K4" s="5"/>
    </row>
    <row r="5" spans="1:11" ht="18.600000000000001" customHeight="1" x14ac:dyDescent="0.5">
      <c r="A5" s="99"/>
      <c r="B5" s="99"/>
      <c r="C5" s="107"/>
      <c r="D5" s="107"/>
      <c r="E5" s="241" t="s">
        <v>3</v>
      </c>
      <c r="F5" s="241"/>
      <c r="G5" s="241"/>
      <c r="H5" s="6"/>
      <c r="I5" s="241" t="s">
        <v>4</v>
      </c>
      <c r="J5" s="241"/>
      <c r="K5" s="241"/>
    </row>
    <row r="6" spans="1:11" ht="18.600000000000001" customHeight="1" x14ac:dyDescent="0.5">
      <c r="A6" s="99"/>
      <c r="B6" s="99"/>
      <c r="C6" s="107"/>
      <c r="D6" s="107"/>
      <c r="E6" s="7"/>
      <c r="F6" s="7"/>
      <c r="G6" s="8" t="s">
        <v>5</v>
      </c>
      <c r="H6" s="6"/>
      <c r="I6" s="7"/>
      <c r="J6" s="7"/>
      <c r="K6" s="7"/>
    </row>
    <row r="7" spans="1:11" s="105" customFormat="1" ht="18.600000000000001" customHeight="1" x14ac:dyDescent="0.5">
      <c r="C7" s="108"/>
      <c r="D7" s="108"/>
      <c r="E7" s="9" t="s">
        <v>6</v>
      </c>
      <c r="F7" s="10"/>
      <c r="G7" s="9" t="s">
        <v>7</v>
      </c>
      <c r="H7" s="11"/>
      <c r="I7" s="9" t="s">
        <v>6</v>
      </c>
      <c r="J7" s="10"/>
      <c r="K7" s="9" t="s">
        <v>7</v>
      </c>
    </row>
    <row r="8" spans="1:11" s="105" customFormat="1" ht="18.600000000000001" customHeight="1" x14ac:dyDescent="0.5">
      <c r="C8" s="109" t="s">
        <v>8</v>
      </c>
      <c r="D8" s="110"/>
      <c r="E8" s="12" t="s">
        <v>9</v>
      </c>
      <c r="F8" s="13"/>
      <c r="G8" s="12" t="s">
        <v>9</v>
      </c>
      <c r="H8" s="14"/>
      <c r="I8" s="12" t="s">
        <v>9</v>
      </c>
      <c r="J8" s="14"/>
      <c r="K8" s="12" t="s">
        <v>9</v>
      </c>
    </row>
    <row r="9" spans="1:11" ht="6" customHeight="1" x14ac:dyDescent="0.5">
      <c r="B9" s="105"/>
      <c r="C9" s="106"/>
      <c r="D9" s="106"/>
      <c r="F9" s="15"/>
      <c r="H9" s="5"/>
      <c r="J9" s="5"/>
    </row>
    <row r="10" spans="1:11" s="105" customFormat="1" ht="18.600000000000001" customHeight="1" x14ac:dyDescent="0.5">
      <c r="A10" s="105" t="s">
        <v>10</v>
      </c>
      <c r="C10" s="111"/>
      <c r="D10" s="111"/>
      <c r="E10" s="1"/>
      <c r="F10" s="16"/>
      <c r="G10" s="1"/>
      <c r="H10" s="5"/>
      <c r="I10" s="1"/>
      <c r="J10" s="5"/>
      <c r="K10" s="1"/>
    </row>
    <row r="11" spans="1:11" ht="6" customHeight="1" x14ac:dyDescent="0.5">
      <c r="B11" s="105"/>
      <c r="C11" s="106"/>
      <c r="D11" s="106"/>
      <c r="F11" s="15"/>
      <c r="H11" s="5"/>
      <c r="J11" s="5"/>
    </row>
    <row r="12" spans="1:11" ht="18.600000000000001" customHeight="1" x14ac:dyDescent="0.5">
      <c r="A12" s="105" t="s">
        <v>11</v>
      </c>
      <c r="B12" s="105"/>
      <c r="C12" s="106"/>
      <c r="D12" s="106"/>
      <c r="F12" s="15"/>
      <c r="H12" s="5"/>
      <c r="J12" s="5"/>
    </row>
    <row r="13" spans="1:11" ht="6" customHeight="1" x14ac:dyDescent="0.5">
      <c r="A13" s="105"/>
      <c r="B13" s="105"/>
      <c r="C13" s="106"/>
      <c r="D13" s="106"/>
      <c r="F13" s="15"/>
      <c r="H13" s="5"/>
      <c r="J13" s="5"/>
    </row>
    <row r="14" spans="1:11" ht="18.600000000000001" customHeight="1" x14ac:dyDescent="0.5">
      <c r="A14" s="112" t="s">
        <v>12</v>
      </c>
      <c r="B14" s="112"/>
      <c r="C14" s="17">
        <v>10</v>
      </c>
      <c r="D14" s="106"/>
      <c r="E14" s="5">
        <v>864957599</v>
      </c>
      <c r="F14" s="5"/>
      <c r="G14" s="5">
        <v>479607108</v>
      </c>
      <c r="H14" s="5"/>
      <c r="I14" s="5">
        <v>687184945</v>
      </c>
      <c r="J14" s="5"/>
      <c r="K14" s="5">
        <v>361663826</v>
      </c>
    </row>
    <row r="15" spans="1:11" ht="18.600000000000001" customHeight="1" x14ac:dyDescent="0.5">
      <c r="A15" s="112" t="s">
        <v>13</v>
      </c>
      <c r="B15" s="112"/>
      <c r="C15" s="17"/>
      <c r="D15" s="106"/>
      <c r="E15" s="5">
        <v>3448581</v>
      </c>
      <c r="F15" s="5"/>
      <c r="G15" s="5">
        <v>4596306</v>
      </c>
      <c r="H15" s="5"/>
      <c r="I15" s="5">
        <v>2781538</v>
      </c>
      <c r="J15" s="5"/>
      <c r="K15" s="5">
        <v>4220744</v>
      </c>
    </row>
    <row r="16" spans="1:11" ht="18.600000000000001" customHeight="1" x14ac:dyDescent="0.5">
      <c r="A16" s="112" t="s">
        <v>14</v>
      </c>
      <c r="B16" s="112"/>
      <c r="C16" s="17">
        <v>11</v>
      </c>
      <c r="D16" s="106"/>
      <c r="E16" s="5">
        <v>779447701</v>
      </c>
      <c r="F16" s="5"/>
      <c r="G16" s="5">
        <v>771549502</v>
      </c>
      <c r="H16" s="5"/>
      <c r="I16" s="5">
        <v>415973198</v>
      </c>
      <c r="J16" s="5"/>
      <c r="K16" s="5">
        <v>408840211</v>
      </c>
    </row>
    <row r="17" spans="1:11" ht="18.600000000000001" customHeight="1" x14ac:dyDescent="0.5">
      <c r="A17" s="112" t="s">
        <v>15</v>
      </c>
      <c r="B17" s="112"/>
      <c r="C17" s="17">
        <v>28</v>
      </c>
      <c r="D17" s="106"/>
      <c r="E17" s="5">
        <v>2546165942</v>
      </c>
      <c r="F17" s="5"/>
      <c r="G17" s="5">
        <v>2129560428</v>
      </c>
      <c r="H17" s="5"/>
      <c r="I17" s="5">
        <v>1554619815</v>
      </c>
      <c r="J17" s="5"/>
      <c r="K17" s="5">
        <v>1691248474</v>
      </c>
    </row>
    <row r="18" spans="1:11" ht="18.600000000000001" customHeight="1" x14ac:dyDescent="0.5">
      <c r="A18" s="101" t="s">
        <v>16</v>
      </c>
      <c r="C18" s="17"/>
      <c r="D18" s="106"/>
      <c r="F18" s="5"/>
      <c r="H18" s="5"/>
      <c r="I18" s="5"/>
      <c r="J18" s="5"/>
    </row>
    <row r="19" spans="1:11" ht="18.600000000000001" customHeight="1" x14ac:dyDescent="0.5">
      <c r="B19" s="101" t="s">
        <v>17</v>
      </c>
      <c r="C19" s="17">
        <v>13</v>
      </c>
      <c r="D19" s="106"/>
      <c r="E19" s="1">
        <v>29534420</v>
      </c>
      <c r="F19" s="5"/>
      <c r="G19" s="1">
        <v>11650128</v>
      </c>
      <c r="H19" s="5"/>
      <c r="I19" s="5">
        <v>12828764</v>
      </c>
      <c r="J19" s="5"/>
      <c r="K19" s="1">
        <v>11650128</v>
      </c>
    </row>
    <row r="20" spans="1:11" ht="18.600000000000001" customHeight="1" x14ac:dyDescent="0.5">
      <c r="A20" s="101" t="s">
        <v>314</v>
      </c>
      <c r="C20" s="17"/>
      <c r="D20" s="106"/>
      <c r="E20" s="5"/>
      <c r="F20" s="5"/>
      <c r="G20" s="5"/>
      <c r="H20" s="5"/>
      <c r="I20" s="5"/>
      <c r="J20" s="5"/>
      <c r="K20" s="5"/>
    </row>
    <row r="21" spans="1:11" ht="18.600000000000001" customHeight="1" x14ac:dyDescent="0.5">
      <c r="B21" s="101" t="s">
        <v>17</v>
      </c>
      <c r="C21" s="17">
        <v>34</v>
      </c>
      <c r="D21" s="106"/>
      <c r="E21" s="5">
        <v>0</v>
      </c>
      <c r="F21" s="5"/>
      <c r="G21" s="5">
        <v>0</v>
      </c>
      <c r="H21" s="5"/>
      <c r="I21" s="5">
        <v>24000000</v>
      </c>
      <c r="J21" s="5"/>
      <c r="K21" s="5">
        <v>24000000</v>
      </c>
    </row>
    <row r="22" spans="1:11" ht="18.600000000000001" customHeight="1" x14ac:dyDescent="0.5">
      <c r="A22" s="101" t="s">
        <v>18</v>
      </c>
      <c r="C22" s="17">
        <v>34</v>
      </c>
      <c r="D22" s="106"/>
      <c r="E22" s="5">
        <v>0</v>
      </c>
      <c r="F22" s="5"/>
      <c r="G22" s="5">
        <v>0</v>
      </c>
      <c r="H22" s="5"/>
      <c r="I22" s="5">
        <v>157500000</v>
      </c>
      <c r="J22" s="5"/>
      <c r="K22" s="5">
        <v>0</v>
      </c>
    </row>
    <row r="23" spans="1:11" ht="18.600000000000001" customHeight="1" x14ac:dyDescent="0.5">
      <c r="A23" s="112" t="s">
        <v>19</v>
      </c>
      <c r="B23" s="112"/>
      <c r="C23" s="17"/>
      <c r="D23" s="106"/>
      <c r="E23" s="5"/>
      <c r="F23" s="5"/>
      <c r="G23" s="5"/>
      <c r="H23" s="5"/>
      <c r="I23" s="5"/>
      <c r="J23" s="5"/>
      <c r="K23" s="5"/>
    </row>
    <row r="24" spans="1:11" ht="18.600000000000001" customHeight="1" x14ac:dyDescent="0.5">
      <c r="A24" s="112"/>
      <c r="B24" s="112" t="s">
        <v>20</v>
      </c>
      <c r="C24" s="17"/>
      <c r="D24" s="106"/>
      <c r="E24" s="5">
        <v>7974714</v>
      </c>
      <c r="F24" s="5"/>
      <c r="G24" s="5">
        <v>12626542</v>
      </c>
      <c r="H24" s="5"/>
      <c r="I24" s="5">
        <v>7974714</v>
      </c>
      <c r="J24" s="5"/>
      <c r="K24" s="5">
        <v>12626542</v>
      </c>
    </row>
    <row r="25" spans="1:11" ht="18.600000000000001" customHeight="1" x14ac:dyDescent="0.5">
      <c r="A25" s="112" t="s">
        <v>21</v>
      </c>
      <c r="B25" s="112"/>
      <c r="D25" s="106"/>
      <c r="E25" s="1">
        <v>121368786</v>
      </c>
      <c r="F25" s="5"/>
      <c r="G25" s="1">
        <v>93155483</v>
      </c>
      <c r="H25" s="5"/>
      <c r="I25" s="5">
        <v>23963760</v>
      </c>
      <c r="J25" s="5"/>
      <c r="K25" s="5">
        <v>38600412</v>
      </c>
    </row>
    <row r="26" spans="1:11" ht="18.600000000000001" customHeight="1" x14ac:dyDescent="0.5">
      <c r="A26" s="112" t="s">
        <v>22</v>
      </c>
      <c r="B26" s="112"/>
      <c r="C26" s="17"/>
      <c r="D26" s="106"/>
      <c r="E26" s="5">
        <v>774414379</v>
      </c>
      <c r="F26" s="5"/>
      <c r="G26" s="5">
        <v>573355940</v>
      </c>
      <c r="H26" s="5"/>
      <c r="I26" s="5">
        <v>495772353</v>
      </c>
      <c r="J26" s="5"/>
      <c r="K26" s="5">
        <v>522393529</v>
      </c>
    </row>
    <row r="27" spans="1:11" ht="18.600000000000001" customHeight="1" x14ac:dyDescent="0.5">
      <c r="A27" s="112" t="s">
        <v>23</v>
      </c>
      <c r="B27" s="112"/>
      <c r="C27" s="17"/>
      <c r="D27" s="106"/>
      <c r="E27" s="3">
        <v>121855242</v>
      </c>
      <c r="F27" s="5"/>
      <c r="G27" s="3">
        <v>144452797</v>
      </c>
      <c r="H27" s="5"/>
      <c r="I27" s="3">
        <v>50299186</v>
      </c>
      <c r="J27" s="5"/>
      <c r="K27" s="3">
        <v>93866321</v>
      </c>
    </row>
    <row r="28" spans="1:11" ht="6" customHeight="1" x14ac:dyDescent="0.5">
      <c r="A28" s="112"/>
      <c r="B28" s="112"/>
      <c r="C28" s="106"/>
      <c r="D28" s="106"/>
      <c r="E28" s="5"/>
      <c r="F28" s="5"/>
      <c r="G28" s="5"/>
      <c r="H28" s="5"/>
      <c r="I28" s="5"/>
      <c r="J28" s="5"/>
      <c r="K28" s="5"/>
    </row>
    <row r="29" spans="1:11" ht="18.600000000000001" customHeight="1" x14ac:dyDescent="0.5">
      <c r="A29" s="99" t="s">
        <v>24</v>
      </c>
      <c r="C29" s="106"/>
      <c r="D29" s="106"/>
      <c r="E29" s="3">
        <f>SUM(E14:E28)</f>
        <v>5249167364</v>
      </c>
      <c r="F29" s="5"/>
      <c r="G29" s="3">
        <f>SUM(G14:G28)</f>
        <v>4220554234</v>
      </c>
      <c r="H29" s="5"/>
      <c r="I29" s="3">
        <f>SUM(I14:I28)</f>
        <v>3432898273</v>
      </c>
      <c r="J29" s="5"/>
      <c r="K29" s="3">
        <f>SUM(K14:K28)</f>
        <v>3169110187</v>
      </c>
    </row>
    <row r="30" spans="1:11" ht="15" customHeight="1" x14ac:dyDescent="0.5">
      <c r="A30" s="112"/>
      <c r="B30" s="112"/>
      <c r="C30" s="106"/>
      <c r="D30" s="106"/>
      <c r="E30" s="5"/>
      <c r="F30" s="5"/>
      <c r="G30" s="5"/>
      <c r="H30" s="5"/>
      <c r="I30" s="5"/>
      <c r="J30" s="5"/>
      <c r="K30" s="5"/>
    </row>
    <row r="31" spans="1:11" ht="18.600000000000001" customHeight="1" x14ac:dyDescent="0.5">
      <c r="A31" s="99" t="s">
        <v>25</v>
      </c>
      <c r="B31" s="99"/>
      <c r="C31" s="106"/>
      <c r="D31" s="106"/>
      <c r="F31" s="5"/>
      <c r="H31" s="5"/>
      <c r="J31" s="5"/>
    </row>
    <row r="32" spans="1:11" ht="6" customHeight="1" x14ac:dyDescent="0.5">
      <c r="A32" s="99"/>
      <c r="B32" s="99"/>
      <c r="C32" s="106"/>
      <c r="D32" s="106"/>
      <c r="F32" s="5"/>
      <c r="H32" s="5"/>
      <c r="J32" s="5"/>
    </row>
    <row r="33" spans="1:11" ht="18.600000000000001" customHeight="1" x14ac:dyDescent="0.5">
      <c r="A33" s="112" t="s">
        <v>26</v>
      </c>
      <c r="B33" s="112"/>
      <c r="C33" s="17">
        <v>14</v>
      </c>
      <c r="D33" s="106"/>
      <c r="E33" s="5">
        <v>478563928</v>
      </c>
      <c r="F33" s="5"/>
      <c r="G33" s="5">
        <v>370758889</v>
      </c>
      <c r="H33" s="5"/>
      <c r="I33" s="5">
        <v>269380083</v>
      </c>
      <c r="J33" s="5"/>
      <c r="K33" s="5">
        <v>206311727</v>
      </c>
    </row>
    <row r="34" spans="1:11" ht="18.600000000000001" customHeight="1" x14ac:dyDescent="0.5">
      <c r="A34" s="112" t="s">
        <v>27</v>
      </c>
      <c r="B34" s="112"/>
      <c r="C34" s="17">
        <v>13</v>
      </c>
      <c r="D34" s="106"/>
      <c r="E34" s="5">
        <v>46207745</v>
      </c>
      <c r="F34" s="5"/>
      <c r="G34" s="5">
        <v>37640830</v>
      </c>
      <c r="H34" s="5"/>
      <c r="I34" s="5">
        <v>24812066</v>
      </c>
      <c r="J34" s="5"/>
      <c r="K34" s="5">
        <v>37640830</v>
      </c>
    </row>
    <row r="35" spans="1:11" ht="18.600000000000001" customHeight="1" x14ac:dyDescent="0.5">
      <c r="A35" s="112" t="s">
        <v>28</v>
      </c>
      <c r="B35" s="112"/>
      <c r="C35" s="17">
        <v>15</v>
      </c>
      <c r="D35" s="106"/>
      <c r="E35" s="5">
        <v>0</v>
      </c>
      <c r="F35" s="5"/>
      <c r="G35" s="5">
        <v>0</v>
      </c>
      <c r="H35" s="5"/>
      <c r="I35" s="5">
        <v>819897694</v>
      </c>
      <c r="J35" s="5"/>
      <c r="K35" s="5">
        <v>645024189</v>
      </c>
    </row>
    <row r="36" spans="1:11" ht="18.600000000000001" customHeight="1" x14ac:dyDescent="0.5">
      <c r="A36" s="112" t="s">
        <v>29</v>
      </c>
      <c r="B36" s="112"/>
      <c r="C36" s="17">
        <v>16</v>
      </c>
      <c r="D36" s="113"/>
      <c r="E36" s="5">
        <v>961017790</v>
      </c>
      <c r="F36" s="5"/>
      <c r="G36" s="5">
        <v>918902386</v>
      </c>
      <c r="H36" s="5"/>
      <c r="I36" s="5">
        <v>436216697</v>
      </c>
      <c r="J36" s="5"/>
      <c r="K36" s="5">
        <v>422226697</v>
      </c>
    </row>
    <row r="37" spans="1:11" ht="18.600000000000001" customHeight="1" x14ac:dyDescent="0.5">
      <c r="A37" s="112" t="s">
        <v>30</v>
      </c>
      <c r="B37" s="112"/>
      <c r="C37" s="17">
        <v>16</v>
      </c>
      <c r="D37" s="106"/>
      <c r="E37" s="5">
        <v>725758829</v>
      </c>
      <c r="F37" s="5"/>
      <c r="G37" s="5">
        <v>596538511</v>
      </c>
      <c r="H37" s="5"/>
      <c r="I37" s="5">
        <v>433954979</v>
      </c>
      <c r="J37" s="5"/>
      <c r="K37" s="5">
        <v>433954979</v>
      </c>
    </row>
    <row r="38" spans="1:11" ht="18.600000000000001" customHeight="1" x14ac:dyDescent="0.5">
      <c r="A38" s="112" t="s">
        <v>31</v>
      </c>
      <c r="B38" s="112"/>
      <c r="C38" s="17"/>
      <c r="D38" s="106"/>
      <c r="F38" s="5"/>
      <c r="H38" s="5"/>
      <c r="I38" s="5"/>
      <c r="J38" s="5"/>
      <c r="K38" s="5"/>
    </row>
    <row r="39" spans="1:11" ht="18.600000000000001" customHeight="1" x14ac:dyDescent="0.5">
      <c r="A39" s="112"/>
      <c r="B39" s="112" t="s">
        <v>32</v>
      </c>
      <c r="C39" s="17"/>
      <c r="D39" s="106"/>
      <c r="E39" s="1">
        <v>0</v>
      </c>
      <c r="F39" s="5"/>
      <c r="G39" s="1">
        <v>200000</v>
      </c>
      <c r="H39" s="5"/>
      <c r="I39" s="5">
        <v>0</v>
      </c>
      <c r="J39" s="5"/>
      <c r="K39" s="5" t="s">
        <v>33</v>
      </c>
    </row>
    <row r="40" spans="1:11" ht="18.600000000000001" customHeight="1" x14ac:dyDescent="0.5">
      <c r="A40" s="112" t="s">
        <v>34</v>
      </c>
      <c r="B40" s="112"/>
      <c r="C40" s="17">
        <v>29</v>
      </c>
      <c r="D40" s="106"/>
      <c r="E40" s="5">
        <v>104928203</v>
      </c>
      <c r="F40" s="5"/>
      <c r="G40" s="5">
        <v>170140250</v>
      </c>
      <c r="H40" s="5"/>
      <c r="I40" s="5">
        <v>104928203</v>
      </c>
      <c r="J40" s="5"/>
      <c r="K40" s="5">
        <v>170140250</v>
      </c>
    </row>
    <row r="41" spans="1:11" ht="18.600000000000001" customHeight="1" x14ac:dyDescent="0.5">
      <c r="A41" s="112" t="s">
        <v>35</v>
      </c>
      <c r="B41" s="112"/>
      <c r="C41" s="17">
        <v>34</v>
      </c>
      <c r="D41" s="106"/>
      <c r="E41" s="5">
        <v>0</v>
      </c>
      <c r="F41" s="5"/>
      <c r="G41" s="5">
        <v>0</v>
      </c>
      <c r="H41" s="5"/>
      <c r="I41" s="5">
        <v>126000000</v>
      </c>
      <c r="J41" s="5"/>
      <c r="K41" s="5">
        <v>326000000</v>
      </c>
    </row>
    <row r="42" spans="1:11" ht="18.600000000000001" customHeight="1" x14ac:dyDescent="0.5">
      <c r="A42" s="112" t="s">
        <v>36</v>
      </c>
      <c r="B42" s="112"/>
      <c r="C42" s="17"/>
      <c r="D42" s="106"/>
      <c r="E42" s="5">
        <v>5096754</v>
      </c>
      <c r="F42" s="5"/>
      <c r="G42" s="5">
        <v>7862451</v>
      </c>
      <c r="H42" s="5"/>
      <c r="I42" s="5">
        <v>5096754</v>
      </c>
      <c r="J42" s="5"/>
      <c r="K42" s="5">
        <v>7862451</v>
      </c>
    </row>
    <row r="43" spans="1:11" ht="18.600000000000001" customHeight="1" x14ac:dyDescent="0.5">
      <c r="A43" s="112" t="s">
        <v>37</v>
      </c>
      <c r="B43" s="112"/>
      <c r="C43" s="17">
        <v>28</v>
      </c>
      <c r="D43" s="106"/>
      <c r="E43" s="5">
        <v>1725129954</v>
      </c>
      <c r="F43" s="5"/>
      <c r="G43" s="5">
        <v>2144377843</v>
      </c>
      <c r="H43" s="5"/>
      <c r="I43" s="5">
        <v>1720737768</v>
      </c>
      <c r="J43" s="5"/>
      <c r="K43" s="5">
        <v>2125052471</v>
      </c>
    </row>
    <row r="44" spans="1:11" ht="18.600000000000001" customHeight="1" x14ac:dyDescent="0.5">
      <c r="A44" s="112" t="s">
        <v>38</v>
      </c>
      <c r="B44" s="114"/>
      <c r="C44" s="17">
        <v>17</v>
      </c>
      <c r="D44" s="106"/>
      <c r="E44" s="5">
        <v>1994592126</v>
      </c>
      <c r="F44" s="5"/>
      <c r="G44" s="5">
        <v>1867815635</v>
      </c>
      <c r="H44" s="5"/>
      <c r="I44" s="5">
        <v>1712760317</v>
      </c>
      <c r="J44" s="5"/>
      <c r="K44" s="5">
        <v>1570226597</v>
      </c>
    </row>
    <row r="45" spans="1:11" ht="18.600000000000001" customHeight="1" x14ac:dyDescent="0.5">
      <c r="A45" s="112" t="s">
        <v>39</v>
      </c>
      <c r="B45" s="114"/>
      <c r="C45" s="17">
        <v>18</v>
      </c>
      <c r="D45" s="106"/>
      <c r="E45" s="5">
        <v>209859588</v>
      </c>
      <c r="F45" s="5"/>
      <c r="G45" s="5">
        <v>628210834</v>
      </c>
      <c r="H45" s="5"/>
      <c r="I45" s="5">
        <v>61820915</v>
      </c>
      <c r="J45" s="5"/>
      <c r="K45" s="5">
        <v>471534357</v>
      </c>
    </row>
    <row r="46" spans="1:11" ht="18.600000000000001" customHeight="1" x14ac:dyDescent="0.5">
      <c r="A46" s="101" t="s">
        <v>40</v>
      </c>
      <c r="C46" s="17">
        <v>19</v>
      </c>
      <c r="D46" s="106"/>
      <c r="E46" s="5">
        <v>232023049</v>
      </c>
      <c r="F46" s="5"/>
      <c r="G46" s="5">
        <v>192289573</v>
      </c>
      <c r="H46" s="5"/>
      <c r="I46" s="5">
        <v>29959058</v>
      </c>
      <c r="J46" s="5"/>
      <c r="K46" s="5">
        <v>20525635</v>
      </c>
    </row>
    <row r="47" spans="1:11" ht="18.600000000000001" customHeight="1" x14ac:dyDescent="0.5">
      <c r="A47" s="112" t="s">
        <v>41</v>
      </c>
      <c r="B47" s="112"/>
      <c r="C47" s="17">
        <v>20</v>
      </c>
      <c r="D47" s="106"/>
      <c r="E47" s="5">
        <v>330338658</v>
      </c>
      <c r="F47" s="5"/>
      <c r="G47" s="5">
        <v>265653071</v>
      </c>
      <c r="H47" s="5"/>
      <c r="I47" s="5">
        <v>0</v>
      </c>
      <c r="J47" s="5"/>
      <c r="K47" s="5" t="s">
        <v>33</v>
      </c>
    </row>
    <row r="48" spans="1:11" ht="18.600000000000001" customHeight="1" x14ac:dyDescent="0.5">
      <c r="A48" s="101" t="s">
        <v>42</v>
      </c>
      <c r="C48" s="17">
        <v>24</v>
      </c>
      <c r="D48" s="106"/>
      <c r="E48" s="5">
        <v>67173213</v>
      </c>
      <c r="F48" s="5"/>
      <c r="G48" s="5">
        <v>74991319</v>
      </c>
      <c r="H48" s="5"/>
      <c r="I48" s="5">
        <v>21944455</v>
      </c>
      <c r="J48" s="5"/>
      <c r="K48" s="5">
        <v>12568327</v>
      </c>
    </row>
    <row r="49" spans="1:11" ht="18.600000000000001" customHeight="1" x14ac:dyDescent="0.5">
      <c r="A49" s="101" t="s">
        <v>43</v>
      </c>
      <c r="C49" s="17"/>
      <c r="D49" s="106"/>
      <c r="E49" s="3">
        <v>17995104</v>
      </c>
      <c r="F49" s="1"/>
      <c r="G49" s="3">
        <v>18197705</v>
      </c>
      <c r="I49" s="3">
        <v>8323294</v>
      </c>
      <c r="K49" s="3">
        <v>7607703</v>
      </c>
    </row>
    <row r="50" spans="1:11" ht="6" customHeight="1" x14ac:dyDescent="0.5">
      <c r="C50" s="106"/>
      <c r="D50" s="106"/>
      <c r="E50" s="5"/>
      <c r="F50" s="5"/>
      <c r="G50" s="5"/>
      <c r="H50" s="5"/>
      <c r="I50" s="5"/>
      <c r="J50" s="5"/>
      <c r="K50" s="5"/>
    </row>
    <row r="51" spans="1:11" ht="18.600000000000001" customHeight="1" x14ac:dyDescent="0.5">
      <c r="A51" s="105" t="s">
        <v>44</v>
      </c>
      <c r="C51" s="106"/>
      <c r="D51" s="106"/>
      <c r="E51" s="3">
        <f>SUM(E33:E49)</f>
        <v>6898684941</v>
      </c>
      <c r="F51" s="1"/>
      <c r="G51" s="3">
        <f>SUM(G33:G49)</f>
        <v>7293579297</v>
      </c>
      <c r="I51" s="3">
        <f>SUM(I33:I49)</f>
        <v>5775832283</v>
      </c>
      <c r="J51" s="5"/>
      <c r="K51" s="3">
        <f>SUM(K33:K49)</f>
        <v>6456676213</v>
      </c>
    </row>
    <row r="52" spans="1:11" ht="6" customHeight="1" x14ac:dyDescent="0.5">
      <c r="C52" s="106"/>
      <c r="D52" s="106"/>
      <c r="E52" s="5"/>
      <c r="F52" s="1"/>
      <c r="G52" s="5"/>
      <c r="I52" s="5"/>
      <c r="J52" s="5"/>
      <c r="K52" s="5"/>
    </row>
    <row r="53" spans="1:11" ht="18.600000000000001" customHeight="1" thickBot="1" x14ac:dyDescent="0.55000000000000004">
      <c r="A53" s="105" t="s">
        <v>45</v>
      </c>
      <c r="B53" s="105"/>
      <c r="C53" s="106"/>
      <c r="D53" s="106"/>
      <c r="E53" s="18">
        <f>SUM(E29+E51)</f>
        <v>12147852305</v>
      </c>
      <c r="F53" s="1"/>
      <c r="G53" s="18">
        <f>SUM(G29+G51)</f>
        <v>11514133531</v>
      </c>
      <c r="I53" s="18">
        <f>SUM(I29+I51)</f>
        <v>9208730556</v>
      </c>
      <c r="J53" s="5"/>
      <c r="K53" s="18">
        <f>SUM(K29+K51)</f>
        <v>9625786400</v>
      </c>
    </row>
    <row r="54" spans="1:11" ht="18.600000000000001" customHeight="1" thickTop="1" x14ac:dyDescent="0.5">
      <c r="A54" s="105"/>
      <c r="B54" s="105"/>
      <c r="C54" s="106"/>
      <c r="D54" s="106"/>
      <c r="E54" s="5"/>
      <c r="F54" s="1"/>
      <c r="G54" s="5"/>
      <c r="I54" s="5"/>
      <c r="J54" s="5"/>
      <c r="K54" s="5"/>
    </row>
    <row r="55" spans="1:11" ht="18" customHeight="1" x14ac:dyDescent="0.5">
      <c r="A55" s="105"/>
      <c r="B55" s="105"/>
      <c r="C55" s="106"/>
      <c r="D55" s="106"/>
      <c r="E55" s="5"/>
      <c r="F55" s="1"/>
      <c r="G55" s="5"/>
      <c r="I55" s="5"/>
      <c r="J55" s="5"/>
      <c r="K55" s="5"/>
    </row>
    <row r="56" spans="1:11" ht="21.95" customHeight="1" x14ac:dyDescent="0.5">
      <c r="A56" s="242" t="s">
        <v>46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</row>
    <row r="57" spans="1:11" ht="21.75" customHeight="1" x14ac:dyDescent="0.5">
      <c r="A57" s="105" t="s">
        <v>47</v>
      </c>
      <c r="B57" s="115"/>
      <c r="C57" s="100"/>
      <c r="D57" s="100"/>
      <c r="E57" s="19"/>
      <c r="F57" s="2"/>
      <c r="G57" s="19"/>
      <c r="I57" s="19"/>
      <c r="K57" s="19"/>
    </row>
    <row r="58" spans="1:11" ht="21.75" customHeight="1" x14ac:dyDescent="0.5">
      <c r="A58" s="99" t="s">
        <v>48</v>
      </c>
      <c r="B58" s="99"/>
      <c r="C58" s="100"/>
      <c r="D58" s="100"/>
      <c r="F58" s="2"/>
    </row>
    <row r="59" spans="1:11" ht="21.75" customHeight="1" x14ac:dyDescent="0.5">
      <c r="A59" s="103" t="str">
        <f>A3</f>
        <v>ณ วันที่ 31 ธันวาคม พ.ศ. 2567</v>
      </c>
      <c r="B59" s="103"/>
      <c r="C59" s="104"/>
      <c r="D59" s="104"/>
      <c r="E59" s="3"/>
      <c r="F59" s="4"/>
      <c r="G59" s="3"/>
      <c r="H59" s="3"/>
      <c r="I59" s="3"/>
      <c r="J59" s="3"/>
      <c r="K59" s="3"/>
    </row>
    <row r="60" spans="1:11" ht="21.75" customHeight="1" x14ac:dyDescent="0.5">
      <c r="A60" s="99"/>
      <c r="B60" s="99"/>
      <c r="C60" s="100"/>
      <c r="D60" s="100"/>
      <c r="E60" s="20"/>
      <c r="F60" s="6"/>
      <c r="G60" s="20"/>
      <c r="H60" s="20"/>
      <c r="I60" s="20"/>
      <c r="J60" s="20"/>
      <c r="K60" s="20"/>
    </row>
    <row r="61" spans="1:11" ht="21.75" customHeight="1" x14ac:dyDescent="0.5">
      <c r="A61" s="99"/>
      <c r="B61" s="99"/>
      <c r="C61" s="107"/>
      <c r="D61" s="107"/>
      <c r="E61" s="241" t="s">
        <v>3</v>
      </c>
      <c r="F61" s="241"/>
      <c r="G61" s="241"/>
      <c r="H61" s="6"/>
      <c r="I61" s="241" t="s">
        <v>4</v>
      </c>
      <c r="J61" s="241"/>
      <c r="K61" s="241"/>
    </row>
    <row r="62" spans="1:11" ht="21.75" customHeight="1" x14ac:dyDescent="0.5">
      <c r="A62" s="99"/>
      <c r="B62" s="99"/>
      <c r="C62" s="107"/>
      <c r="D62" s="107"/>
      <c r="E62" s="7"/>
      <c r="F62" s="7"/>
      <c r="G62" s="8" t="s">
        <v>5</v>
      </c>
      <c r="H62" s="6"/>
      <c r="I62" s="7"/>
      <c r="J62" s="7"/>
      <c r="K62" s="7"/>
    </row>
    <row r="63" spans="1:11" s="105" customFormat="1" ht="21.75" customHeight="1" x14ac:dyDescent="0.5">
      <c r="C63" s="108"/>
      <c r="D63" s="108"/>
      <c r="E63" s="9" t="s">
        <v>6</v>
      </c>
      <c r="F63" s="10"/>
      <c r="G63" s="9" t="s">
        <v>7</v>
      </c>
      <c r="H63" s="11"/>
      <c r="I63" s="9" t="s">
        <v>6</v>
      </c>
      <c r="J63" s="10"/>
      <c r="K63" s="9" t="s">
        <v>7</v>
      </c>
    </row>
    <row r="64" spans="1:11" s="105" customFormat="1" ht="21.75" customHeight="1" x14ac:dyDescent="0.5">
      <c r="C64" s="109" t="s">
        <v>8</v>
      </c>
      <c r="D64" s="110"/>
      <c r="E64" s="12" t="s">
        <v>9</v>
      </c>
      <c r="F64" s="13"/>
      <c r="G64" s="12" t="s">
        <v>9</v>
      </c>
      <c r="H64" s="14"/>
      <c r="I64" s="12" t="s">
        <v>9</v>
      </c>
      <c r="J64" s="14"/>
      <c r="K64" s="12" t="s">
        <v>9</v>
      </c>
    </row>
    <row r="65" spans="1:11" ht="6" customHeight="1" x14ac:dyDescent="0.5">
      <c r="B65" s="99"/>
      <c r="C65" s="106"/>
      <c r="D65" s="106"/>
      <c r="F65" s="21"/>
      <c r="H65" s="5"/>
      <c r="J65" s="5"/>
    </row>
    <row r="66" spans="1:11" ht="21.75" customHeight="1" x14ac:dyDescent="0.5">
      <c r="A66" s="99" t="s">
        <v>49</v>
      </c>
      <c r="B66" s="105"/>
      <c r="C66" s="111"/>
      <c r="D66" s="111"/>
      <c r="F66" s="16"/>
      <c r="H66" s="5"/>
      <c r="J66" s="5"/>
    </row>
    <row r="67" spans="1:11" ht="6" customHeight="1" x14ac:dyDescent="0.5">
      <c r="B67" s="99"/>
      <c r="C67" s="106"/>
      <c r="D67" s="106"/>
      <c r="F67" s="21"/>
      <c r="H67" s="5"/>
      <c r="J67" s="5"/>
    </row>
    <row r="68" spans="1:11" ht="21.75" customHeight="1" x14ac:dyDescent="0.5">
      <c r="A68" s="105" t="s">
        <v>50</v>
      </c>
      <c r="B68" s="105"/>
      <c r="C68" s="116"/>
      <c r="D68" s="116"/>
      <c r="F68" s="21"/>
      <c r="H68" s="5"/>
      <c r="J68" s="5"/>
    </row>
    <row r="69" spans="1:11" ht="6" customHeight="1" x14ac:dyDescent="0.5">
      <c r="A69" s="105"/>
      <c r="B69" s="105"/>
      <c r="C69" s="116"/>
      <c r="D69" s="116"/>
      <c r="F69" s="21"/>
      <c r="H69" s="5"/>
      <c r="J69" s="5"/>
    </row>
    <row r="70" spans="1:11" ht="21.75" customHeight="1" x14ac:dyDescent="0.5">
      <c r="A70" s="101" t="s">
        <v>51</v>
      </c>
      <c r="B70" s="105"/>
      <c r="C70" s="116">
        <v>22</v>
      </c>
      <c r="D70" s="116"/>
      <c r="E70" s="1">
        <v>20375463</v>
      </c>
      <c r="F70" s="21"/>
      <c r="G70" s="1">
        <v>0</v>
      </c>
      <c r="H70" s="5"/>
      <c r="I70" s="1">
        <v>0</v>
      </c>
      <c r="J70" s="5"/>
      <c r="K70" s="1">
        <v>0</v>
      </c>
    </row>
    <row r="71" spans="1:11" ht="21.75" customHeight="1" x14ac:dyDescent="0.5">
      <c r="A71" s="101" t="s">
        <v>52</v>
      </c>
      <c r="B71" s="112"/>
      <c r="C71" s="116">
        <v>22</v>
      </c>
      <c r="D71" s="116"/>
      <c r="E71" s="5">
        <v>951082823</v>
      </c>
      <c r="F71" s="21"/>
      <c r="G71" s="5">
        <v>973972120</v>
      </c>
      <c r="H71" s="21"/>
      <c r="I71" s="5">
        <v>514439630</v>
      </c>
      <c r="J71" s="21"/>
      <c r="K71" s="5">
        <v>652829145</v>
      </c>
    </row>
    <row r="72" spans="1:11" ht="21.75" customHeight="1" x14ac:dyDescent="0.5">
      <c r="A72" s="101" t="s">
        <v>53</v>
      </c>
      <c r="B72" s="112"/>
      <c r="C72" s="116">
        <v>34</v>
      </c>
      <c r="D72" s="116"/>
      <c r="E72" s="5">
        <v>10500000</v>
      </c>
      <c r="F72" s="21"/>
      <c r="G72" s="5">
        <v>20000000</v>
      </c>
      <c r="H72" s="21"/>
      <c r="I72" s="5">
        <v>4000000</v>
      </c>
      <c r="J72" s="21"/>
      <c r="K72" s="5">
        <v>4000000</v>
      </c>
    </row>
    <row r="73" spans="1:11" ht="21.75" customHeight="1" x14ac:dyDescent="0.5">
      <c r="A73" s="101" t="s">
        <v>54</v>
      </c>
      <c r="B73" s="112"/>
      <c r="C73" s="116">
        <v>22</v>
      </c>
      <c r="D73" s="116"/>
      <c r="E73" s="5">
        <v>49418996</v>
      </c>
      <c r="F73" s="21"/>
      <c r="G73" s="5">
        <v>26300243</v>
      </c>
      <c r="H73" s="21"/>
      <c r="I73" s="5">
        <v>0</v>
      </c>
      <c r="J73" s="21"/>
      <c r="K73" s="5">
        <v>0</v>
      </c>
    </row>
    <row r="74" spans="1:11" ht="21.75" customHeight="1" x14ac:dyDescent="0.5">
      <c r="A74" s="101" t="s">
        <v>55</v>
      </c>
      <c r="C74" s="116">
        <v>21</v>
      </c>
      <c r="D74" s="116"/>
      <c r="E74" s="5">
        <v>1175629022</v>
      </c>
      <c r="F74" s="21"/>
      <c r="G74" s="5">
        <v>680566298</v>
      </c>
      <c r="H74" s="21"/>
      <c r="I74" s="5">
        <v>364252401</v>
      </c>
      <c r="J74" s="21"/>
      <c r="K74" s="5">
        <v>373895259</v>
      </c>
    </row>
    <row r="75" spans="1:11" ht="21.75" customHeight="1" x14ac:dyDescent="0.5">
      <c r="A75" s="101" t="s">
        <v>56</v>
      </c>
      <c r="C75" s="116">
        <v>28</v>
      </c>
      <c r="D75" s="116"/>
      <c r="E75" s="5">
        <v>143345754</v>
      </c>
      <c r="F75" s="21"/>
      <c r="G75" s="5">
        <v>266011883</v>
      </c>
      <c r="H75" s="21"/>
      <c r="I75" s="5">
        <v>65853931</v>
      </c>
      <c r="J75" s="21"/>
      <c r="K75" s="5">
        <v>153695972</v>
      </c>
    </row>
    <row r="76" spans="1:11" ht="21.75" customHeight="1" x14ac:dyDescent="0.5">
      <c r="A76" s="101" t="s">
        <v>57</v>
      </c>
      <c r="B76" s="112"/>
      <c r="C76" s="116"/>
      <c r="D76" s="116"/>
      <c r="E76" s="5">
        <v>1974401</v>
      </c>
      <c r="F76" s="21"/>
      <c r="G76" s="5">
        <v>552489</v>
      </c>
      <c r="H76" s="21"/>
      <c r="I76" s="5">
        <v>1974401</v>
      </c>
      <c r="J76" s="21"/>
      <c r="K76" s="5">
        <v>552489</v>
      </c>
    </row>
    <row r="77" spans="1:11" ht="21.75" customHeight="1" x14ac:dyDescent="0.5">
      <c r="A77" s="112" t="s">
        <v>58</v>
      </c>
      <c r="B77" s="112"/>
      <c r="C77" s="106"/>
      <c r="D77" s="106"/>
      <c r="F77" s="21"/>
      <c r="H77" s="21"/>
      <c r="I77" s="22"/>
      <c r="J77" s="21"/>
    </row>
    <row r="78" spans="1:11" ht="21.75" customHeight="1" x14ac:dyDescent="0.5">
      <c r="A78" s="112"/>
      <c r="B78" s="112" t="s">
        <v>59</v>
      </c>
      <c r="C78" s="116">
        <v>22</v>
      </c>
      <c r="D78" s="116"/>
      <c r="E78" s="5">
        <v>1391736754</v>
      </c>
      <c r="F78" s="21"/>
      <c r="G78" s="5">
        <v>696598536</v>
      </c>
      <c r="H78" s="21"/>
      <c r="I78" s="5">
        <v>1176129334</v>
      </c>
      <c r="J78" s="21"/>
      <c r="K78" s="1">
        <v>686398536</v>
      </c>
    </row>
    <row r="79" spans="1:11" ht="21.75" customHeight="1" x14ac:dyDescent="0.5">
      <c r="A79" s="112" t="s">
        <v>60</v>
      </c>
      <c r="B79" s="112"/>
      <c r="C79" s="116">
        <v>23</v>
      </c>
      <c r="D79" s="116"/>
      <c r="E79" s="5">
        <v>548011002</v>
      </c>
      <c r="F79" s="21"/>
      <c r="G79" s="5">
        <v>155603234</v>
      </c>
      <c r="H79" s="21"/>
      <c r="I79" s="5">
        <v>548011002</v>
      </c>
      <c r="J79" s="21"/>
      <c r="K79" s="5">
        <v>155603234</v>
      </c>
    </row>
    <row r="80" spans="1:11" ht="21.75" customHeight="1" x14ac:dyDescent="0.5">
      <c r="A80" s="112" t="s">
        <v>61</v>
      </c>
      <c r="B80" s="112"/>
      <c r="C80" s="116"/>
      <c r="D80" s="116"/>
      <c r="F80" s="21"/>
      <c r="H80" s="21"/>
      <c r="I80" s="5"/>
      <c r="J80" s="21"/>
    </row>
    <row r="81" spans="1:11" ht="21.75" customHeight="1" x14ac:dyDescent="0.5">
      <c r="A81" s="112"/>
      <c r="B81" s="112" t="s">
        <v>59</v>
      </c>
      <c r="C81" s="116">
        <v>22</v>
      </c>
      <c r="D81" s="116"/>
      <c r="E81" s="5">
        <v>60951849</v>
      </c>
      <c r="F81" s="21"/>
      <c r="G81" s="5">
        <v>252863160</v>
      </c>
      <c r="H81" s="21"/>
      <c r="I81" s="5">
        <v>15070931</v>
      </c>
      <c r="J81" s="21"/>
      <c r="K81" s="5">
        <v>223031668</v>
      </c>
    </row>
    <row r="82" spans="1:11" ht="21.75" customHeight="1" x14ac:dyDescent="0.5">
      <c r="A82" s="112" t="s">
        <v>62</v>
      </c>
      <c r="B82" s="112"/>
      <c r="C82" s="106"/>
      <c r="D82" s="106"/>
      <c r="E82" s="5">
        <v>13967255</v>
      </c>
      <c r="F82" s="21"/>
      <c r="G82" s="5">
        <v>15507145</v>
      </c>
      <c r="H82" s="21"/>
      <c r="I82" s="5">
        <v>0</v>
      </c>
      <c r="K82" s="5" t="s">
        <v>33</v>
      </c>
    </row>
    <row r="83" spans="1:11" ht="21.75" customHeight="1" x14ac:dyDescent="0.5">
      <c r="A83" s="112" t="s">
        <v>63</v>
      </c>
      <c r="B83" s="112"/>
      <c r="C83" s="106">
        <v>26</v>
      </c>
      <c r="D83" s="106"/>
      <c r="E83" s="5">
        <v>3563448</v>
      </c>
      <c r="F83" s="15"/>
      <c r="G83" s="5">
        <v>15491208</v>
      </c>
      <c r="H83" s="15"/>
      <c r="I83" s="5">
        <v>534262</v>
      </c>
      <c r="J83" s="15"/>
      <c r="K83" s="5">
        <v>13823938</v>
      </c>
    </row>
    <row r="84" spans="1:11" ht="21.75" customHeight="1" x14ac:dyDescent="0.5">
      <c r="A84" s="112" t="s">
        <v>64</v>
      </c>
      <c r="B84" s="112"/>
      <c r="C84" s="116"/>
      <c r="D84" s="116"/>
      <c r="E84" s="3">
        <v>111034070</v>
      </c>
      <c r="F84" s="21"/>
      <c r="G84" s="3">
        <v>89386142</v>
      </c>
      <c r="H84" s="21"/>
      <c r="I84" s="3">
        <v>39621117</v>
      </c>
      <c r="J84" s="21"/>
      <c r="K84" s="3">
        <v>26645387</v>
      </c>
    </row>
    <row r="85" spans="1:11" ht="6" customHeight="1" x14ac:dyDescent="0.5">
      <c r="A85" s="105"/>
      <c r="B85" s="105"/>
      <c r="C85" s="116"/>
      <c r="D85" s="116"/>
      <c r="F85" s="21"/>
      <c r="H85" s="21"/>
      <c r="J85" s="21"/>
    </row>
    <row r="86" spans="1:11" ht="21.75" customHeight="1" x14ac:dyDescent="0.5">
      <c r="A86" s="105" t="s">
        <v>65</v>
      </c>
      <c r="C86" s="116"/>
      <c r="D86" s="116"/>
      <c r="E86" s="3">
        <f>SUM(E70:E84)</f>
        <v>4481590837</v>
      </c>
      <c r="F86" s="21"/>
      <c r="G86" s="3">
        <f>SUM(G70:G84)</f>
        <v>3192852458</v>
      </c>
      <c r="H86" s="21"/>
      <c r="I86" s="3">
        <f>SUM(I70:I84)</f>
        <v>2729887009</v>
      </c>
      <c r="J86" s="21"/>
      <c r="K86" s="3">
        <f>SUM(K70:K84)</f>
        <v>2290475628</v>
      </c>
    </row>
    <row r="87" spans="1:11" ht="21.75" customHeight="1" x14ac:dyDescent="0.5">
      <c r="C87" s="116"/>
      <c r="D87" s="116"/>
      <c r="E87" s="5"/>
      <c r="F87" s="21"/>
      <c r="G87" s="5"/>
      <c r="H87" s="21"/>
      <c r="I87" s="5"/>
      <c r="J87" s="21"/>
      <c r="K87" s="5"/>
    </row>
    <row r="88" spans="1:11" ht="21.75" customHeight="1" x14ac:dyDescent="0.5">
      <c r="A88" s="99" t="s">
        <v>66</v>
      </c>
      <c r="B88" s="99"/>
      <c r="C88" s="116"/>
      <c r="D88" s="116"/>
      <c r="E88" s="5"/>
      <c r="F88" s="21"/>
      <c r="G88" s="5"/>
      <c r="H88" s="21"/>
      <c r="I88" s="5"/>
      <c r="J88" s="21"/>
      <c r="K88" s="5"/>
    </row>
    <row r="89" spans="1:11" ht="6" customHeight="1" x14ac:dyDescent="0.5">
      <c r="B89" s="99"/>
      <c r="C89" s="106"/>
      <c r="D89" s="106"/>
      <c r="F89" s="21"/>
      <c r="H89" s="21"/>
      <c r="J89" s="21"/>
    </row>
    <row r="90" spans="1:11" ht="21.75" customHeight="1" x14ac:dyDescent="0.5">
      <c r="A90" s="101" t="s">
        <v>67</v>
      </c>
      <c r="C90" s="116">
        <v>28</v>
      </c>
      <c r="D90" s="116"/>
      <c r="E90" s="5">
        <v>6993438</v>
      </c>
      <c r="F90" s="21"/>
      <c r="G90" s="5">
        <v>13783751</v>
      </c>
      <c r="H90" s="21"/>
      <c r="I90" s="5">
        <v>3949826</v>
      </c>
      <c r="J90" s="21"/>
      <c r="K90" s="5">
        <v>7508184</v>
      </c>
    </row>
    <row r="91" spans="1:11" ht="21.75" customHeight="1" x14ac:dyDescent="0.5">
      <c r="A91" s="101" t="s">
        <v>68</v>
      </c>
      <c r="C91" s="116">
        <v>23</v>
      </c>
      <c r="D91" s="116"/>
      <c r="E91" s="5">
        <v>396533566</v>
      </c>
      <c r="F91" s="21"/>
      <c r="G91" s="5">
        <v>397621949</v>
      </c>
      <c r="H91" s="21"/>
      <c r="I91" s="5">
        <v>396533566</v>
      </c>
      <c r="J91" s="21"/>
      <c r="K91" s="5">
        <v>397621949</v>
      </c>
    </row>
    <row r="92" spans="1:11" ht="21.75" customHeight="1" x14ac:dyDescent="0.5">
      <c r="A92" s="117" t="s">
        <v>69</v>
      </c>
      <c r="B92" s="112"/>
      <c r="C92" s="116"/>
      <c r="D92" s="106"/>
      <c r="E92" s="5">
        <v>67564416</v>
      </c>
      <c r="F92" s="21"/>
      <c r="G92" s="5">
        <v>30997761</v>
      </c>
      <c r="H92" s="21"/>
      <c r="I92" s="5">
        <v>67564416</v>
      </c>
      <c r="J92" s="21"/>
      <c r="K92" s="5">
        <v>30997761</v>
      </c>
    </row>
    <row r="93" spans="1:11" ht="21.75" customHeight="1" x14ac:dyDescent="0.5">
      <c r="A93" s="112" t="s">
        <v>70</v>
      </c>
      <c r="B93" s="112"/>
      <c r="C93" s="116">
        <v>22</v>
      </c>
      <c r="D93" s="106"/>
      <c r="E93" s="5">
        <v>1532064124</v>
      </c>
      <c r="F93" s="21"/>
      <c r="G93" s="5">
        <v>2726790446</v>
      </c>
      <c r="H93" s="21"/>
      <c r="I93" s="5">
        <v>1443250111</v>
      </c>
      <c r="J93" s="21"/>
      <c r="K93" s="5">
        <v>2720590446</v>
      </c>
    </row>
    <row r="94" spans="1:11" ht="21.75" customHeight="1" x14ac:dyDescent="0.5">
      <c r="A94" s="117" t="s">
        <v>71</v>
      </c>
      <c r="B94" s="112"/>
      <c r="C94" s="106">
        <v>22</v>
      </c>
      <c r="D94" s="106"/>
      <c r="E94" s="5">
        <v>162494071</v>
      </c>
      <c r="F94" s="21"/>
      <c r="G94" s="5">
        <v>165377053</v>
      </c>
      <c r="H94" s="21"/>
      <c r="I94" s="5">
        <v>49676139</v>
      </c>
      <c r="J94" s="21"/>
      <c r="K94" s="5">
        <v>53195303</v>
      </c>
    </row>
    <row r="95" spans="1:11" ht="21.75" customHeight="1" x14ac:dyDescent="0.5">
      <c r="A95" s="112" t="s">
        <v>72</v>
      </c>
      <c r="B95" s="112"/>
      <c r="C95" s="106">
        <v>24</v>
      </c>
      <c r="D95" s="106"/>
      <c r="E95" s="5">
        <v>132610033</v>
      </c>
      <c r="F95" s="21"/>
      <c r="G95" s="5">
        <v>145015527</v>
      </c>
      <c r="H95" s="21"/>
      <c r="I95" s="5">
        <v>0</v>
      </c>
      <c r="J95" s="21"/>
      <c r="K95" s="5">
        <v>0</v>
      </c>
    </row>
    <row r="96" spans="1:11" ht="21.75" customHeight="1" x14ac:dyDescent="0.5">
      <c r="A96" s="101" t="s">
        <v>73</v>
      </c>
      <c r="B96" s="112"/>
      <c r="C96" s="106">
        <v>25</v>
      </c>
      <c r="D96" s="106"/>
      <c r="E96" s="5">
        <v>159500652</v>
      </c>
      <c r="F96" s="21"/>
      <c r="G96" s="5">
        <v>123981434</v>
      </c>
      <c r="H96" s="21"/>
      <c r="I96" s="5">
        <v>10891252</v>
      </c>
      <c r="J96" s="21"/>
      <c r="K96" s="5">
        <v>8125278</v>
      </c>
    </row>
    <row r="97" spans="1:11" ht="21.75" customHeight="1" x14ac:dyDescent="0.5">
      <c r="A97" s="101" t="s">
        <v>74</v>
      </c>
      <c r="B97" s="112"/>
      <c r="C97" s="106"/>
      <c r="D97" s="106"/>
      <c r="E97" s="5">
        <v>2930930</v>
      </c>
      <c r="F97" s="21"/>
      <c r="G97" s="5">
        <v>3818714</v>
      </c>
      <c r="H97" s="21"/>
      <c r="I97" s="5">
        <v>210120</v>
      </c>
      <c r="J97" s="21"/>
      <c r="K97" s="5">
        <v>210120</v>
      </c>
    </row>
    <row r="98" spans="1:11" ht="21.75" customHeight="1" x14ac:dyDescent="0.5">
      <c r="A98" s="112" t="s">
        <v>75</v>
      </c>
      <c r="B98" s="112"/>
      <c r="C98" s="106"/>
      <c r="D98" s="106"/>
      <c r="E98" s="3">
        <v>6252127</v>
      </c>
      <c r="F98" s="21"/>
      <c r="G98" s="3">
        <v>2332770</v>
      </c>
      <c r="H98" s="21"/>
      <c r="I98" s="3">
        <v>0</v>
      </c>
      <c r="J98" s="21"/>
      <c r="K98" s="3">
        <v>0</v>
      </c>
    </row>
    <row r="99" spans="1:11" ht="6" customHeight="1" x14ac:dyDescent="0.5">
      <c r="A99" s="105"/>
      <c r="B99" s="105"/>
      <c r="C99" s="116"/>
      <c r="D99" s="116"/>
      <c r="F99" s="21"/>
      <c r="H99" s="21"/>
      <c r="J99" s="5"/>
    </row>
    <row r="100" spans="1:11" ht="21.75" customHeight="1" x14ac:dyDescent="0.5">
      <c r="A100" s="105" t="s">
        <v>76</v>
      </c>
      <c r="C100" s="116"/>
      <c r="D100" s="116"/>
      <c r="E100" s="3">
        <f>SUM(E90:E99)</f>
        <v>2466943357</v>
      </c>
      <c r="F100" s="21"/>
      <c r="G100" s="3">
        <f>SUM(G90:G99)</f>
        <v>3609719405</v>
      </c>
      <c r="H100" s="21"/>
      <c r="I100" s="3">
        <f>SUM(I90:I99)</f>
        <v>1972075430</v>
      </c>
      <c r="J100" s="5"/>
      <c r="K100" s="3">
        <f>SUM(K90:K99)</f>
        <v>3218249041</v>
      </c>
    </row>
    <row r="101" spans="1:11" ht="6" customHeight="1" x14ac:dyDescent="0.5">
      <c r="A101" s="105"/>
      <c r="B101" s="105"/>
      <c r="C101" s="116"/>
      <c r="D101" s="116"/>
      <c r="F101" s="21"/>
      <c r="H101" s="21"/>
      <c r="J101" s="5"/>
    </row>
    <row r="102" spans="1:11" ht="21.75" customHeight="1" x14ac:dyDescent="0.5">
      <c r="A102" s="105" t="s">
        <v>77</v>
      </c>
      <c r="C102" s="118"/>
      <c r="D102" s="118"/>
      <c r="E102" s="3">
        <f>SUM(E86+E100)</f>
        <v>6948534194</v>
      </c>
      <c r="F102" s="23"/>
      <c r="G102" s="3">
        <f>SUM(G86+G100)</f>
        <v>6802571863</v>
      </c>
      <c r="H102" s="23"/>
      <c r="I102" s="3">
        <f>SUM(I86+I100)</f>
        <v>4701962439</v>
      </c>
      <c r="J102" s="5"/>
      <c r="K102" s="3">
        <f>SUM(K86+K100)</f>
        <v>5508724669</v>
      </c>
    </row>
    <row r="103" spans="1:11" ht="25.5" customHeight="1" x14ac:dyDescent="0.5">
      <c r="A103" s="105"/>
      <c r="B103" s="105"/>
      <c r="C103" s="118"/>
      <c r="D103" s="118"/>
      <c r="E103" s="5"/>
      <c r="F103" s="23"/>
      <c r="G103" s="5"/>
      <c r="H103" s="23"/>
      <c r="I103" s="5"/>
      <c r="J103" s="5"/>
      <c r="K103" s="5"/>
    </row>
    <row r="104" spans="1:11" ht="24.75" customHeight="1" x14ac:dyDescent="0.5">
      <c r="A104" s="105"/>
      <c r="B104" s="105"/>
      <c r="C104" s="118"/>
      <c r="D104" s="118"/>
      <c r="E104" s="5"/>
      <c r="F104" s="23"/>
      <c r="G104" s="5"/>
      <c r="H104" s="23"/>
      <c r="I104" s="5"/>
      <c r="J104" s="5"/>
      <c r="K104" s="5"/>
    </row>
    <row r="105" spans="1:11" ht="21.95" customHeight="1" x14ac:dyDescent="0.5">
      <c r="A105" s="242" t="str">
        <f>A56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105" s="242"/>
      <c r="C105" s="242"/>
      <c r="D105" s="242"/>
      <c r="E105" s="242"/>
      <c r="F105" s="242"/>
      <c r="G105" s="242"/>
      <c r="H105" s="242"/>
      <c r="I105" s="242"/>
      <c r="J105" s="242"/>
      <c r="K105" s="242"/>
    </row>
    <row r="106" spans="1:11" ht="21.75" customHeight="1" x14ac:dyDescent="0.5">
      <c r="A106" s="105" t="s">
        <v>47</v>
      </c>
      <c r="B106" s="115"/>
      <c r="C106" s="100"/>
      <c r="D106" s="100"/>
      <c r="E106" s="19"/>
      <c r="F106" s="2"/>
      <c r="G106" s="19"/>
      <c r="I106" s="19"/>
      <c r="K106" s="19"/>
    </row>
    <row r="107" spans="1:11" ht="21.75" customHeight="1" x14ac:dyDescent="0.5">
      <c r="A107" s="99" t="s">
        <v>48</v>
      </c>
      <c r="B107" s="99"/>
      <c r="C107" s="100"/>
      <c r="D107" s="100"/>
      <c r="F107" s="2"/>
    </row>
    <row r="108" spans="1:11" s="105" customFormat="1" ht="21.75" customHeight="1" x14ac:dyDescent="0.5">
      <c r="A108" s="103" t="str">
        <f>A3</f>
        <v>ณ วันที่ 31 ธันวาคม พ.ศ. 2567</v>
      </c>
      <c r="B108" s="103"/>
      <c r="C108" s="104"/>
      <c r="D108" s="104"/>
      <c r="E108" s="3"/>
      <c r="F108" s="4"/>
      <c r="G108" s="3"/>
      <c r="H108" s="3"/>
      <c r="I108" s="3"/>
      <c r="J108" s="3"/>
      <c r="K108" s="3"/>
    </row>
    <row r="109" spans="1:11" s="105" customFormat="1" ht="21.75" customHeight="1" x14ac:dyDescent="0.5">
      <c r="A109" s="99"/>
      <c r="B109" s="99"/>
      <c r="C109" s="100"/>
      <c r="D109" s="100"/>
      <c r="E109" s="5"/>
      <c r="F109" s="6"/>
      <c r="G109" s="5"/>
      <c r="H109" s="5"/>
      <c r="I109" s="5"/>
      <c r="J109" s="5"/>
      <c r="K109" s="5"/>
    </row>
    <row r="110" spans="1:11" ht="21.75" customHeight="1" x14ac:dyDescent="0.5">
      <c r="A110" s="99"/>
      <c r="B110" s="99"/>
      <c r="C110" s="107"/>
      <c r="D110" s="107"/>
      <c r="E110" s="241" t="s">
        <v>3</v>
      </c>
      <c r="F110" s="241"/>
      <c r="G110" s="241"/>
      <c r="H110" s="6"/>
      <c r="I110" s="241" t="s">
        <v>4</v>
      </c>
      <c r="J110" s="241"/>
      <c r="K110" s="241"/>
    </row>
    <row r="111" spans="1:11" ht="21.75" customHeight="1" x14ac:dyDescent="0.5">
      <c r="A111" s="99"/>
      <c r="B111" s="99"/>
      <c r="C111" s="107"/>
      <c r="D111" s="107"/>
      <c r="E111" s="7"/>
      <c r="F111" s="7"/>
      <c r="G111" s="8" t="s">
        <v>5</v>
      </c>
      <c r="H111" s="6"/>
      <c r="I111" s="7"/>
      <c r="J111" s="7"/>
      <c r="K111" s="7"/>
    </row>
    <row r="112" spans="1:11" s="105" customFormat="1" ht="21.75" customHeight="1" x14ac:dyDescent="0.5">
      <c r="C112" s="108"/>
      <c r="D112" s="108"/>
      <c r="E112" s="9" t="s">
        <v>6</v>
      </c>
      <c r="F112" s="10"/>
      <c r="G112" s="9" t="s">
        <v>7</v>
      </c>
      <c r="H112" s="11"/>
      <c r="I112" s="9" t="s">
        <v>6</v>
      </c>
      <c r="J112" s="10"/>
      <c r="K112" s="9" t="s">
        <v>7</v>
      </c>
    </row>
    <row r="113" spans="1:11" s="105" customFormat="1" ht="21.75" customHeight="1" x14ac:dyDescent="0.5">
      <c r="C113" s="109" t="s">
        <v>8</v>
      </c>
      <c r="D113" s="110"/>
      <c r="E113" s="12" t="s">
        <v>9</v>
      </c>
      <c r="F113" s="13"/>
      <c r="G113" s="12" t="s">
        <v>9</v>
      </c>
      <c r="H113" s="14"/>
      <c r="I113" s="12" t="s">
        <v>9</v>
      </c>
      <c r="J113" s="14"/>
      <c r="K113" s="12" t="s">
        <v>9</v>
      </c>
    </row>
    <row r="114" spans="1:11" ht="21.75" customHeight="1" x14ac:dyDescent="0.5">
      <c r="C114" s="111"/>
      <c r="D114" s="111"/>
      <c r="F114" s="16"/>
      <c r="H114" s="5"/>
      <c r="J114" s="5"/>
    </row>
    <row r="115" spans="1:11" ht="21.75" customHeight="1" x14ac:dyDescent="0.5">
      <c r="A115" s="99" t="s">
        <v>78</v>
      </c>
      <c r="C115" s="111"/>
      <c r="D115" s="111"/>
      <c r="F115" s="16"/>
      <c r="H115" s="5"/>
      <c r="J115" s="5"/>
    </row>
    <row r="116" spans="1:11" ht="6" customHeight="1" x14ac:dyDescent="0.5">
      <c r="C116" s="111"/>
      <c r="D116" s="111"/>
      <c r="F116" s="16"/>
      <c r="H116" s="5"/>
      <c r="J116" s="5"/>
    </row>
    <row r="117" spans="1:11" ht="21.75" customHeight="1" x14ac:dyDescent="0.5">
      <c r="A117" s="105" t="s">
        <v>79</v>
      </c>
      <c r="B117" s="105"/>
      <c r="C117" s="119"/>
      <c r="D117" s="119"/>
      <c r="E117" s="5"/>
      <c r="F117" s="23"/>
      <c r="G117" s="5"/>
      <c r="H117" s="5"/>
      <c r="I117" s="5"/>
      <c r="J117" s="5"/>
      <c r="K117" s="5"/>
    </row>
    <row r="118" spans="1:11" ht="6" customHeight="1" x14ac:dyDescent="0.5">
      <c r="A118" s="105"/>
      <c r="B118" s="105"/>
      <c r="C118" s="119"/>
      <c r="D118" s="119"/>
      <c r="E118" s="5"/>
      <c r="F118" s="23"/>
      <c r="G118" s="5"/>
      <c r="H118" s="5"/>
      <c r="I118" s="5"/>
      <c r="J118" s="5"/>
      <c r="K118" s="5"/>
    </row>
    <row r="119" spans="1:11" ht="21.75" customHeight="1" x14ac:dyDescent="0.5">
      <c r="A119" s="101" t="s">
        <v>80</v>
      </c>
      <c r="C119" s="106">
        <v>27</v>
      </c>
      <c r="D119" s="106"/>
      <c r="E119" s="5"/>
      <c r="F119" s="21"/>
      <c r="G119" s="5"/>
      <c r="H119" s="5"/>
      <c r="I119" s="5"/>
      <c r="J119" s="5"/>
      <c r="K119" s="5"/>
    </row>
    <row r="120" spans="1:11" ht="21.75" customHeight="1" x14ac:dyDescent="0.5">
      <c r="B120" s="101" t="s">
        <v>81</v>
      </c>
      <c r="C120" s="106"/>
      <c r="D120" s="106"/>
      <c r="E120" s="24"/>
      <c r="F120" s="21"/>
      <c r="G120" s="24"/>
      <c r="H120" s="24"/>
      <c r="I120" s="24"/>
      <c r="J120" s="24"/>
      <c r="K120" s="24"/>
    </row>
    <row r="121" spans="1:11" ht="21.75" customHeight="1" x14ac:dyDescent="0.5">
      <c r="B121" s="101" t="s">
        <v>82</v>
      </c>
      <c r="C121" s="106"/>
      <c r="D121" s="106"/>
      <c r="E121" s="5"/>
      <c r="F121" s="15"/>
      <c r="G121" s="5"/>
      <c r="H121" s="22"/>
      <c r="I121" s="5"/>
      <c r="J121" s="24"/>
      <c r="K121" s="5"/>
    </row>
    <row r="122" spans="1:11" ht="21.75" customHeight="1" thickBot="1" x14ac:dyDescent="0.55000000000000004">
      <c r="B122" s="101" t="s">
        <v>83</v>
      </c>
      <c r="C122" s="106"/>
      <c r="D122" s="106"/>
      <c r="E122" s="18">
        <v>357739952</v>
      </c>
      <c r="F122" s="15"/>
      <c r="G122" s="18">
        <v>357739952</v>
      </c>
      <c r="H122" s="15"/>
      <c r="I122" s="18">
        <v>357739952</v>
      </c>
      <c r="J122" s="22"/>
      <c r="K122" s="18">
        <v>357739952</v>
      </c>
    </row>
    <row r="123" spans="1:11" ht="6" customHeight="1" thickTop="1" x14ac:dyDescent="0.5">
      <c r="C123" s="106"/>
      <c r="D123" s="106"/>
      <c r="E123" s="5"/>
      <c r="F123" s="21"/>
      <c r="G123" s="5"/>
      <c r="H123" s="21"/>
      <c r="I123" s="5"/>
      <c r="J123" s="21"/>
      <c r="K123" s="5"/>
    </row>
    <row r="124" spans="1:11" ht="21.75" customHeight="1" x14ac:dyDescent="0.5">
      <c r="B124" s="101" t="s">
        <v>84</v>
      </c>
      <c r="C124" s="106"/>
      <c r="D124" s="106"/>
      <c r="E124" s="5"/>
      <c r="F124" s="21"/>
      <c r="G124" s="5"/>
      <c r="H124" s="21"/>
      <c r="I124" s="5"/>
      <c r="J124" s="21"/>
      <c r="K124" s="5"/>
    </row>
    <row r="125" spans="1:11" ht="21.75" customHeight="1" x14ac:dyDescent="0.5">
      <c r="B125" s="101" t="s">
        <v>82</v>
      </c>
      <c r="C125" s="106"/>
      <c r="D125" s="106"/>
      <c r="E125" s="5"/>
      <c r="F125" s="21"/>
      <c r="G125" s="5"/>
      <c r="H125" s="21"/>
      <c r="I125" s="5"/>
      <c r="J125" s="21"/>
      <c r="K125" s="5"/>
    </row>
    <row r="126" spans="1:11" ht="21.75" customHeight="1" x14ac:dyDescent="0.5">
      <c r="B126" s="101" t="s">
        <v>85</v>
      </c>
      <c r="C126" s="106"/>
      <c r="D126" s="106"/>
      <c r="E126" s="5">
        <v>357739952</v>
      </c>
      <c r="F126" s="21"/>
      <c r="G126" s="5">
        <v>357739952</v>
      </c>
      <c r="H126" s="21"/>
      <c r="I126" s="5">
        <v>357739952</v>
      </c>
      <c r="J126" s="21"/>
      <c r="K126" s="5">
        <v>357739952</v>
      </c>
    </row>
    <row r="127" spans="1:11" ht="21.75" customHeight="1" x14ac:dyDescent="0.5">
      <c r="A127" s="112" t="s">
        <v>86</v>
      </c>
      <c r="B127" s="112"/>
      <c r="C127" s="106">
        <v>27</v>
      </c>
      <c r="D127" s="106"/>
      <c r="E127" s="5">
        <v>3037404360</v>
      </c>
      <c r="F127" s="21"/>
      <c r="G127" s="5">
        <v>3037404360</v>
      </c>
      <c r="H127" s="21"/>
      <c r="I127" s="5">
        <v>3037404360</v>
      </c>
      <c r="J127" s="21"/>
      <c r="K127" s="5">
        <v>3037404360</v>
      </c>
    </row>
    <row r="128" spans="1:11" ht="21.75" customHeight="1" x14ac:dyDescent="0.5">
      <c r="A128" s="112" t="s">
        <v>87</v>
      </c>
      <c r="B128" s="112"/>
      <c r="C128" s="106">
        <v>35</v>
      </c>
      <c r="D128" s="106"/>
      <c r="E128" s="5">
        <v>4466732</v>
      </c>
      <c r="F128" s="21"/>
      <c r="G128" s="5">
        <v>0</v>
      </c>
      <c r="H128" s="21"/>
      <c r="I128" s="5">
        <v>1538201</v>
      </c>
      <c r="J128" s="21"/>
      <c r="K128" s="5">
        <v>0</v>
      </c>
    </row>
    <row r="129" spans="1:11" ht="21.75" customHeight="1" x14ac:dyDescent="0.5">
      <c r="A129" s="112" t="s">
        <v>88</v>
      </c>
      <c r="B129" s="112"/>
      <c r="C129" s="106">
        <v>35</v>
      </c>
      <c r="D129" s="106"/>
      <c r="E129" s="5">
        <v>51525325</v>
      </c>
      <c r="F129" s="21"/>
      <c r="G129" s="5">
        <v>33807267</v>
      </c>
      <c r="H129" s="21"/>
      <c r="I129" s="5">
        <v>3987340</v>
      </c>
      <c r="J129" s="21"/>
      <c r="K129" s="5">
        <v>0</v>
      </c>
    </row>
    <row r="130" spans="1:11" ht="21.75" customHeight="1" x14ac:dyDescent="0.5">
      <c r="A130" s="112" t="s">
        <v>89</v>
      </c>
      <c r="B130" s="112"/>
      <c r="C130" s="106">
        <v>35</v>
      </c>
      <c r="D130" s="106"/>
      <c r="E130" s="5">
        <v>-7943219</v>
      </c>
      <c r="F130" s="21"/>
      <c r="G130" s="5">
        <v>0</v>
      </c>
      <c r="H130" s="21"/>
      <c r="I130" s="5">
        <v>-7943219</v>
      </c>
      <c r="J130" s="21"/>
      <c r="K130" s="5">
        <v>0</v>
      </c>
    </row>
    <row r="131" spans="1:11" ht="21.75" customHeight="1" x14ac:dyDescent="0.5">
      <c r="A131" s="101" t="s">
        <v>90</v>
      </c>
      <c r="E131" s="5"/>
      <c r="G131" s="5"/>
      <c r="H131" s="24"/>
      <c r="I131" s="5"/>
      <c r="J131" s="24"/>
      <c r="K131" s="5"/>
    </row>
    <row r="132" spans="1:11" ht="21.75" customHeight="1" x14ac:dyDescent="0.5">
      <c r="B132" s="101" t="s">
        <v>91</v>
      </c>
      <c r="C132" s="106"/>
      <c r="D132" s="119"/>
      <c r="E132" s="5">
        <v>35773996</v>
      </c>
      <c r="F132" s="23"/>
      <c r="G132" s="5">
        <v>35773996</v>
      </c>
      <c r="H132" s="23"/>
      <c r="I132" s="5">
        <v>35773996</v>
      </c>
      <c r="J132" s="23"/>
      <c r="K132" s="5">
        <v>35773996</v>
      </c>
    </row>
    <row r="133" spans="1:11" ht="21.75" customHeight="1" x14ac:dyDescent="0.5">
      <c r="B133" s="101" t="s">
        <v>92</v>
      </c>
      <c r="D133" s="106"/>
      <c r="E133" s="5">
        <v>1757542886</v>
      </c>
      <c r="F133" s="15"/>
      <c r="G133" s="5">
        <v>1277745846</v>
      </c>
      <c r="H133" s="15"/>
      <c r="I133" s="5">
        <v>1122372756</v>
      </c>
      <c r="J133" s="15"/>
      <c r="K133" s="5">
        <v>694551046</v>
      </c>
    </row>
    <row r="134" spans="1:11" ht="21.75" customHeight="1" x14ac:dyDescent="0.5">
      <c r="A134" s="112" t="s">
        <v>93</v>
      </c>
      <c r="C134" s="106"/>
      <c r="D134" s="106"/>
      <c r="E134" s="3">
        <v>-102943304</v>
      </c>
      <c r="F134" s="21"/>
      <c r="G134" s="3">
        <v>-67245658</v>
      </c>
      <c r="H134" s="21"/>
      <c r="I134" s="3">
        <v>-44105269</v>
      </c>
      <c r="J134" s="21"/>
      <c r="K134" s="3">
        <v>-8407623</v>
      </c>
    </row>
    <row r="135" spans="1:11" ht="6" customHeight="1" x14ac:dyDescent="0.5">
      <c r="C135" s="106"/>
      <c r="D135" s="106"/>
      <c r="E135" s="5"/>
      <c r="F135" s="15"/>
      <c r="G135" s="5"/>
      <c r="H135" s="15"/>
      <c r="I135" s="5"/>
      <c r="J135" s="15"/>
      <c r="K135" s="5"/>
    </row>
    <row r="136" spans="1:11" ht="21.75" customHeight="1" x14ac:dyDescent="0.5">
      <c r="A136" s="99" t="s">
        <v>94</v>
      </c>
      <c r="C136" s="106"/>
      <c r="D136" s="119"/>
      <c r="E136" s="5">
        <f>SUM(E126:E134)</f>
        <v>5133566728</v>
      </c>
      <c r="F136" s="23"/>
      <c r="G136" s="5">
        <v>4675225763</v>
      </c>
      <c r="H136" s="23"/>
      <c r="I136" s="5">
        <f>SUM(I126:I134)</f>
        <v>4506768117</v>
      </c>
      <c r="J136" s="23"/>
      <c r="K136" s="5">
        <f>SUM(K126:K134)</f>
        <v>4117061731</v>
      </c>
    </row>
    <row r="137" spans="1:11" ht="21.75" customHeight="1" x14ac:dyDescent="0.5">
      <c r="A137" s="112" t="s">
        <v>95</v>
      </c>
      <c r="C137" s="106">
        <v>15</v>
      </c>
      <c r="D137" s="119"/>
      <c r="E137" s="3">
        <v>65751383</v>
      </c>
      <c r="F137" s="23"/>
      <c r="G137" s="3">
        <v>36335905</v>
      </c>
      <c r="H137" s="23"/>
      <c r="I137" s="3">
        <v>0</v>
      </c>
      <c r="J137" s="23"/>
      <c r="K137" s="3" t="s">
        <v>33</v>
      </c>
    </row>
    <row r="138" spans="1:11" ht="6" customHeight="1" x14ac:dyDescent="0.5">
      <c r="C138" s="106"/>
      <c r="D138" s="106"/>
      <c r="E138" s="5"/>
      <c r="F138" s="15"/>
      <c r="G138" s="5"/>
      <c r="H138" s="15"/>
      <c r="I138" s="5"/>
      <c r="J138" s="5"/>
      <c r="K138" s="5"/>
    </row>
    <row r="139" spans="1:11" ht="21.75" customHeight="1" x14ac:dyDescent="0.5">
      <c r="A139" s="99" t="s">
        <v>96</v>
      </c>
      <c r="C139" s="106"/>
      <c r="D139" s="119"/>
      <c r="E139" s="3">
        <f>SUM(E136:E137)</f>
        <v>5199318111</v>
      </c>
      <c r="F139" s="23"/>
      <c r="G139" s="3">
        <f>SUM(G136:G137)</f>
        <v>4711561668</v>
      </c>
      <c r="H139" s="23"/>
      <c r="I139" s="3">
        <f>SUM(I136:I137)</f>
        <v>4506768117</v>
      </c>
      <c r="J139" s="5"/>
      <c r="K139" s="3">
        <f>SUM(K136:K137)</f>
        <v>4117061731</v>
      </c>
    </row>
    <row r="140" spans="1:11" ht="6" customHeight="1" x14ac:dyDescent="0.5">
      <c r="A140" s="99"/>
      <c r="B140" s="99"/>
      <c r="C140" s="106"/>
      <c r="D140" s="119"/>
      <c r="E140" s="5"/>
      <c r="F140" s="23"/>
      <c r="G140" s="5"/>
      <c r="H140" s="23"/>
      <c r="I140" s="5"/>
      <c r="J140" s="5"/>
      <c r="K140" s="5"/>
    </row>
    <row r="141" spans="1:11" ht="21.75" customHeight="1" thickBot="1" x14ac:dyDescent="0.55000000000000004">
      <c r="A141" s="99" t="s">
        <v>97</v>
      </c>
      <c r="B141" s="99"/>
      <c r="C141" s="106"/>
      <c r="D141" s="106"/>
      <c r="E141" s="18">
        <f>SUM(E102+E139)</f>
        <v>12147852305</v>
      </c>
      <c r="F141" s="21"/>
      <c r="G141" s="18">
        <f>SUM(G102+G139)</f>
        <v>11514133531</v>
      </c>
      <c r="H141" s="21"/>
      <c r="I141" s="18">
        <f>SUM(I102+I139)</f>
        <v>9208730556</v>
      </c>
      <c r="J141" s="5"/>
      <c r="K141" s="18">
        <f>SUM(K102+K139)</f>
        <v>9625786400</v>
      </c>
    </row>
    <row r="142" spans="1:11" ht="21.75" customHeight="1" thickTop="1" x14ac:dyDescent="0.5">
      <c r="A142" s="99"/>
      <c r="B142" s="99"/>
      <c r="C142" s="106"/>
      <c r="D142" s="106"/>
      <c r="E142" s="5"/>
      <c r="F142" s="21"/>
      <c r="G142" s="5"/>
      <c r="H142" s="21"/>
      <c r="I142" s="5"/>
      <c r="J142" s="5"/>
      <c r="K142" s="5"/>
    </row>
    <row r="143" spans="1:11" ht="21.75" customHeight="1" x14ac:dyDescent="0.5">
      <c r="B143" s="99"/>
      <c r="C143" s="106"/>
      <c r="D143" s="106"/>
      <c r="E143" s="21"/>
      <c r="F143" s="21"/>
      <c r="G143" s="21"/>
      <c r="H143" s="21"/>
      <c r="I143" s="21"/>
      <c r="J143" s="21"/>
      <c r="K143" s="21"/>
    </row>
    <row r="144" spans="1:11" ht="21.75" customHeight="1" x14ac:dyDescent="0.5">
      <c r="B144" s="99"/>
      <c r="C144" s="106"/>
      <c r="D144" s="106"/>
      <c r="E144" s="21"/>
      <c r="F144" s="21"/>
      <c r="G144" s="21"/>
      <c r="H144" s="21"/>
      <c r="I144" s="21"/>
      <c r="J144" s="21"/>
      <c r="K144" s="21"/>
    </row>
    <row r="145" spans="1:11" ht="21.75" customHeight="1" x14ac:dyDescent="0.5">
      <c r="B145" s="99"/>
      <c r="C145" s="106"/>
      <c r="D145" s="106"/>
      <c r="E145" s="21"/>
      <c r="F145" s="21"/>
      <c r="G145" s="21"/>
      <c r="H145" s="21"/>
      <c r="I145" s="21"/>
      <c r="J145" s="21"/>
      <c r="K145" s="21"/>
    </row>
    <row r="146" spans="1:11" ht="21.75" customHeight="1" x14ac:dyDescent="0.5">
      <c r="B146" s="99"/>
      <c r="C146" s="106"/>
      <c r="D146" s="106"/>
      <c r="E146" s="21"/>
      <c r="F146" s="21"/>
      <c r="G146" s="21"/>
      <c r="H146" s="21"/>
      <c r="I146" s="21"/>
      <c r="J146" s="21"/>
      <c r="K146" s="21"/>
    </row>
    <row r="147" spans="1:11" ht="21.75" customHeight="1" x14ac:dyDescent="0.5">
      <c r="B147" s="99"/>
      <c r="C147" s="106"/>
      <c r="D147" s="106"/>
      <c r="E147" s="21"/>
      <c r="F147" s="21"/>
      <c r="G147" s="21"/>
      <c r="H147" s="21"/>
      <c r="I147" s="21"/>
      <c r="J147" s="21"/>
      <c r="K147" s="21"/>
    </row>
    <row r="148" spans="1:11" ht="21.75" customHeight="1" x14ac:dyDescent="0.5">
      <c r="B148" s="99"/>
      <c r="C148" s="106"/>
      <c r="D148" s="106"/>
      <c r="E148" s="21"/>
      <c r="F148" s="21"/>
      <c r="G148" s="21"/>
      <c r="H148" s="21"/>
      <c r="I148" s="21"/>
      <c r="J148" s="21"/>
      <c r="K148" s="21"/>
    </row>
    <row r="149" spans="1:11" ht="21.75" customHeight="1" x14ac:dyDescent="0.5">
      <c r="B149" s="99"/>
      <c r="C149" s="106"/>
      <c r="D149" s="106"/>
      <c r="E149" s="21"/>
      <c r="F149" s="21"/>
      <c r="G149" s="21"/>
      <c r="H149" s="21"/>
      <c r="I149" s="21"/>
      <c r="J149" s="21"/>
      <c r="K149" s="21"/>
    </row>
    <row r="150" spans="1:11" ht="21.75" customHeight="1" x14ac:dyDescent="0.5">
      <c r="B150" s="99"/>
      <c r="C150" s="106"/>
      <c r="D150" s="106"/>
      <c r="E150" s="21"/>
      <c r="F150" s="21"/>
      <c r="G150" s="21"/>
      <c r="H150" s="21"/>
      <c r="I150" s="21"/>
      <c r="J150" s="21"/>
      <c r="K150" s="21"/>
    </row>
    <row r="151" spans="1:11" ht="27" customHeight="1" x14ac:dyDescent="0.5">
      <c r="B151" s="99"/>
      <c r="C151" s="106"/>
      <c r="D151" s="106"/>
      <c r="E151" s="21"/>
      <c r="F151" s="21"/>
      <c r="G151" s="21"/>
      <c r="H151" s="21"/>
      <c r="I151" s="21"/>
      <c r="J151" s="21"/>
      <c r="K151" s="21"/>
    </row>
    <row r="152" spans="1:11" ht="21.75" customHeight="1" x14ac:dyDescent="0.5">
      <c r="B152" s="99"/>
      <c r="C152" s="106"/>
      <c r="D152" s="106"/>
      <c r="E152" s="21"/>
      <c r="F152" s="21"/>
      <c r="G152" s="21"/>
      <c r="H152" s="21"/>
      <c r="I152" s="21"/>
      <c r="J152" s="21"/>
      <c r="K152" s="21"/>
    </row>
    <row r="153" spans="1:11" ht="7.5" customHeight="1" x14ac:dyDescent="0.5">
      <c r="B153" s="99"/>
      <c r="C153" s="106"/>
      <c r="D153" s="106"/>
      <c r="E153" s="21"/>
      <c r="F153" s="21"/>
      <c r="G153" s="21"/>
      <c r="H153" s="21"/>
      <c r="I153" s="21"/>
      <c r="J153" s="21"/>
      <c r="K153" s="21"/>
    </row>
    <row r="154" spans="1:11" ht="21.95" customHeight="1" x14ac:dyDescent="0.5">
      <c r="A154" s="242" t="str">
        <f>A105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154" s="242"/>
      <c r="C154" s="242"/>
      <c r="D154" s="242"/>
      <c r="E154" s="242"/>
      <c r="F154" s="242"/>
      <c r="G154" s="242"/>
      <c r="H154" s="242"/>
      <c r="I154" s="242"/>
      <c r="J154" s="242"/>
      <c r="K154" s="242"/>
    </row>
  </sheetData>
  <mergeCells count="9">
    <mergeCell ref="E110:G110"/>
    <mergeCell ref="I110:K110"/>
    <mergeCell ref="A154:K154"/>
    <mergeCell ref="E5:G5"/>
    <mergeCell ref="I5:K5"/>
    <mergeCell ref="A56:K56"/>
    <mergeCell ref="E61:G61"/>
    <mergeCell ref="I61:K61"/>
    <mergeCell ref="A105:K105"/>
  </mergeCells>
  <pageMargins left="0.8" right="0.5" top="0.5" bottom="0.6" header="0.49" footer="0.4"/>
  <pageSetup paperSize="9" scale="84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0" man="1"/>
    <brk id="10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4A3DC-E355-4CCC-B52D-957C61B0DECE}">
  <dimension ref="A1:L111"/>
  <sheetViews>
    <sheetView topLeftCell="A73" zoomScale="110" zoomScaleNormal="110" zoomScaleSheetLayoutView="115" workbookViewId="0">
      <selection activeCell="H83" sqref="H83"/>
    </sheetView>
  </sheetViews>
  <sheetFormatPr defaultColWidth="9.140625" defaultRowHeight="21.75" customHeight="1" x14ac:dyDescent="0.5"/>
  <cols>
    <col min="1" max="2" width="1.7109375" style="101" customWidth="1"/>
    <col min="3" max="3" width="44.85546875" style="101" customWidth="1"/>
    <col min="4" max="4" width="8.28515625" style="101" customWidth="1"/>
    <col min="5" max="5" width="0.5703125" style="101" customWidth="1"/>
    <col min="6" max="6" width="14.140625" style="24" customWidth="1"/>
    <col min="7" max="7" width="0.5703125" style="24" customWidth="1"/>
    <col min="8" max="8" width="14.140625" style="24" customWidth="1"/>
    <col min="9" max="9" width="0.5703125" style="24" customWidth="1"/>
    <col min="10" max="10" width="14.140625" style="24" customWidth="1"/>
    <col min="11" max="11" width="0.5703125" style="24" customWidth="1"/>
    <col min="12" max="12" width="14.140625" style="24" customWidth="1"/>
    <col min="13" max="16384" width="9.140625" style="101"/>
  </cols>
  <sheetData>
    <row r="1" spans="1:12" ht="21.75" customHeight="1" x14ac:dyDescent="0.5">
      <c r="A1" s="105" t="s">
        <v>47</v>
      </c>
      <c r="B1" s="105"/>
      <c r="C1" s="115"/>
      <c r="D1" s="100"/>
      <c r="E1" s="100"/>
      <c r="F1" s="25"/>
      <c r="G1" s="2"/>
      <c r="H1" s="25"/>
      <c r="I1" s="2"/>
      <c r="J1" s="25"/>
      <c r="K1" s="2"/>
      <c r="L1" s="25"/>
    </row>
    <row r="2" spans="1:12" ht="21.75" customHeight="1" x14ac:dyDescent="0.5">
      <c r="A2" s="99" t="s">
        <v>98</v>
      </c>
      <c r="B2" s="99"/>
      <c r="C2" s="99"/>
      <c r="D2" s="100"/>
      <c r="E2" s="100"/>
      <c r="F2" s="2"/>
      <c r="G2" s="2"/>
      <c r="H2" s="2"/>
      <c r="I2" s="2"/>
      <c r="J2" s="2"/>
      <c r="K2" s="2"/>
      <c r="L2" s="2"/>
    </row>
    <row r="3" spans="1:12" ht="21.75" customHeight="1" x14ac:dyDescent="0.5">
      <c r="A3" s="151" t="s">
        <v>99</v>
      </c>
      <c r="B3" s="151"/>
      <c r="C3" s="151"/>
      <c r="D3" s="104"/>
      <c r="E3" s="104"/>
      <c r="F3" s="4"/>
      <c r="G3" s="4"/>
      <c r="H3" s="4"/>
      <c r="I3" s="4"/>
      <c r="J3" s="4"/>
      <c r="K3" s="4"/>
      <c r="L3" s="4"/>
    </row>
    <row r="4" spans="1:12" ht="20.65" customHeight="1" x14ac:dyDescent="0.5">
      <c r="A4" s="99"/>
      <c r="B4" s="99"/>
      <c r="C4" s="99"/>
      <c r="D4" s="100"/>
      <c r="E4" s="100"/>
      <c r="F4" s="26"/>
      <c r="G4" s="6"/>
      <c r="H4" s="26"/>
      <c r="I4" s="26"/>
      <c r="J4" s="26"/>
      <c r="K4" s="26"/>
      <c r="L4" s="26"/>
    </row>
    <row r="5" spans="1:12" ht="20.65" customHeight="1" x14ac:dyDescent="0.5">
      <c r="A5" s="99"/>
      <c r="B5" s="99"/>
      <c r="C5" s="99"/>
      <c r="D5" s="100"/>
      <c r="E5" s="100"/>
      <c r="F5" s="241" t="s">
        <v>3</v>
      </c>
      <c r="G5" s="241"/>
      <c r="H5" s="241"/>
      <c r="I5" s="6"/>
      <c r="J5" s="241" t="s">
        <v>4</v>
      </c>
      <c r="K5" s="241"/>
      <c r="L5" s="241"/>
    </row>
    <row r="6" spans="1:12" ht="20.65" customHeight="1" x14ac:dyDescent="0.5">
      <c r="A6" s="99"/>
      <c r="B6" s="99"/>
      <c r="C6" s="99"/>
      <c r="D6" s="100"/>
      <c r="E6" s="100"/>
      <c r="F6" s="7"/>
      <c r="G6" s="7"/>
      <c r="H6" s="8" t="s">
        <v>5</v>
      </c>
      <c r="I6" s="6"/>
      <c r="J6" s="7"/>
      <c r="K6" s="7"/>
      <c r="L6" s="7"/>
    </row>
    <row r="7" spans="1:12" ht="20.65" customHeight="1" x14ac:dyDescent="0.5">
      <c r="A7" s="99"/>
      <c r="B7" s="99"/>
      <c r="C7" s="99"/>
      <c r="D7" s="100"/>
      <c r="E7" s="100"/>
      <c r="F7" s="9" t="s">
        <v>6</v>
      </c>
      <c r="G7" s="10"/>
      <c r="H7" s="9" t="s">
        <v>7</v>
      </c>
      <c r="I7" s="11"/>
      <c r="J7" s="9" t="s">
        <v>6</v>
      </c>
      <c r="K7" s="10"/>
      <c r="L7" s="9" t="s">
        <v>7</v>
      </c>
    </row>
    <row r="8" spans="1:12" ht="20.65" customHeight="1" x14ac:dyDescent="0.5">
      <c r="D8" s="152" t="s">
        <v>8</v>
      </c>
      <c r="E8" s="153"/>
      <c r="F8" s="12" t="s">
        <v>9</v>
      </c>
      <c r="G8" s="27"/>
      <c r="H8" s="12" t="s">
        <v>9</v>
      </c>
      <c r="I8" s="14"/>
      <c r="J8" s="12" t="s">
        <v>9</v>
      </c>
      <c r="K8" s="14"/>
      <c r="L8" s="12" t="s">
        <v>9</v>
      </c>
    </row>
    <row r="9" spans="1:12" ht="6" customHeight="1" x14ac:dyDescent="0.5">
      <c r="D9" s="111"/>
      <c r="E9" s="153"/>
      <c r="F9" s="8"/>
      <c r="G9" s="27"/>
      <c r="H9" s="8"/>
      <c r="I9" s="14"/>
      <c r="J9" s="8"/>
      <c r="K9" s="14"/>
      <c r="L9" s="8"/>
    </row>
    <row r="10" spans="1:12" ht="20.65" customHeight="1" x14ac:dyDescent="0.5">
      <c r="A10" s="154" t="s">
        <v>100</v>
      </c>
      <c r="B10" s="154"/>
      <c r="C10" s="155"/>
      <c r="D10" s="156" t="s">
        <v>101</v>
      </c>
      <c r="E10" s="156"/>
      <c r="F10" s="5"/>
      <c r="G10" s="15"/>
      <c r="H10" s="5"/>
      <c r="I10" s="5"/>
      <c r="J10" s="5"/>
      <c r="K10" s="5"/>
      <c r="L10" s="5"/>
    </row>
    <row r="11" spans="1:12" ht="6" customHeight="1" x14ac:dyDescent="0.5">
      <c r="D11" s="111"/>
      <c r="E11" s="153"/>
      <c r="F11" s="8"/>
      <c r="G11" s="27"/>
      <c r="H11" s="8"/>
      <c r="I11" s="14"/>
      <c r="J11" s="8"/>
      <c r="K11" s="14"/>
      <c r="L11" s="8"/>
    </row>
    <row r="12" spans="1:12" ht="20.65" customHeight="1" x14ac:dyDescent="0.5">
      <c r="A12" s="155" t="s">
        <v>102</v>
      </c>
      <c r="B12" s="155"/>
      <c r="C12" s="155"/>
      <c r="D12" s="157"/>
      <c r="E12" s="156"/>
      <c r="F12" s="5">
        <v>1300542952</v>
      </c>
      <c r="G12" s="15"/>
      <c r="H12" s="5">
        <v>865882422</v>
      </c>
      <c r="I12" s="15"/>
      <c r="J12" s="5">
        <v>358801587</v>
      </c>
      <c r="K12" s="15"/>
      <c r="L12" s="5">
        <v>152161510</v>
      </c>
    </row>
    <row r="13" spans="1:12" ht="20.65" customHeight="1" x14ac:dyDescent="0.5">
      <c r="A13" s="155" t="s">
        <v>103</v>
      </c>
      <c r="B13" s="155"/>
      <c r="C13" s="157"/>
      <c r="D13" s="156"/>
      <c r="E13" s="156"/>
      <c r="F13" s="5">
        <v>10686307</v>
      </c>
      <c r="G13" s="15"/>
      <c r="H13" s="5">
        <v>78141759</v>
      </c>
      <c r="I13" s="15"/>
      <c r="J13" s="5">
        <v>41959760</v>
      </c>
      <c r="K13" s="15"/>
      <c r="L13" s="5">
        <v>71056000</v>
      </c>
    </row>
    <row r="14" spans="1:12" ht="20.65" customHeight="1" x14ac:dyDescent="0.5">
      <c r="A14" s="155" t="s">
        <v>104</v>
      </c>
      <c r="B14" s="155"/>
      <c r="C14" s="157"/>
      <c r="D14" s="156"/>
      <c r="E14" s="156"/>
      <c r="F14" s="3">
        <v>5406616045</v>
      </c>
      <c r="G14" s="15"/>
      <c r="H14" s="3">
        <v>3175002882</v>
      </c>
      <c r="I14" s="15"/>
      <c r="J14" s="3">
        <v>2913968254</v>
      </c>
      <c r="K14" s="15"/>
      <c r="L14" s="3">
        <v>2473711058</v>
      </c>
    </row>
    <row r="15" spans="1:12" ht="6" customHeight="1" x14ac:dyDescent="0.5">
      <c r="A15" s="155"/>
      <c r="B15" s="155"/>
      <c r="C15" s="155"/>
      <c r="D15" s="156"/>
      <c r="E15" s="156"/>
      <c r="F15" s="5"/>
      <c r="G15" s="15"/>
      <c r="H15" s="5"/>
      <c r="I15" s="15"/>
      <c r="J15" s="5"/>
      <c r="K15" s="15"/>
      <c r="L15" s="5"/>
    </row>
    <row r="16" spans="1:12" ht="20.65" customHeight="1" x14ac:dyDescent="0.5">
      <c r="A16" s="154" t="s">
        <v>105</v>
      </c>
      <c r="B16" s="154"/>
      <c r="C16" s="157"/>
      <c r="D16" s="156"/>
      <c r="E16" s="156"/>
      <c r="F16" s="3">
        <f>SUM(F12:F14)</f>
        <v>6717845304</v>
      </c>
      <c r="G16" s="15"/>
      <c r="H16" s="3">
        <f>SUM(H12:H14)</f>
        <v>4119027063</v>
      </c>
      <c r="I16" s="15"/>
      <c r="J16" s="3">
        <f>SUM(J12:J14)</f>
        <v>3314729601</v>
      </c>
      <c r="K16" s="15"/>
      <c r="L16" s="3">
        <f>SUM(L12:L14)</f>
        <v>2696928568</v>
      </c>
    </row>
    <row r="17" spans="1:12" ht="20.65" customHeight="1" x14ac:dyDescent="0.5">
      <c r="A17" s="155"/>
      <c r="B17" s="155"/>
      <c r="C17" s="154"/>
      <c r="D17" s="156"/>
      <c r="E17" s="156"/>
      <c r="F17" s="5"/>
      <c r="G17" s="15"/>
      <c r="H17" s="5"/>
      <c r="I17" s="15"/>
      <c r="J17" s="5"/>
      <c r="K17" s="15"/>
      <c r="L17" s="5"/>
    </row>
    <row r="18" spans="1:12" ht="20.65" customHeight="1" x14ac:dyDescent="0.5">
      <c r="A18" s="154" t="s">
        <v>106</v>
      </c>
      <c r="B18" s="154"/>
      <c r="C18" s="154"/>
      <c r="D18" s="156"/>
      <c r="E18" s="156"/>
      <c r="F18" s="5"/>
      <c r="G18" s="15"/>
      <c r="H18" s="5"/>
      <c r="I18" s="15"/>
      <c r="J18" s="5"/>
      <c r="K18" s="15"/>
      <c r="L18" s="5"/>
    </row>
    <row r="19" spans="1:12" ht="6" customHeight="1" x14ac:dyDescent="0.5">
      <c r="D19" s="111"/>
      <c r="E19" s="153"/>
      <c r="F19" s="8"/>
      <c r="G19" s="27"/>
      <c r="H19" s="8"/>
      <c r="I19" s="27"/>
      <c r="J19" s="8"/>
      <c r="K19" s="14"/>
      <c r="L19" s="8"/>
    </row>
    <row r="20" spans="1:12" ht="20.65" customHeight="1" x14ac:dyDescent="0.5">
      <c r="A20" s="101" t="s">
        <v>107</v>
      </c>
      <c r="B20" s="155"/>
      <c r="C20" s="154"/>
      <c r="D20" s="156"/>
      <c r="E20" s="156"/>
      <c r="F20" s="5">
        <v>-1055805529</v>
      </c>
      <c r="G20" s="15"/>
      <c r="H20" s="5">
        <v>-660704790</v>
      </c>
      <c r="I20" s="15"/>
      <c r="J20" s="5">
        <v>-315906651</v>
      </c>
      <c r="K20" s="15"/>
      <c r="L20" s="5">
        <v>-149270354</v>
      </c>
    </row>
    <row r="21" spans="1:12" ht="20.65" customHeight="1" x14ac:dyDescent="0.5">
      <c r="A21" s="155" t="s">
        <v>108</v>
      </c>
      <c r="B21" s="155"/>
      <c r="C21" s="155"/>
      <c r="D21" s="156"/>
      <c r="E21" s="156"/>
      <c r="F21" s="5">
        <v>-6461965</v>
      </c>
      <c r="G21" s="15"/>
      <c r="H21" s="5">
        <v>-59335622</v>
      </c>
      <c r="I21" s="15"/>
      <c r="J21" s="5">
        <v>-32714390</v>
      </c>
      <c r="K21" s="15"/>
      <c r="L21" s="5">
        <v>-56879310</v>
      </c>
    </row>
    <row r="22" spans="1:12" ht="20.65" customHeight="1" x14ac:dyDescent="0.5">
      <c r="A22" s="155" t="s">
        <v>109</v>
      </c>
      <c r="B22" s="155"/>
      <c r="C22" s="155"/>
      <c r="D22" s="156"/>
      <c r="E22" s="156"/>
      <c r="F22" s="3">
        <v>-4323179834</v>
      </c>
      <c r="G22" s="15"/>
      <c r="H22" s="3">
        <v>-2354714758</v>
      </c>
      <c r="I22" s="15"/>
      <c r="J22" s="3">
        <v>-2147097453</v>
      </c>
      <c r="K22" s="15"/>
      <c r="L22" s="3">
        <v>-1767716851</v>
      </c>
    </row>
    <row r="23" spans="1:12" ht="6" customHeight="1" x14ac:dyDescent="0.5">
      <c r="A23" s="157"/>
      <c r="B23" s="157"/>
      <c r="C23" s="155"/>
      <c r="D23" s="156"/>
      <c r="E23" s="156"/>
      <c r="F23" s="5"/>
      <c r="G23" s="15"/>
      <c r="H23" s="5"/>
      <c r="I23" s="15"/>
      <c r="J23" s="5"/>
      <c r="K23" s="15"/>
      <c r="L23" s="5"/>
    </row>
    <row r="24" spans="1:12" s="105" customFormat="1" ht="20.65" customHeight="1" x14ac:dyDescent="0.5">
      <c r="A24" s="154" t="s">
        <v>110</v>
      </c>
      <c r="B24" s="154"/>
      <c r="C24" s="158"/>
      <c r="D24" s="159"/>
      <c r="E24" s="159"/>
      <c r="F24" s="3">
        <f>SUM(F20:F23)</f>
        <v>-5385447328</v>
      </c>
      <c r="G24" s="16"/>
      <c r="H24" s="3">
        <f>SUM(H20:H23)</f>
        <v>-3074755170</v>
      </c>
      <c r="I24" s="16"/>
      <c r="J24" s="3">
        <f>SUM(J20:J23)</f>
        <v>-2495718494</v>
      </c>
      <c r="K24" s="16"/>
      <c r="L24" s="3">
        <f>SUM(L20:L23)</f>
        <v>-1973866515</v>
      </c>
    </row>
    <row r="25" spans="1:12" s="105" customFormat="1" ht="20.65" customHeight="1" x14ac:dyDescent="0.5">
      <c r="A25" s="154"/>
      <c r="B25" s="154"/>
      <c r="C25" s="154"/>
      <c r="D25" s="159"/>
      <c r="E25" s="159"/>
      <c r="F25" s="5"/>
      <c r="G25" s="16"/>
      <c r="H25" s="5"/>
      <c r="I25" s="16"/>
      <c r="J25" s="5"/>
      <c r="K25" s="16"/>
      <c r="L25" s="5"/>
    </row>
    <row r="26" spans="1:12" s="105" customFormat="1" ht="20.65" customHeight="1" x14ac:dyDescent="0.5">
      <c r="A26" s="154" t="s">
        <v>111</v>
      </c>
      <c r="B26" s="154"/>
      <c r="C26" s="154"/>
      <c r="D26" s="156">
        <v>8</v>
      </c>
      <c r="E26" s="159"/>
      <c r="F26" s="5">
        <f>SUM(F24,F16)</f>
        <v>1332397976</v>
      </c>
      <c r="G26" s="16"/>
      <c r="H26" s="5">
        <f>SUM(H24,H16)</f>
        <v>1044271893</v>
      </c>
      <c r="I26" s="16"/>
      <c r="J26" s="5">
        <f>SUM(J24,J16)</f>
        <v>819011107</v>
      </c>
      <c r="K26" s="16"/>
      <c r="L26" s="5">
        <f>SUM(L24,L16)</f>
        <v>723062053</v>
      </c>
    </row>
    <row r="27" spans="1:12" ht="6" customHeight="1" x14ac:dyDescent="0.5">
      <c r="D27" s="111"/>
      <c r="E27" s="153"/>
      <c r="F27" s="8"/>
      <c r="G27" s="27"/>
      <c r="H27" s="8"/>
      <c r="I27" s="27"/>
      <c r="J27" s="8"/>
      <c r="K27" s="14"/>
      <c r="L27" s="8"/>
    </row>
    <row r="28" spans="1:12" ht="20.65" customHeight="1" x14ac:dyDescent="0.5">
      <c r="A28" s="155" t="s">
        <v>112</v>
      </c>
      <c r="B28" s="155"/>
      <c r="C28" s="155"/>
      <c r="D28" s="156"/>
      <c r="E28" s="156"/>
      <c r="F28" s="5">
        <v>26183921</v>
      </c>
      <c r="G28" s="15"/>
      <c r="H28" s="5">
        <v>5608906</v>
      </c>
      <c r="I28" s="15"/>
      <c r="J28" s="5">
        <v>277281486</v>
      </c>
      <c r="K28" s="15"/>
      <c r="L28" s="5">
        <v>46005901</v>
      </c>
    </row>
    <row r="29" spans="1:12" ht="20.65" customHeight="1" x14ac:dyDescent="0.5">
      <c r="A29" s="155" t="s">
        <v>113</v>
      </c>
      <c r="B29" s="155"/>
      <c r="C29" s="155"/>
      <c r="D29" s="156">
        <v>29</v>
      </c>
      <c r="E29" s="156"/>
      <c r="F29" s="5">
        <v>-35276917</v>
      </c>
      <c r="G29" s="15"/>
      <c r="H29" s="5">
        <v>28863673</v>
      </c>
      <c r="I29" s="15"/>
      <c r="J29" s="5">
        <v>-35179507</v>
      </c>
      <c r="K29" s="15"/>
      <c r="L29" s="5">
        <v>28951784</v>
      </c>
    </row>
    <row r="30" spans="1:12" ht="20.65" customHeight="1" x14ac:dyDescent="0.5">
      <c r="A30" s="155" t="s">
        <v>114</v>
      </c>
      <c r="B30" s="155"/>
      <c r="C30" s="155"/>
      <c r="D30" s="156"/>
      <c r="E30" s="156"/>
      <c r="F30" s="5">
        <v>-178030983</v>
      </c>
      <c r="G30" s="15"/>
      <c r="H30" s="5">
        <v>-138007907</v>
      </c>
      <c r="I30" s="15"/>
      <c r="J30" s="5">
        <v>-76157353</v>
      </c>
      <c r="K30" s="15"/>
      <c r="L30" s="5">
        <v>-64709127</v>
      </c>
    </row>
    <row r="31" spans="1:12" ht="20.65" customHeight="1" x14ac:dyDescent="0.5">
      <c r="A31" s="157" t="s">
        <v>115</v>
      </c>
      <c r="B31" s="157"/>
      <c r="C31" s="155"/>
      <c r="D31" s="156"/>
      <c r="E31" s="156"/>
      <c r="F31" s="5">
        <v>-544836241</v>
      </c>
      <c r="G31" s="15"/>
      <c r="H31" s="5">
        <v>-386940132</v>
      </c>
      <c r="I31" s="15"/>
      <c r="J31" s="5">
        <v>-280783577</v>
      </c>
      <c r="K31" s="15"/>
      <c r="L31" s="5">
        <v>-239832310</v>
      </c>
    </row>
    <row r="32" spans="1:12" ht="20.65" customHeight="1" x14ac:dyDescent="0.5">
      <c r="A32" s="157" t="s">
        <v>309</v>
      </c>
      <c r="B32" s="157"/>
      <c r="C32" s="155"/>
      <c r="D32" s="156"/>
      <c r="E32" s="156"/>
    </row>
    <row r="33" spans="1:12" ht="20.65" customHeight="1" x14ac:dyDescent="0.5">
      <c r="A33" s="157"/>
      <c r="B33" s="157" t="s">
        <v>116</v>
      </c>
      <c r="C33" s="155"/>
      <c r="D33" s="156"/>
      <c r="E33" s="156"/>
      <c r="F33" s="5">
        <v>12695279</v>
      </c>
      <c r="G33" s="15"/>
      <c r="H33" s="5">
        <v>3745339</v>
      </c>
      <c r="I33" s="15"/>
      <c r="J33" s="5">
        <v>12185338</v>
      </c>
      <c r="K33" s="15"/>
      <c r="L33" s="5">
        <v>4297807</v>
      </c>
    </row>
    <row r="34" spans="1:12" ht="20.65" customHeight="1" x14ac:dyDescent="0.5">
      <c r="A34" s="157" t="s">
        <v>117</v>
      </c>
      <c r="B34" s="157"/>
      <c r="C34" s="155"/>
      <c r="D34" s="156">
        <v>30</v>
      </c>
      <c r="E34" s="156"/>
      <c r="F34" s="5">
        <v>-291003472</v>
      </c>
      <c r="G34" s="15"/>
      <c r="H34" s="5">
        <v>-303387857</v>
      </c>
      <c r="I34" s="15"/>
      <c r="J34" s="5">
        <v>-244370161</v>
      </c>
      <c r="K34" s="15"/>
      <c r="L34" s="5">
        <v>-282802779</v>
      </c>
    </row>
    <row r="35" spans="1:12" ht="20.65" customHeight="1" x14ac:dyDescent="0.5">
      <c r="A35" s="157" t="s">
        <v>310</v>
      </c>
      <c r="B35" s="157"/>
      <c r="C35" s="155"/>
      <c r="E35" s="156"/>
      <c r="F35" s="5"/>
      <c r="G35" s="15"/>
      <c r="H35" s="5"/>
      <c r="I35" s="15"/>
      <c r="J35" s="5"/>
      <c r="K35" s="15"/>
      <c r="L35" s="5"/>
    </row>
    <row r="36" spans="1:12" ht="20.65" customHeight="1" x14ac:dyDescent="0.5">
      <c r="A36" s="157"/>
      <c r="B36" s="157" t="s">
        <v>118</v>
      </c>
      <c r="C36" s="155"/>
      <c r="D36" s="156"/>
      <c r="E36" s="156"/>
      <c r="F36" s="5"/>
      <c r="G36" s="15"/>
      <c r="H36" s="5"/>
      <c r="I36" s="15"/>
      <c r="J36" s="5"/>
      <c r="K36" s="15"/>
      <c r="L36" s="5"/>
    </row>
    <row r="37" spans="1:12" ht="20.65" customHeight="1" x14ac:dyDescent="0.5">
      <c r="A37" s="157"/>
      <c r="B37" s="157"/>
      <c r="C37" s="157" t="s">
        <v>29</v>
      </c>
      <c r="D37" s="156">
        <v>16</v>
      </c>
      <c r="E37" s="156"/>
      <c r="F37" s="3">
        <v>262945068</v>
      </c>
      <c r="G37" s="21"/>
      <c r="H37" s="3">
        <v>389303095</v>
      </c>
      <c r="I37" s="21"/>
      <c r="J37" s="3">
        <v>0</v>
      </c>
      <c r="K37" s="21"/>
      <c r="L37" s="3">
        <v>0</v>
      </c>
    </row>
    <row r="38" spans="1:12" ht="6" customHeight="1" x14ac:dyDescent="0.5">
      <c r="A38" s="157"/>
      <c r="B38" s="157"/>
      <c r="C38" s="155"/>
      <c r="D38" s="156"/>
      <c r="E38" s="156"/>
      <c r="F38" s="5"/>
      <c r="G38" s="15"/>
      <c r="H38" s="5"/>
      <c r="I38" s="15"/>
      <c r="J38" s="5"/>
      <c r="K38" s="15"/>
      <c r="L38" s="5"/>
    </row>
    <row r="39" spans="1:12" ht="20.65" customHeight="1" x14ac:dyDescent="0.5">
      <c r="A39" s="158" t="s">
        <v>119</v>
      </c>
      <c r="B39" s="158"/>
      <c r="C39" s="157"/>
      <c r="E39" s="156"/>
      <c r="F39" s="5">
        <f>SUM(F26:F37)</f>
        <v>585074631</v>
      </c>
      <c r="G39" s="21"/>
      <c r="H39" s="5">
        <f>SUM(H26:H37)</f>
        <v>643457010</v>
      </c>
      <c r="I39" s="21"/>
      <c r="J39" s="5">
        <f>SUM(J26:J37)</f>
        <v>471987333</v>
      </c>
      <c r="K39" s="21"/>
      <c r="L39" s="5">
        <f>SUM(L26:L38)</f>
        <v>214973329</v>
      </c>
    </row>
    <row r="40" spans="1:12" ht="20.65" customHeight="1" x14ac:dyDescent="0.5">
      <c r="A40" s="155" t="s">
        <v>120</v>
      </c>
      <c r="B40" s="155"/>
      <c r="C40" s="155"/>
      <c r="D40" s="156">
        <v>32</v>
      </c>
      <c r="E40" s="156"/>
      <c r="F40" s="3">
        <v>-104062653</v>
      </c>
      <c r="G40" s="21"/>
      <c r="H40" s="3">
        <v>-106102648</v>
      </c>
      <c r="I40" s="21"/>
      <c r="J40" s="3">
        <v>-43387897</v>
      </c>
      <c r="K40" s="21"/>
      <c r="L40" s="3">
        <v>-32593410</v>
      </c>
    </row>
    <row r="41" spans="1:12" ht="6" customHeight="1" x14ac:dyDescent="0.5">
      <c r="A41" s="155"/>
      <c r="B41" s="155"/>
      <c r="C41" s="155"/>
      <c r="D41" s="156"/>
      <c r="E41" s="156"/>
      <c r="F41" s="5"/>
      <c r="G41" s="21"/>
      <c r="H41" s="5"/>
      <c r="I41" s="21"/>
      <c r="J41" s="5"/>
      <c r="K41" s="5"/>
      <c r="L41" s="5"/>
    </row>
    <row r="42" spans="1:12" ht="20.65" customHeight="1" x14ac:dyDescent="0.5">
      <c r="A42" s="154" t="s">
        <v>121</v>
      </c>
      <c r="B42" s="154"/>
      <c r="C42" s="158"/>
      <c r="D42" s="156"/>
      <c r="E42" s="157"/>
      <c r="F42" s="3">
        <f>SUM(F39:F40)</f>
        <v>481011978</v>
      </c>
      <c r="G42" s="21"/>
      <c r="H42" s="3">
        <f>SUM(H39:H40)</f>
        <v>537354362</v>
      </c>
      <c r="I42" s="21"/>
      <c r="J42" s="3">
        <f>SUM(J39:J40)</f>
        <v>428599436</v>
      </c>
      <c r="K42" s="5"/>
      <c r="L42" s="3">
        <f>SUM(L39:L40)</f>
        <v>182379919</v>
      </c>
    </row>
    <row r="43" spans="1:12" ht="20.65" customHeight="1" x14ac:dyDescent="0.5">
      <c r="A43" s="157"/>
      <c r="B43" s="157"/>
      <c r="C43" s="157"/>
      <c r="D43" s="156"/>
      <c r="E43" s="156"/>
      <c r="F43" s="22"/>
      <c r="G43" s="15"/>
      <c r="H43" s="22"/>
      <c r="I43" s="15"/>
      <c r="J43" s="22"/>
      <c r="K43" s="5"/>
      <c r="L43" s="22"/>
    </row>
    <row r="44" spans="1:12" ht="20.65" customHeight="1" x14ac:dyDescent="0.5">
      <c r="A44" s="157"/>
      <c r="B44" s="157"/>
      <c r="C44" s="157"/>
      <c r="D44" s="156"/>
      <c r="E44" s="156"/>
      <c r="F44" s="22"/>
      <c r="G44" s="15"/>
      <c r="H44" s="22"/>
      <c r="I44" s="15"/>
      <c r="J44" s="22"/>
      <c r="K44" s="5"/>
      <c r="L44" s="22"/>
    </row>
    <row r="45" spans="1:12" ht="20.65" customHeight="1" x14ac:dyDescent="0.5">
      <c r="A45" s="157"/>
      <c r="B45" s="157"/>
      <c r="C45" s="157"/>
      <c r="D45" s="156"/>
      <c r="E45" s="156"/>
      <c r="F45" s="22"/>
      <c r="G45" s="15"/>
      <c r="H45" s="22"/>
      <c r="I45" s="15"/>
      <c r="J45" s="22"/>
      <c r="K45" s="5"/>
      <c r="L45" s="22"/>
    </row>
    <row r="46" spans="1:12" ht="20.65" customHeight="1" x14ac:dyDescent="0.5">
      <c r="A46" s="157"/>
      <c r="B46" s="157"/>
      <c r="C46" s="157"/>
      <c r="D46" s="156"/>
      <c r="E46" s="156"/>
      <c r="F46" s="22"/>
      <c r="G46" s="15"/>
      <c r="H46" s="22"/>
      <c r="I46" s="15"/>
      <c r="J46" s="22"/>
      <c r="K46" s="5"/>
      <c r="L46" s="22"/>
    </row>
    <row r="47" spans="1:12" ht="20.65" customHeight="1" x14ac:dyDescent="0.5">
      <c r="A47" s="157"/>
      <c r="B47" s="157"/>
      <c r="C47" s="157"/>
      <c r="D47" s="156"/>
      <c r="E47" s="156"/>
      <c r="F47" s="22"/>
      <c r="G47" s="15"/>
      <c r="H47" s="22"/>
      <c r="I47" s="15"/>
      <c r="J47" s="22"/>
      <c r="K47" s="5"/>
      <c r="L47" s="22"/>
    </row>
    <row r="48" spans="1:12" ht="20.65" customHeight="1" x14ac:dyDescent="0.5">
      <c r="A48" s="157"/>
      <c r="B48" s="157"/>
      <c r="C48" s="157"/>
      <c r="D48" s="156"/>
      <c r="E48" s="156"/>
      <c r="F48" s="22"/>
      <c r="G48" s="15"/>
      <c r="H48" s="22"/>
      <c r="I48" s="15"/>
      <c r="J48" s="22"/>
      <c r="K48" s="5"/>
      <c r="L48" s="22"/>
    </row>
    <row r="49" spans="1:12" ht="20.65" customHeight="1" x14ac:dyDescent="0.5">
      <c r="A49" s="157"/>
      <c r="B49" s="157"/>
      <c r="C49" s="157"/>
      <c r="D49" s="156"/>
      <c r="E49" s="156"/>
      <c r="F49" s="22"/>
      <c r="G49" s="15"/>
      <c r="H49" s="22"/>
      <c r="I49" s="15"/>
      <c r="J49" s="22"/>
      <c r="K49" s="5"/>
      <c r="L49" s="22"/>
    </row>
    <row r="50" spans="1:12" ht="20.65" customHeight="1" x14ac:dyDescent="0.5">
      <c r="A50" s="157"/>
      <c r="B50" s="157"/>
      <c r="C50" s="157"/>
      <c r="D50" s="156"/>
      <c r="E50" s="156"/>
      <c r="F50" s="22"/>
      <c r="G50" s="15"/>
      <c r="H50" s="22"/>
      <c r="I50" s="15"/>
      <c r="J50" s="22"/>
      <c r="K50" s="5"/>
      <c r="L50" s="22"/>
    </row>
    <row r="51" spans="1:12" ht="13.5" customHeight="1" x14ac:dyDescent="0.5">
      <c r="A51" s="157"/>
      <c r="B51" s="157"/>
      <c r="C51" s="157"/>
      <c r="D51" s="156"/>
      <c r="E51" s="156"/>
      <c r="F51" s="22"/>
      <c r="G51" s="15"/>
      <c r="H51" s="22"/>
      <c r="I51" s="15"/>
      <c r="J51" s="22"/>
      <c r="K51" s="5"/>
      <c r="L51" s="22"/>
    </row>
    <row r="52" spans="1:12" ht="21.95" customHeight="1" x14ac:dyDescent="0.5">
      <c r="A52" s="243" t="str">
        <f>'8-10'!A105:K105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</row>
    <row r="53" spans="1:12" ht="21.75" customHeight="1" x14ac:dyDescent="0.5">
      <c r="A53" s="105" t="s">
        <v>47</v>
      </c>
      <c r="B53" s="105"/>
      <c r="C53" s="115"/>
      <c r="D53" s="106"/>
      <c r="E53" s="106"/>
      <c r="F53" s="28"/>
      <c r="G53" s="21"/>
      <c r="H53" s="28"/>
      <c r="I53" s="21"/>
      <c r="J53" s="28"/>
      <c r="K53" s="21"/>
      <c r="L53" s="28"/>
    </row>
    <row r="54" spans="1:12" ht="21.75" customHeight="1" x14ac:dyDescent="0.5">
      <c r="A54" s="99" t="s">
        <v>122</v>
      </c>
      <c r="B54" s="99"/>
      <c r="C54" s="99"/>
      <c r="D54" s="106"/>
      <c r="E54" s="106"/>
      <c r="F54" s="21"/>
      <c r="G54" s="21"/>
      <c r="H54" s="21"/>
      <c r="I54" s="21"/>
      <c r="J54" s="21"/>
      <c r="K54" s="21"/>
      <c r="L54" s="21"/>
    </row>
    <row r="55" spans="1:12" ht="21.75" customHeight="1" x14ac:dyDescent="0.5">
      <c r="A55" s="151" t="str">
        <f>+A3</f>
        <v>สำหรับปีสิ้นสุดวันที่ 31 ธันวาคม พ.ศ. 2567</v>
      </c>
      <c r="B55" s="151"/>
      <c r="C55" s="151"/>
      <c r="D55" s="160"/>
      <c r="E55" s="160"/>
      <c r="F55" s="29"/>
      <c r="G55" s="29"/>
      <c r="H55" s="29"/>
      <c r="I55" s="29"/>
      <c r="J55" s="29"/>
      <c r="K55" s="29"/>
      <c r="L55" s="29"/>
    </row>
    <row r="56" spans="1:12" ht="19.5" customHeight="1" x14ac:dyDescent="0.5">
      <c r="A56" s="99"/>
      <c r="B56" s="99"/>
      <c r="C56" s="99"/>
      <c r="D56" s="100"/>
      <c r="E56" s="100"/>
      <c r="F56" s="26"/>
      <c r="G56" s="6"/>
      <c r="H56" s="26"/>
      <c r="I56" s="26"/>
      <c r="J56" s="26"/>
      <c r="K56" s="26"/>
      <c r="L56" s="26"/>
    </row>
    <row r="57" spans="1:12" ht="19.5" customHeight="1" x14ac:dyDescent="0.5">
      <c r="A57" s="99"/>
      <c r="B57" s="99"/>
      <c r="C57" s="99"/>
      <c r="D57" s="100"/>
      <c r="E57" s="100"/>
      <c r="F57" s="241" t="s">
        <v>3</v>
      </c>
      <c r="G57" s="241"/>
      <c r="H57" s="241"/>
      <c r="I57" s="6"/>
      <c r="J57" s="241" t="s">
        <v>4</v>
      </c>
      <c r="K57" s="241"/>
      <c r="L57" s="241"/>
    </row>
    <row r="58" spans="1:12" ht="20.65" customHeight="1" x14ac:dyDescent="0.5">
      <c r="A58" s="99"/>
      <c r="B58" s="99"/>
      <c r="C58" s="99"/>
      <c r="D58" s="100"/>
      <c r="E58" s="100"/>
      <c r="F58" s="7"/>
      <c r="G58" s="7"/>
      <c r="H58" s="8" t="s">
        <v>5</v>
      </c>
      <c r="I58" s="6"/>
      <c r="J58" s="7"/>
      <c r="K58" s="7"/>
      <c r="L58" s="7"/>
    </row>
    <row r="59" spans="1:12" ht="19.5" customHeight="1" x14ac:dyDescent="0.5">
      <c r="A59" s="99"/>
      <c r="B59" s="99"/>
      <c r="C59" s="99"/>
      <c r="D59" s="100"/>
      <c r="E59" s="100"/>
      <c r="F59" s="9" t="s">
        <v>6</v>
      </c>
      <c r="G59" s="10"/>
      <c r="H59" s="9" t="s">
        <v>7</v>
      </c>
      <c r="I59" s="11"/>
      <c r="J59" s="9" t="s">
        <v>6</v>
      </c>
      <c r="K59" s="10"/>
      <c r="L59" s="9" t="s">
        <v>7</v>
      </c>
    </row>
    <row r="60" spans="1:12" ht="19.5" customHeight="1" x14ac:dyDescent="0.5">
      <c r="D60" s="152" t="s">
        <v>8</v>
      </c>
      <c r="E60" s="153"/>
      <c r="F60" s="12" t="s">
        <v>9</v>
      </c>
      <c r="G60" s="27"/>
      <c r="H60" s="12" t="s">
        <v>9</v>
      </c>
      <c r="I60" s="14"/>
      <c r="J60" s="12" t="s">
        <v>9</v>
      </c>
      <c r="K60" s="14"/>
      <c r="L60" s="12" t="s">
        <v>9</v>
      </c>
    </row>
    <row r="61" spans="1:12" ht="5.0999999999999996" customHeight="1" x14ac:dyDescent="0.5">
      <c r="A61" s="155"/>
      <c r="B61" s="155"/>
      <c r="C61" s="155"/>
      <c r="D61" s="156"/>
      <c r="E61" s="156"/>
      <c r="F61" s="5"/>
      <c r="G61" s="21"/>
      <c r="H61" s="5"/>
      <c r="I61" s="21"/>
      <c r="J61" s="5"/>
      <c r="K61" s="5"/>
      <c r="L61" s="5"/>
    </row>
    <row r="62" spans="1:12" ht="19.5" customHeight="1" x14ac:dyDescent="0.5">
      <c r="A62" s="99" t="s">
        <v>123</v>
      </c>
      <c r="B62" s="99"/>
      <c r="C62" s="105"/>
      <c r="D62" s="106"/>
      <c r="F62" s="5"/>
      <c r="G62" s="22"/>
      <c r="H62" s="5"/>
      <c r="I62" s="22"/>
      <c r="J62" s="5"/>
      <c r="K62" s="5"/>
      <c r="L62" s="5"/>
    </row>
    <row r="63" spans="1:12" ht="5.0999999999999996" customHeight="1" x14ac:dyDescent="0.5">
      <c r="A63" s="99"/>
      <c r="B63" s="99"/>
      <c r="D63" s="106"/>
      <c r="F63" s="5"/>
      <c r="G63" s="22"/>
      <c r="H63" s="5"/>
      <c r="I63" s="22"/>
      <c r="J63" s="5"/>
      <c r="K63" s="5"/>
      <c r="L63" s="5"/>
    </row>
    <row r="64" spans="1:12" ht="19.5" customHeight="1" x14ac:dyDescent="0.5">
      <c r="A64" s="99"/>
      <c r="B64" s="99" t="s">
        <v>124</v>
      </c>
      <c r="D64" s="106"/>
      <c r="F64" s="5"/>
      <c r="G64" s="22"/>
      <c r="H64" s="5"/>
      <c r="I64" s="22"/>
      <c r="J64" s="5"/>
      <c r="K64" s="5"/>
      <c r="L64" s="5"/>
    </row>
    <row r="65" spans="1:12" ht="19.5" customHeight="1" x14ac:dyDescent="0.5">
      <c r="A65" s="99"/>
      <c r="B65" s="99"/>
      <c r="C65" s="105" t="s">
        <v>125</v>
      </c>
      <c r="D65" s="106"/>
      <c r="F65" s="5"/>
      <c r="G65" s="22"/>
      <c r="H65" s="5"/>
      <c r="I65" s="22"/>
      <c r="J65" s="5"/>
      <c r="K65" s="5"/>
      <c r="L65" s="5"/>
    </row>
    <row r="66" spans="1:12" ht="5.0999999999999996" customHeight="1" x14ac:dyDescent="0.5">
      <c r="A66" s="99"/>
      <c r="B66" s="99"/>
      <c r="D66" s="106"/>
      <c r="F66" s="5"/>
      <c r="G66" s="22"/>
      <c r="H66" s="5"/>
      <c r="I66" s="22"/>
      <c r="J66" s="5"/>
      <c r="K66" s="5"/>
      <c r="L66" s="5"/>
    </row>
    <row r="67" spans="1:12" ht="19.5" customHeight="1" x14ac:dyDescent="0.5">
      <c r="A67" s="99"/>
      <c r="B67" s="99"/>
      <c r="C67" s="101" t="s">
        <v>126</v>
      </c>
      <c r="D67" s="106">
        <v>25</v>
      </c>
      <c r="F67" s="5">
        <v>-6928930</v>
      </c>
      <c r="G67" s="22"/>
      <c r="H67" s="5">
        <v>-3707009</v>
      </c>
      <c r="I67" s="22"/>
      <c r="J67" s="5">
        <v>-972158</v>
      </c>
      <c r="K67" s="22"/>
      <c r="L67" s="5">
        <v>-614384</v>
      </c>
    </row>
    <row r="68" spans="1:12" ht="19.5" customHeight="1" x14ac:dyDescent="0.5">
      <c r="A68" s="99"/>
      <c r="B68" s="99"/>
      <c r="C68" s="101" t="s">
        <v>127</v>
      </c>
      <c r="D68" s="106"/>
      <c r="F68" s="5"/>
      <c r="G68" s="22"/>
      <c r="H68" s="5"/>
      <c r="I68" s="22"/>
      <c r="J68" s="5"/>
      <c r="K68" s="22"/>
      <c r="L68" s="5"/>
    </row>
    <row r="69" spans="1:12" ht="19.5" customHeight="1" x14ac:dyDescent="0.5">
      <c r="A69" s="99"/>
      <c r="B69" s="99"/>
      <c r="C69" s="101" t="s">
        <v>128</v>
      </c>
      <c r="D69" s="106">
        <v>24</v>
      </c>
      <c r="F69" s="5">
        <v>1385786</v>
      </c>
      <c r="G69" s="22"/>
      <c r="H69" s="5">
        <v>741402</v>
      </c>
      <c r="I69" s="22"/>
      <c r="J69" s="5">
        <v>194432</v>
      </c>
      <c r="K69" s="22"/>
      <c r="L69" s="5">
        <v>122877</v>
      </c>
    </row>
    <row r="70" spans="1:12" ht="19.5" customHeight="1" x14ac:dyDescent="0.5">
      <c r="A70" s="99"/>
      <c r="B70" s="99"/>
      <c r="C70" s="101" t="s">
        <v>312</v>
      </c>
      <c r="F70" s="5"/>
      <c r="G70" s="22"/>
      <c r="H70" s="5"/>
      <c r="I70" s="22"/>
      <c r="J70" s="5"/>
      <c r="K70" s="22"/>
      <c r="L70" s="5"/>
    </row>
    <row r="71" spans="1:12" ht="19.5" customHeight="1" x14ac:dyDescent="0.5">
      <c r="A71" s="99"/>
      <c r="B71" s="99"/>
      <c r="C71" s="101" t="s">
        <v>311</v>
      </c>
      <c r="D71" s="106"/>
      <c r="F71" s="5"/>
      <c r="G71" s="22"/>
      <c r="H71" s="5"/>
      <c r="I71" s="22"/>
      <c r="J71" s="5"/>
      <c r="K71" s="22"/>
      <c r="L71" s="5"/>
    </row>
    <row r="72" spans="1:12" ht="19.5" customHeight="1" x14ac:dyDescent="0.5">
      <c r="A72" s="99"/>
      <c r="B72" s="99"/>
      <c r="C72" s="101" t="s">
        <v>129</v>
      </c>
      <c r="D72" s="106"/>
      <c r="F72" s="5"/>
      <c r="G72" s="22"/>
      <c r="H72" s="5"/>
      <c r="I72" s="22"/>
      <c r="J72" s="5"/>
      <c r="K72" s="22"/>
      <c r="L72" s="5"/>
    </row>
    <row r="73" spans="1:12" ht="19.5" customHeight="1" x14ac:dyDescent="0.5">
      <c r="A73" s="99"/>
      <c r="B73" s="99"/>
      <c r="C73" s="101" t="s">
        <v>130</v>
      </c>
      <c r="D73" s="106">
        <v>16</v>
      </c>
      <c r="F73" s="3">
        <v>36362</v>
      </c>
      <c r="G73" s="22"/>
      <c r="H73" s="3">
        <v>-179492</v>
      </c>
      <c r="I73" s="22"/>
      <c r="J73" s="3">
        <v>0</v>
      </c>
      <c r="K73" s="22"/>
      <c r="L73" s="3">
        <v>0</v>
      </c>
    </row>
    <row r="74" spans="1:12" ht="5.0999999999999996" customHeight="1" x14ac:dyDescent="0.5">
      <c r="A74" s="112"/>
      <c r="B74" s="112"/>
      <c r="C74" s="112"/>
      <c r="D74" s="106"/>
      <c r="E74" s="106"/>
      <c r="F74" s="5"/>
      <c r="G74" s="21"/>
      <c r="H74" s="5"/>
      <c r="I74" s="21"/>
      <c r="J74" s="5"/>
      <c r="K74" s="5"/>
      <c r="L74" s="5"/>
    </row>
    <row r="75" spans="1:12" ht="19.5" customHeight="1" x14ac:dyDescent="0.5">
      <c r="A75" s="99"/>
      <c r="B75" s="112" t="s">
        <v>131</v>
      </c>
      <c r="D75" s="106"/>
      <c r="F75" s="5"/>
      <c r="G75" s="22"/>
      <c r="H75" s="5"/>
      <c r="I75" s="22"/>
      <c r="J75" s="5"/>
      <c r="K75" s="22"/>
      <c r="L75" s="5"/>
    </row>
    <row r="76" spans="1:12" ht="19.5" customHeight="1" x14ac:dyDescent="0.5">
      <c r="A76" s="99"/>
      <c r="B76" s="112"/>
      <c r="C76" s="101" t="s">
        <v>132</v>
      </c>
      <c r="D76" s="106"/>
      <c r="F76" s="5">
        <f>SUM(F67:F74)</f>
        <v>-5506782</v>
      </c>
      <c r="G76" s="22"/>
      <c r="H76" s="5">
        <f>SUM(H67:H74)</f>
        <v>-3145099</v>
      </c>
      <c r="I76" s="22"/>
      <c r="J76" s="5">
        <f>SUM(J67:J74)</f>
        <v>-777726</v>
      </c>
      <c r="K76" s="22"/>
      <c r="L76" s="5">
        <f>SUM(L67:L73)</f>
        <v>-491507</v>
      </c>
    </row>
    <row r="77" spans="1:12" ht="5.0999999999999996" customHeight="1" x14ac:dyDescent="0.5">
      <c r="A77" s="99"/>
      <c r="B77" s="99"/>
      <c r="D77" s="106"/>
      <c r="F77" s="5"/>
      <c r="G77" s="22"/>
      <c r="H77" s="5"/>
      <c r="I77" s="22"/>
      <c r="J77" s="5"/>
      <c r="K77" s="22"/>
      <c r="L77" s="5"/>
    </row>
    <row r="78" spans="1:12" ht="19.5" customHeight="1" x14ac:dyDescent="0.5">
      <c r="A78" s="99"/>
      <c r="B78" s="99" t="s">
        <v>133</v>
      </c>
      <c r="D78" s="106"/>
      <c r="F78" s="5"/>
      <c r="G78" s="22"/>
      <c r="H78" s="5"/>
      <c r="I78" s="22"/>
      <c r="J78" s="5"/>
      <c r="K78" s="22"/>
      <c r="L78" s="5"/>
    </row>
    <row r="79" spans="1:12" ht="19.5" customHeight="1" x14ac:dyDescent="0.5">
      <c r="A79" s="99"/>
      <c r="B79" s="99"/>
      <c r="C79" s="105" t="s">
        <v>125</v>
      </c>
      <c r="D79" s="106"/>
      <c r="F79" s="5"/>
      <c r="G79" s="22"/>
      <c r="H79" s="5"/>
      <c r="I79" s="22"/>
      <c r="J79" s="5"/>
      <c r="K79" s="22"/>
      <c r="L79" s="5"/>
    </row>
    <row r="80" spans="1:12" ht="19.5" customHeight="1" x14ac:dyDescent="0.5">
      <c r="A80" s="99"/>
      <c r="B80" s="99"/>
      <c r="C80" s="101" t="s">
        <v>134</v>
      </c>
      <c r="D80" s="106"/>
      <c r="F80" s="5">
        <v>-43105558</v>
      </c>
      <c r="G80" s="22"/>
      <c r="H80" s="5">
        <v>-55778911</v>
      </c>
      <c r="I80" s="22"/>
      <c r="J80" s="5">
        <v>-43105558</v>
      </c>
      <c r="K80" s="22"/>
      <c r="L80" s="5">
        <v>-55778911</v>
      </c>
    </row>
    <row r="81" spans="1:12" ht="19.5" customHeight="1" x14ac:dyDescent="0.5">
      <c r="A81" s="99"/>
      <c r="B81" s="99"/>
      <c r="C81" s="101" t="s">
        <v>135</v>
      </c>
      <c r="D81" s="106"/>
      <c r="F81" s="5">
        <v>-1516499</v>
      </c>
      <c r="G81" s="22"/>
      <c r="H81" s="5">
        <v>92298911</v>
      </c>
      <c r="I81" s="22"/>
      <c r="J81" s="5">
        <v>-1516499</v>
      </c>
      <c r="K81" s="22"/>
      <c r="L81" s="5">
        <v>92298911</v>
      </c>
    </row>
    <row r="82" spans="1:12" ht="19.5" customHeight="1" x14ac:dyDescent="0.5">
      <c r="A82" s="99"/>
      <c r="B82" s="99"/>
      <c r="C82" s="101" t="s">
        <v>136</v>
      </c>
      <c r="D82" s="106"/>
      <c r="F82" s="5"/>
      <c r="G82" s="22"/>
      <c r="H82" s="5"/>
      <c r="I82" s="22"/>
      <c r="J82" s="5"/>
      <c r="K82" s="22"/>
      <c r="L82" s="5"/>
    </row>
    <row r="83" spans="1:12" ht="19.5" customHeight="1" x14ac:dyDescent="0.5">
      <c r="A83" s="99"/>
      <c r="B83" s="99"/>
      <c r="C83" s="101" t="s">
        <v>128</v>
      </c>
      <c r="D83" s="106">
        <v>24</v>
      </c>
      <c r="F83" s="3">
        <v>8924411</v>
      </c>
      <c r="G83" s="22"/>
      <c r="H83" s="3">
        <v>-7304000</v>
      </c>
      <c r="I83" s="22"/>
      <c r="J83" s="3">
        <v>8924411</v>
      </c>
      <c r="K83" s="22"/>
      <c r="L83" s="3">
        <v>-7304000</v>
      </c>
    </row>
    <row r="84" spans="1:12" ht="5.0999999999999996" customHeight="1" x14ac:dyDescent="0.5">
      <c r="A84" s="99"/>
      <c r="B84" s="99"/>
      <c r="D84" s="106"/>
      <c r="F84" s="5"/>
      <c r="G84" s="22"/>
      <c r="H84" s="5"/>
      <c r="I84" s="22"/>
      <c r="J84" s="5"/>
      <c r="K84" s="22"/>
      <c r="L84" s="5"/>
    </row>
    <row r="85" spans="1:12" ht="19.5" customHeight="1" x14ac:dyDescent="0.5">
      <c r="A85" s="99"/>
      <c r="B85" s="112" t="s">
        <v>137</v>
      </c>
      <c r="D85" s="106"/>
      <c r="F85" s="5"/>
      <c r="G85" s="22"/>
      <c r="H85" s="5"/>
      <c r="I85" s="22"/>
      <c r="J85" s="5"/>
      <c r="K85" s="22"/>
      <c r="L85" s="5"/>
    </row>
    <row r="86" spans="1:12" ht="19.5" customHeight="1" x14ac:dyDescent="0.5">
      <c r="A86" s="99"/>
      <c r="B86" s="112"/>
      <c r="C86" s="101" t="s">
        <v>125</v>
      </c>
      <c r="D86" s="106"/>
      <c r="F86" s="3">
        <f>SUM(F80:F84)</f>
        <v>-35697646</v>
      </c>
      <c r="G86" s="22"/>
      <c r="H86" s="3">
        <f>SUM(H80:H84)</f>
        <v>29216000</v>
      </c>
      <c r="I86" s="22"/>
      <c r="J86" s="3">
        <f>SUM(J80:J84)</f>
        <v>-35697646</v>
      </c>
      <c r="K86" s="22"/>
      <c r="L86" s="3">
        <f>SUM(L80:L84)</f>
        <v>29216000</v>
      </c>
    </row>
    <row r="87" spans="1:12" ht="5.0999999999999996" customHeight="1" x14ac:dyDescent="0.5">
      <c r="A87" s="99"/>
      <c r="B87" s="99"/>
      <c r="D87" s="106"/>
      <c r="F87" s="5"/>
      <c r="G87" s="22"/>
      <c r="H87" s="5"/>
      <c r="I87" s="22"/>
      <c r="J87" s="5"/>
      <c r="K87" s="22"/>
      <c r="L87" s="5"/>
    </row>
    <row r="88" spans="1:12" ht="19.5" customHeight="1" x14ac:dyDescent="0.5">
      <c r="A88" s="99" t="s">
        <v>138</v>
      </c>
      <c r="B88" s="99"/>
      <c r="C88" s="158"/>
      <c r="D88" s="106"/>
      <c r="F88" s="3">
        <f>SUM(F76,F86)</f>
        <v>-41204428</v>
      </c>
      <c r="G88" s="22"/>
      <c r="H88" s="3">
        <f>SUM(H76,H86)</f>
        <v>26070901</v>
      </c>
      <c r="I88" s="22"/>
      <c r="J88" s="3">
        <f>SUM(J76,J86)</f>
        <v>-36475372</v>
      </c>
      <c r="K88" s="22"/>
      <c r="L88" s="3">
        <f>SUM(L76,L86)</f>
        <v>28724493</v>
      </c>
    </row>
    <row r="89" spans="1:12" ht="5.0999999999999996" customHeight="1" x14ac:dyDescent="0.5">
      <c r="A89" s="99"/>
      <c r="B89" s="99"/>
      <c r="C89" s="99"/>
      <c r="D89" s="106"/>
      <c r="E89" s="106"/>
      <c r="F89" s="5"/>
      <c r="G89" s="21"/>
      <c r="H89" s="5"/>
      <c r="I89" s="21"/>
      <c r="J89" s="5"/>
      <c r="K89" s="21"/>
      <c r="L89" s="5"/>
    </row>
    <row r="90" spans="1:12" ht="19.5" customHeight="1" thickBot="1" x14ac:dyDescent="0.55000000000000004">
      <c r="A90" s="99" t="s">
        <v>139</v>
      </c>
      <c r="B90" s="99"/>
      <c r="C90" s="99"/>
      <c r="D90" s="106"/>
      <c r="E90" s="106"/>
      <c r="F90" s="18">
        <f>+F88+F42</f>
        <v>439807550</v>
      </c>
      <c r="G90" s="21"/>
      <c r="H90" s="18">
        <f>+H88+H42</f>
        <v>563425263</v>
      </c>
      <c r="I90" s="21"/>
      <c r="J90" s="18">
        <f>+J88+J42</f>
        <v>392124064</v>
      </c>
      <c r="K90" s="21"/>
      <c r="L90" s="18">
        <f>+L88+L42</f>
        <v>211104412</v>
      </c>
    </row>
    <row r="91" spans="1:12" ht="6" customHeight="1" thickTop="1" x14ac:dyDescent="0.5">
      <c r="A91" s="155"/>
      <c r="B91" s="155"/>
      <c r="C91" s="155"/>
      <c r="D91" s="156"/>
      <c r="E91" s="156"/>
      <c r="F91" s="5"/>
      <c r="G91" s="21"/>
      <c r="H91" s="5"/>
      <c r="I91" s="21"/>
      <c r="J91" s="5"/>
      <c r="K91" s="21"/>
      <c r="L91" s="5"/>
    </row>
    <row r="92" spans="1:12" ht="19.899999999999999" customHeight="1" x14ac:dyDescent="0.5">
      <c r="A92" s="99" t="s">
        <v>313</v>
      </c>
      <c r="B92" s="99"/>
      <c r="C92" s="99"/>
      <c r="D92" s="106"/>
      <c r="E92" s="106"/>
      <c r="F92" s="5"/>
      <c r="G92" s="21"/>
      <c r="H92" s="5"/>
      <c r="I92" s="21"/>
      <c r="J92" s="5"/>
      <c r="K92" s="21"/>
      <c r="L92" s="5"/>
    </row>
    <row r="93" spans="1:12" ht="19.899999999999999" customHeight="1" x14ac:dyDescent="0.5">
      <c r="A93" s="99"/>
      <c r="B93" s="99"/>
      <c r="C93" s="112" t="s">
        <v>140</v>
      </c>
      <c r="D93" s="106"/>
      <c r="E93" s="106"/>
      <c r="F93" s="5">
        <v>484298099</v>
      </c>
      <c r="G93" s="21"/>
      <c r="H93" s="5">
        <v>533382677</v>
      </c>
      <c r="I93" s="21"/>
      <c r="J93" s="5">
        <v>428599436</v>
      </c>
      <c r="K93" s="21"/>
      <c r="L93" s="5">
        <v>182379919</v>
      </c>
    </row>
    <row r="94" spans="1:12" ht="19.899999999999999" customHeight="1" x14ac:dyDescent="0.5">
      <c r="A94" s="99"/>
      <c r="B94" s="99"/>
      <c r="C94" s="112" t="s">
        <v>141</v>
      </c>
      <c r="D94" s="106"/>
      <c r="E94" s="106"/>
      <c r="F94" s="3">
        <v>-3286121</v>
      </c>
      <c r="G94" s="21"/>
      <c r="H94" s="3">
        <v>3971685</v>
      </c>
      <c r="I94" s="21"/>
      <c r="J94" s="3">
        <v>0</v>
      </c>
      <c r="K94" s="21"/>
      <c r="L94" s="3">
        <v>0</v>
      </c>
    </row>
    <row r="95" spans="1:12" ht="5.0999999999999996" customHeight="1" x14ac:dyDescent="0.5">
      <c r="A95" s="99"/>
      <c r="B95" s="99"/>
      <c r="C95" s="99"/>
      <c r="D95" s="106"/>
      <c r="E95" s="106"/>
      <c r="F95" s="5"/>
      <c r="G95" s="21"/>
      <c r="H95" s="5"/>
      <c r="I95" s="21"/>
      <c r="J95" s="5"/>
      <c r="K95" s="21"/>
      <c r="L95" s="5"/>
    </row>
    <row r="96" spans="1:12" ht="19.899999999999999" customHeight="1" thickBot="1" x14ac:dyDescent="0.55000000000000004">
      <c r="A96" s="99"/>
      <c r="B96" s="99"/>
      <c r="C96" s="112"/>
      <c r="D96" s="106"/>
      <c r="E96" s="106"/>
      <c r="F96" s="18">
        <f>SUM(F93:F95)</f>
        <v>481011978</v>
      </c>
      <c r="G96" s="21"/>
      <c r="H96" s="18">
        <f>SUM(H93:H95)</f>
        <v>537354362</v>
      </c>
      <c r="I96" s="21"/>
      <c r="J96" s="18">
        <f>SUM(J93:J95)</f>
        <v>428599436</v>
      </c>
      <c r="K96" s="21"/>
      <c r="L96" s="18">
        <f>SUM(L93:L95)</f>
        <v>182379919</v>
      </c>
    </row>
    <row r="97" spans="1:12" ht="7.5" customHeight="1" thickTop="1" x14ac:dyDescent="0.5">
      <c r="A97" s="99"/>
      <c r="B97" s="99"/>
      <c r="C97" s="99"/>
      <c r="D97" s="106"/>
      <c r="E97" s="106"/>
      <c r="F97" s="5"/>
      <c r="G97" s="21"/>
      <c r="H97" s="5"/>
      <c r="I97" s="21"/>
      <c r="J97" s="5"/>
      <c r="K97" s="21"/>
      <c r="L97" s="5"/>
    </row>
    <row r="98" spans="1:12" ht="20.100000000000001" customHeight="1" x14ac:dyDescent="0.5">
      <c r="A98" s="99" t="s">
        <v>142</v>
      </c>
      <c r="B98" s="99"/>
      <c r="C98" s="99"/>
      <c r="D98" s="106"/>
      <c r="E98" s="106"/>
      <c r="F98" s="5"/>
      <c r="G98" s="21"/>
      <c r="H98" s="5"/>
      <c r="I98" s="21"/>
      <c r="J98" s="5"/>
      <c r="K98" s="21"/>
      <c r="L98" s="5"/>
    </row>
    <row r="99" spans="1:12" ht="20.100000000000001" customHeight="1" x14ac:dyDescent="0.5">
      <c r="A99" s="99"/>
      <c r="B99" s="99"/>
      <c r="C99" s="112" t="s">
        <v>140</v>
      </c>
      <c r="D99" s="106"/>
      <c r="E99" s="106"/>
      <c r="F99" s="5">
        <v>444099394</v>
      </c>
      <c r="G99" s="21"/>
      <c r="H99" s="5">
        <v>559453578</v>
      </c>
      <c r="I99" s="21"/>
      <c r="J99" s="5">
        <v>392124064</v>
      </c>
      <c r="K99" s="21"/>
      <c r="L99" s="5">
        <v>211104412</v>
      </c>
    </row>
    <row r="100" spans="1:12" ht="20.100000000000001" customHeight="1" x14ac:dyDescent="0.5">
      <c r="A100" s="112"/>
      <c r="B100" s="112"/>
      <c r="C100" s="112" t="s">
        <v>141</v>
      </c>
      <c r="D100" s="106"/>
      <c r="E100" s="106"/>
      <c r="F100" s="3">
        <v>-4291844</v>
      </c>
      <c r="G100" s="21"/>
      <c r="H100" s="3">
        <v>3971685</v>
      </c>
      <c r="I100" s="21"/>
      <c r="J100" s="3">
        <v>0</v>
      </c>
      <c r="K100" s="21"/>
      <c r="L100" s="3">
        <v>0</v>
      </c>
    </row>
    <row r="101" spans="1:12" ht="5.0999999999999996" customHeight="1" x14ac:dyDescent="0.5">
      <c r="D101" s="106"/>
      <c r="E101" s="106"/>
      <c r="F101" s="5"/>
      <c r="G101" s="21"/>
      <c r="H101" s="5"/>
      <c r="I101" s="21"/>
      <c r="J101" s="5"/>
      <c r="K101" s="21"/>
      <c r="L101" s="5"/>
    </row>
    <row r="102" spans="1:12" ht="20.100000000000001" customHeight="1" thickBot="1" x14ac:dyDescent="0.55000000000000004">
      <c r="D102" s="106"/>
      <c r="E102" s="106"/>
      <c r="F102" s="18">
        <f>SUM(F99:F101)</f>
        <v>439807550</v>
      </c>
      <c r="G102" s="21"/>
      <c r="H102" s="18">
        <f>SUM(H99:H101)</f>
        <v>563425263</v>
      </c>
      <c r="I102" s="21"/>
      <c r="J102" s="18">
        <f>SUM(J99:J101)</f>
        <v>392124064</v>
      </c>
      <c r="K102" s="21"/>
      <c r="L102" s="18">
        <f>SUM(L99:L101)</f>
        <v>211104412</v>
      </c>
    </row>
    <row r="103" spans="1:12" ht="7.9" customHeight="1" thickTop="1" x14ac:dyDescent="0.5">
      <c r="D103" s="106"/>
      <c r="E103" s="106"/>
      <c r="F103" s="5"/>
      <c r="G103" s="21"/>
      <c r="H103" s="5"/>
      <c r="I103" s="21"/>
      <c r="J103" s="5"/>
      <c r="K103" s="21"/>
      <c r="L103" s="5"/>
    </row>
    <row r="104" spans="1:12" ht="20.100000000000001" customHeight="1" x14ac:dyDescent="0.5">
      <c r="A104" s="154" t="s">
        <v>143</v>
      </c>
      <c r="B104" s="154"/>
      <c r="C104" s="154"/>
      <c r="D104" s="156">
        <v>33</v>
      </c>
      <c r="E104" s="156"/>
      <c r="G104" s="21"/>
      <c r="I104" s="21"/>
      <c r="K104" s="21"/>
    </row>
    <row r="105" spans="1:12" ht="5.0999999999999996" customHeight="1" x14ac:dyDescent="0.5">
      <c r="A105" s="154"/>
      <c r="B105" s="154"/>
      <c r="C105" s="154"/>
      <c r="D105" s="156"/>
      <c r="E105" s="156"/>
      <c r="G105" s="21"/>
      <c r="I105" s="21"/>
      <c r="K105" s="21"/>
    </row>
    <row r="106" spans="1:12" ht="20.100000000000001" customHeight="1" x14ac:dyDescent="0.5">
      <c r="A106" s="157" t="s">
        <v>144</v>
      </c>
      <c r="B106" s="157"/>
      <c r="C106" s="157"/>
      <c r="D106" s="156"/>
      <c r="E106" s="156"/>
      <c r="F106" s="30">
        <v>0.68</v>
      </c>
      <c r="G106" s="31"/>
      <c r="H106" s="30">
        <v>0.79</v>
      </c>
      <c r="I106" s="31"/>
      <c r="J106" s="30">
        <v>0.6</v>
      </c>
      <c r="K106" s="31"/>
      <c r="L106" s="30">
        <v>0.27</v>
      </c>
    </row>
    <row r="107" spans="1:12" ht="6" customHeight="1" x14ac:dyDescent="0.5">
      <c r="A107" s="157"/>
      <c r="B107" s="157"/>
      <c r="C107" s="157"/>
      <c r="D107" s="156"/>
      <c r="E107" s="156"/>
      <c r="F107" s="30"/>
      <c r="G107" s="31"/>
      <c r="H107" s="30"/>
      <c r="I107" s="31"/>
      <c r="J107" s="30"/>
      <c r="K107" s="31"/>
      <c r="L107" s="30"/>
    </row>
    <row r="108" spans="1:12" ht="18.75" x14ac:dyDescent="0.5">
      <c r="A108" s="157"/>
      <c r="B108" s="157"/>
      <c r="C108" s="157"/>
      <c r="D108" s="156"/>
      <c r="E108" s="156"/>
      <c r="F108" s="30"/>
      <c r="G108" s="31"/>
      <c r="H108" s="30"/>
      <c r="I108" s="31"/>
      <c r="J108" s="30"/>
      <c r="K108" s="31"/>
      <c r="L108" s="30"/>
    </row>
    <row r="109" spans="1:12" ht="21" customHeight="1" x14ac:dyDescent="0.5">
      <c r="A109" s="157"/>
      <c r="B109" s="157"/>
      <c r="C109" s="157"/>
      <c r="D109" s="156"/>
      <c r="E109" s="156"/>
      <c r="F109" s="30"/>
      <c r="G109" s="31"/>
      <c r="H109" s="30"/>
      <c r="I109" s="31"/>
      <c r="J109" s="30"/>
      <c r="K109" s="31"/>
      <c r="L109" s="30"/>
    </row>
    <row r="110" spans="1:12" ht="15.75" customHeight="1" x14ac:dyDescent="0.5">
      <c r="A110" s="157"/>
      <c r="B110" s="157"/>
      <c r="C110" s="157"/>
      <c r="D110" s="156"/>
      <c r="E110" s="156"/>
      <c r="F110" s="30"/>
      <c r="G110" s="31"/>
      <c r="H110" s="30"/>
      <c r="I110" s="31"/>
      <c r="J110" s="30"/>
      <c r="K110" s="31"/>
      <c r="L110" s="30"/>
    </row>
    <row r="111" spans="1:12" ht="21.95" customHeight="1" x14ac:dyDescent="0.5">
      <c r="A111" s="161" t="str">
        <f>'8-10'!A56:K56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111" s="161"/>
      <c r="C111" s="161"/>
      <c r="D111" s="161"/>
      <c r="E111" s="161"/>
      <c r="F111" s="32"/>
      <c r="G111" s="32"/>
      <c r="H111" s="32"/>
      <c r="I111" s="32"/>
      <c r="J111" s="32"/>
      <c r="K111" s="32"/>
      <c r="L111" s="32"/>
    </row>
  </sheetData>
  <mergeCells count="5"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5551-61E3-4710-B78B-28D3E972CE42}">
  <dimension ref="A1:Y35"/>
  <sheetViews>
    <sheetView topLeftCell="A7" zoomScale="110" zoomScaleNormal="110" zoomScaleSheetLayoutView="115" workbookViewId="0">
      <selection activeCell="I22" sqref="I22"/>
    </sheetView>
  </sheetViews>
  <sheetFormatPr defaultColWidth="9.140625" defaultRowHeight="21.75" customHeight="1" x14ac:dyDescent="0.5"/>
  <cols>
    <col min="1" max="1" width="1.7109375" style="121" customWidth="1"/>
    <col min="2" max="2" width="39.5703125" style="121" customWidth="1"/>
    <col min="3" max="3" width="8" style="122" customWidth="1"/>
    <col min="4" max="4" width="0.5703125" style="121" customWidth="1"/>
    <col min="5" max="5" width="11.42578125" style="123" customWidth="1"/>
    <col min="6" max="6" width="0.5703125" style="123" customWidth="1"/>
    <col min="7" max="7" width="12.7109375" style="123" bestFit="1" customWidth="1"/>
    <col min="8" max="8" width="0.5703125" style="123" customWidth="1"/>
    <col min="9" max="9" width="11.5703125" style="123" customWidth="1"/>
    <col min="10" max="10" width="0.5703125" style="123" customWidth="1"/>
    <col min="11" max="11" width="10.42578125" style="33" customWidth="1"/>
    <col min="12" max="12" width="0.5703125" style="33" customWidth="1"/>
    <col min="13" max="13" width="12.140625" style="34" customWidth="1"/>
    <col min="14" max="14" width="0.5703125" style="124" customWidth="1"/>
    <col min="15" max="15" width="12.7109375" style="123" customWidth="1"/>
    <col min="16" max="16" width="0.5703125" style="124" customWidth="1"/>
    <col min="17" max="17" width="12.42578125" style="123" customWidth="1"/>
    <col min="18" max="18" width="0.5703125" style="124" customWidth="1"/>
    <col min="19" max="19" width="12.5703125" style="123" customWidth="1"/>
    <col min="20" max="20" width="0.5703125" style="124" customWidth="1"/>
    <col min="21" max="21" width="12.7109375" style="123" bestFit="1" customWidth="1"/>
    <col min="22" max="22" width="0.5703125" style="124" customWidth="1"/>
    <col min="23" max="23" width="11" style="34" bestFit="1" customWidth="1"/>
    <col min="24" max="24" width="0.5703125" style="124" customWidth="1"/>
    <col min="25" max="25" width="12.7109375" style="123" bestFit="1" customWidth="1"/>
    <col min="26" max="16384" width="9.140625" style="121"/>
  </cols>
  <sheetData>
    <row r="1" spans="1:25" s="238" customFormat="1" ht="21" customHeight="1" x14ac:dyDescent="0.5">
      <c r="A1" s="120" t="s">
        <v>47</v>
      </c>
      <c r="B1" s="121"/>
      <c r="C1" s="122"/>
      <c r="D1" s="121"/>
      <c r="E1" s="123"/>
      <c r="F1" s="123"/>
      <c r="G1" s="123"/>
      <c r="H1" s="123"/>
      <c r="I1" s="123"/>
      <c r="J1" s="123"/>
      <c r="K1" s="33"/>
      <c r="L1" s="33"/>
      <c r="M1" s="34"/>
      <c r="N1" s="124"/>
      <c r="O1" s="35"/>
      <c r="P1" s="124"/>
      <c r="Q1" s="35"/>
      <c r="R1" s="124"/>
      <c r="S1" s="35"/>
      <c r="T1" s="124"/>
      <c r="U1" s="35"/>
      <c r="V1" s="124"/>
      <c r="W1" s="34"/>
      <c r="X1" s="124"/>
      <c r="Y1" s="35"/>
    </row>
    <row r="2" spans="1:25" s="238" customFormat="1" ht="21" customHeight="1" x14ac:dyDescent="0.5">
      <c r="A2" s="125" t="s">
        <v>145</v>
      </c>
      <c r="B2" s="125"/>
      <c r="C2" s="126"/>
      <c r="D2" s="127"/>
      <c r="E2" s="128"/>
      <c r="F2" s="128"/>
      <c r="G2" s="128"/>
      <c r="H2" s="128"/>
      <c r="I2" s="128"/>
      <c r="J2" s="128"/>
      <c r="K2" s="128"/>
      <c r="L2" s="128"/>
      <c r="M2" s="36"/>
      <c r="N2" s="36"/>
      <c r="O2" s="37"/>
      <c r="P2" s="36"/>
      <c r="Q2" s="37"/>
      <c r="R2" s="36"/>
      <c r="S2" s="37"/>
      <c r="T2" s="36"/>
      <c r="U2" s="37"/>
      <c r="V2" s="36"/>
      <c r="W2" s="36"/>
      <c r="X2" s="36"/>
      <c r="Y2" s="37"/>
    </row>
    <row r="3" spans="1:25" s="238" customFormat="1" ht="21" customHeight="1" x14ac:dyDescent="0.5">
      <c r="A3" s="129" t="str">
        <f>'11-12'!A55</f>
        <v>สำหรับปีสิ้นสุดวันที่ 31 ธันวาคม พ.ศ. 2567</v>
      </c>
      <c r="B3" s="129"/>
      <c r="C3" s="130"/>
      <c r="D3" s="131"/>
      <c r="E3" s="132"/>
      <c r="F3" s="132"/>
      <c r="G3" s="132"/>
      <c r="H3" s="132"/>
      <c r="I3" s="132"/>
      <c r="J3" s="132"/>
      <c r="K3" s="132"/>
      <c r="L3" s="132"/>
      <c r="M3" s="38"/>
      <c r="N3" s="38"/>
      <c r="O3" s="39"/>
      <c r="P3" s="38"/>
      <c r="Q3" s="39"/>
      <c r="R3" s="38"/>
      <c r="S3" s="39"/>
      <c r="T3" s="38"/>
      <c r="U3" s="39"/>
      <c r="V3" s="38"/>
      <c r="W3" s="38"/>
      <c r="X3" s="38"/>
      <c r="Y3" s="39"/>
    </row>
    <row r="4" spans="1:25" s="238" customFormat="1" ht="21" customHeight="1" x14ac:dyDescent="0.5">
      <c r="A4" s="133"/>
      <c r="B4" s="133"/>
      <c r="C4" s="134"/>
      <c r="D4" s="135"/>
      <c r="E4" s="136"/>
      <c r="F4" s="136"/>
      <c r="G4" s="136"/>
      <c r="H4" s="136"/>
      <c r="I4" s="136"/>
      <c r="J4" s="136"/>
      <c r="K4" s="136"/>
      <c r="L4" s="136"/>
      <c r="M4" s="40"/>
      <c r="N4" s="36"/>
      <c r="O4" s="41"/>
      <c r="P4" s="36"/>
      <c r="Q4" s="42"/>
      <c r="R4" s="36"/>
      <c r="S4" s="42"/>
      <c r="T4" s="36"/>
      <c r="U4" s="42"/>
      <c r="V4" s="36"/>
      <c r="W4" s="40"/>
      <c r="X4" s="36"/>
      <c r="Y4" s="42"/>
    </row>
    <row r="5" spans="1:25" s="238" customFormat="1" ht="21" customHeight="1" x14ac:dyDescent="0.5">
      <c r="A5" s="137"/>
      <c r="B5" s="137"/>
      <c r="C5" s="137"/>
      <c r="D5" s="137"/>
      <c r="E5" s="245" t="s">
        <v>3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5" s="238" customFormat="1" ht="21" customHeight="1" x14ac:dyDescent="0.5">
      <c r="A6" s="137"/>
      <c r="B6" s="137"/>
      <c r="C6" s="137"/>
      <c r="D6" s="137"/>
      <c r="E6" s="246" t="s">
        <v>146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137"/>
      <c r="W6" s="137"/>
      <c r="X6" s="137"/>
      <c r="Y6" s="137"/>
    </row>
    <row r="7" spans="1:25" s="238" customFormat="1" ht="21" customHeight="1" x14ac:dyDescent="0.5">
      <c r="A7" s="137"/>
      <c r="B7" s="137"/>
      <c r="C7" s="137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246" t="s">
        <v>93</v>
      </c>
      <c r="P7" s="246"/>
      <c r="Q7" s="246"/>
      <c r="R7" s="246"/>
      <c r="S7" s="246"/>
      <c r="T7" s="138"/>
      <c r="U7" s="138"/>
      <c r="V7" s="138"/>
      <c r="W7" s="138"/>
      <c r="X7" s="138"/>
      <c r="Y7" s="138"/>
    </row>
    <row r="8" spans="1:25" s="238" customFormat="1" ht="21" customHeight="1" x14ac:dyDescent="0.5">
      <c r="A8" s="137"/>
      <c r="B8" s="137"/>
      <c r="C8" s="137"/>
      <c r="D8" s="139"/>
      <c r="E8" s="43"/>
      <c r="F8" s="44"/>
      <c r="G8" s="43"/>
      <c r="H8" s="43"/>
      <c r="I8" s="43"/>
      <c r="J8" s="43"/>
      <c r="K8" s="247"/>
      <c r="L8" s="247"/>
      <c r="M8" s="247"/>
      <c r="N8" s="138"/>
      <c r="O8" s="137"/>
      <c r="P8" s="240"/>
      <c r="Q8" s="246" t="s">
        <v>147</v>
      </c>
      <c r="R8" s="246"/>
      <c r="S8" s="246"/>
      <c r="T8" s="138"/>
      <c r="U8" s="138"/>
      <c r="V8" s="138"/>
      <c r="W8" s="138"/>
      <c r="X8" s="138"/>
      <c r="Y8" s="138"/>
    </row>
    <row r="9" spans="1:25" s="238" customFormat="1" ht="21" customHeight="1" x14ac:dyDescent="0.5">
      <c r="A9" s="137"/>
      <c r="B9" s="137"/>
      <c r="C9" s="137"/>
      <c r="D9" s="139"/>
      <c r="E9" s="43"/>
      <c r="F9" s="44"/>
      <c r="G9" s="43"/>
      <c r="H9" s="43"/>
      <c r="I9" s="43"/>
      <c r="J9" s="43"/>
      <c r="K9" s="245" t="s">
        <v>90</v>
      </c>
      <c r="L9" s="245"/>
      <c r="M9" s="245"/>
      <c r="N9" s="137"/>
      <c r="O9" s="138" t="s">
        <v>148</v>
      </c>
      <c r="P9" s="138"/>
      <c r="Q9" s="138"/>
      <c r="R9" s="138"/>
      <c r="S9" s="137"/>
      <c r="T9" s="138"/>
      <c r="U9" s="137"/>
      <c r="V9" s="137"/>
      <c r="W9" s="137"/>
      <c r="X9" s="138"/>
      <c r="Y9" s="138"/>
    </row>
    <row r="10" spans="1:25" s="238" customFormat="1" ht="21" customHeight="1" x14ac:dyDescent="0.5">
      <c r="A10" s="137"/>
      <c r="B10" s="137"/>
      <c r="C10" s="137"/>
      <c r="D10" s="139"/>
      <c r="E10" s="43"/>
      <c r="F10" s="44"/>
      <c r="G10" s="43"/>
      <c r="H10" s="43"/>
      <c r="I10" s="43" t="s">
        <v>149</v>
      </c>
      <c r="J10" s="43"/>
      <c r="K10" s="138" t="s">
        <v>150</v>
      </c>
      <c r="L10" s="137"/>
      <c r="M10" s="138"/>
      <c r="N10" s="138"/>
      <c r="O10" s="138" t="s">
        <v>151</v>
      </c>
      <c r="P10" s="138"/>
      <c r="Q10" s="138" t="s">
        <v>152</v>
      </c>
      <c r="R10" s="138"/>
      <c r="S10" s="138" t="s">
        <v>153</v>
      </c>
      <c r="T10" s="138"/>
      <c r="U10" s="138" t="s">
        <v>154</v>
      </c>
      <c r="V10" s="138"/>
      <c r="W10" s="138" t="s">
        <v>155</v>
      </c>
      <c r="X10" s="138"/>
      <c r="Y10" s="138"/>
    </row>
    <row r="11" spans="1:25" s="238" customFormat="1" ht="21" customHeight="1" x14ac:dyDescent="0.5">
      <c r="A11" s="137"/>
      <c r="B11" s="137"/>
      <c r="C11" s="137"/>
      <c r="D11" s="139"/>
      <c r="E11" s="43" t="s">
        <v>156</v>
      </c>
      <c r="F11" s="44"/>
      <c r="G11" s="43" t="s">
        <v>157</v>
      </c>
      <c r="H11" s="43"/>
      <c r="I11" s="43" t="s">
        <v>158</v>
      </c>
      <c r="J11" s="43"/>
      <c r="K11" s="140" t="s">
        <v>159</v>
      </c>
      <c r="L11" s="138"/>
      <c r="M11" s="138"/>
      <c r="N11" s="138"/>
      <c r="O11" s="138" t="s">
        <v>160</v>
      </c>
      <c r="P11" s="138"/>
      <c r="Q11" s="138" t="s">
        <v>161</v>
      </c>
      <c r="R11" s="138"/>
      <c r="S11" s="138" t="s">
        <v>152</v>
      </c>
      <c r="T11" s="138"/>
      <c r="U11" s="138" t="s">
        <v>162</v>
      </c>
      <c r="V11" s="138"/>
      <c r="W11" s="138" t="s">
        <v>163</v>
      </c>
      <c r="X11" s="138"/>
      <c r="Y11" s="138" t="s">
        <v>154</v>
      </c>
    </row>
    <row r="12" spans="1:25" s="238" customFormat="1" ht="21" customHeight="1" x14ac:dyDescent="0.5">
      <c r="A12" s="137"/>
      <c r="B12" s="137"/>
      <c r="C12" s="137"/>
      <c r="D12" s="139"/>
      <c r="E12" s="43" t="s">
        <v>164</v>
      </c>
      <c r="F12" s="44"/>
      <c r="G12" s="43" t="s">
        <v>165</v>
      </c>
      <c r="H12" s="43"/>
      <c r="I12" s="43" t="s">
        <v>166</v>
      </c>
      <c r="J12" s="43"/>
      <c r="K12" s="138" t="s">
        <v>167</v>
      </c>
      <c r="L12" s="138"/>
      <c r="M12" s="138" t="s">
        <v>168</v>
      </c>
      <c r="N12" s="138"/>
      <c r="O12" s="138" t="s">
        <v>169</v>
      </c>
      <c r="P12" s="138"/>
      <c r="Q12" s="138" t="s">
        <v>170</v>
      </c>
      <c r="R12" s="138"/>
      <c r="S12" s="138" t="s">
        <v>161</v>
      </c>
      <c r="T12" s="138"/>
      <c r="U12" s="138" t="s">
        <v>171</v>
      </c>
      <c r="V12" s="138"/>
      <c r="W12" s="138" t="s">
        <v>172</v>
      </c>
      <c r="X12" s="138"/>
      <c r="Y12" s="138" t="s">
        <v>173</v>
      </c>
    </row>
    <row r="13" spans="1:25" s="238" customFormat="1" ht="21" customHeight="1" x14ac:dyDescent="0.5">
      <c r="A13" s="137"/>
      <c r="B13" s="137"/>
      <c r="C13" s="141" t="s">
        <v>8</v>
      </c>
      <c r="D13" s="139"/>
      <c r="E13" s="45" t="s">
        <v>9</v>
      </c>
      <c r="F13" s="44"/>
      <c r="G13" s="45" t="s">
        <v>9</v>
      </c>
      <c r="H13" s="43"/>
      <c r="I13" s="45" t="s">
        <v>9</v>
      </c>
      <c r="J13" s="43"/>
      <c r="K13" s="142" t="s">
        <v>9</v>
      </c>
      <c r="L13" s="138"/>
      <c r="M13" s="142" t="s">
        <v>9</v>
      </c>
      <c r="N13" s="138"/>
      <c r="O13" s="142" t="s">
        <v>9</v>
      </c>
      <c r="P13" s="138"/>
      <c r="Q13" s="142" t="s">
        <v>9</v>
      </c>
      <c r="R13" s="138"/>
      <c r="S13" s="142" t="s">
        <v>9</v>
      </c>
      <c r="T13" s="138"/>
      <c r="U13" s="142" t="s">
        <v>9</v>
      </c>
      <c r="V13" s="138"/>
      <c r="W13" s="142" t="s">
        <v>9</v>
      </c>
      <c r="X13" s="138"/>
      <c r="Y13" s="142" t="s">
        <v>9</v>
      </c>
    </row>
    <row r="14" spans="1:25" s="238" customFormat="1" ht="6" customHeight="1" x14ac:dyDescent="0.5">
      <c r="A14" s="143"/>
      <c r="B14" s="46"/>
      <c r="C14" s="47"/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ht="21" customHeight="1" x14ac:dyDescent="0.5">
      <c r="A15" s="143" t="s">
        <v>174</v>
      </c>
      <c r="B15" s="144"/>
      <c r="E15" s="49">
        <v>312133288</v>
      </c>
      <c r="F15" s="49"/>
      <c r="G15" s="49">
        <v>1669237748</v>
      </c>
      <c r="H15" s="49"/>
      <c r="I15" s="49">
        <v>0</v>
      </c>
      <c r="J15" s="49"/>
      <c r="K15" s="49">
        <v>31213329</v>
      </c>
      <c r="L15" s="49"/>
      <c r="M15" s="49">
        <v>752066096</v>
      </c>
      <c r="N15" s="50"/>
      <c r="O15" s="49">
        <v>-58366129</v>
      </c>
      <c r="P15" s="50"/>
      <c r="Q15" s="124">
        <v>226446630</v>
      </c>
      <c r="R15" s="50"/>
      <c r="S15" s="124">
        <v>-264070253</v>
      </c>
      <c r="T15" s="50"/>
      <c r="U15" s="49">
        <f>SUM(E15:T15)</f>
        <v>2668660709</v>
      </c>
      <c r="V15" s="50"/>
      <c r="W15" s="49">
        <v>1626130</v>
      </c>
      <c r="X15" s="50"/>
      <c r="Y15" s="124">
        <f>SUM(U15:W15)</f>
        <v>2670286839</v>
      </c>
    </row>
    <row r="16" spans="1:25" s="238" customFormat="1" ht="6" customHeight="1" x14ac:dyDescent="0.5">
      <c r="A16" s="143"/>
      <c r="B16" s="51"/>
      <c r="C16" s="52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49"/>
      <c r="P16" s="50"/>
      <c r="Q16" s="124"/>
      <c r="R16" s="50"/>
      <c r="S16" s="124"/>
      <c r="T16" s="50"/>
      <c r="U16" s="124"/>
      <c r="V16" s="50"/>
      <c r="W16" s="49"/>
      <c r="X16" s="50"/>
      <c r="Y16" s="124"/>
    </row>
    <row r="17" spans="1:25" s="238" customFormat="1" ht="21" customHeight="1" x14ac:dyDescent="0.5">
      <c r="A17" s="143" t="s">
        <v>175</v>
      </c>
      <c r="B17" s="53"/>
      <c r="C17" s="48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50"/>
      <c r="O17" s="49"/>
      <c r="P17" s="50"/>
      <c r="Q17" s="49"/>
      <c r="R17" s="50"/>
      <c r="S17" s="49"/>
      <c r="T17" s="50"/>
      <c r="U17" s="49"/>
      <c r="V17" s="50"/>
      <c r="W17" s="49"/>
      <c r="X17" s="50"/>
      <c r="Y17" s="49"/>
    </row>
    <row r="18" spans="1:25" s="238" customFormat="1" ht="21" customHeight="1" x14ac:dyDescent="0.5">
      <c r="A18" s="145" t="s">
        <v>176</v>
      </c>
      <c r="B18" s="53"/>
      <c r="C18" s="54">
        <v>27</v>
      </c>
      <c r="D18" s="48"/>
      <c r="E18" s="49">
        <v>45606664</v>
      </c>
      <c r="F18" s="49"/>
      <c r="G18" s="49">
        <v>1368166612</v>
      </c>
      <c r="H18" s="49"/>
      <c r="I18" s="49">
        <v>0</v>
      </c>
      <c r="J18" s="49"/>
      <c r="K18" s="49">
        <v>0</v>
      </c>
      <c r="L18" s="49"/>
      <c r="M18" s="49" t="s">
        <v>33</v>
      </c>
      <c r="N18" s="50"/>
      <c r="O18" s="49">
        <v>0</v>
      </c>
      <c r="P18" s="50"/>
      <c r="Q18" s="49">
        <v>0</v>
      </c>
      <c r="R18" s="50"/>
      <c r="S18" s="49">
        <v>0</v>
      </c>
      <c r="T18" s="50"/>
      <c r="U18" s="49">
        <f>SUM(E18:T18)</f>
        <v>1413773276</v>
      </c>
      <c r="V18" s="50"/>
      <c r="W18" s="49">
        <v>0</v>
      </c>
      <c r="X18" s="50"/>
      <c r="Y18" s="49">
        <f t="shared" ref="Y18:Y26" si="0">SUM(U18:X18)</f>
        <v>1413773276</v>
      </c>
    </row>
    <row r="19" spans="1:25" s="238" customFormat="1" ht="21" customHeight="1" x14ac:dyDescent="0.5">
      <c r="A19" s="239" t="s">
        <v>177</v>
      </c>
      <c r="B19" s="53"/>
      <c r="C19" s="54">
        <v>15</v>
      </c>
      <c r="D19" s="48"/>
      <c r="E19" s="49">
        <v>0</v>
      </c>
      <c r="F19" s="49"/>
      <c r="G19" s="49">
        <v>0</v>
      </c>
      <c r="H19" s="49"/>
      <c r="I19" s="49">
        <v>0</v>
      </c>
      <c r="J19" s="49"/>
      <c r="K19" s="49">
        <v>0</v>
      </c>
      <c r="L19" s="49"/>
      <c r="M19" s="49">
        <v>0</v>
      </c>
      <c r="N19" s="50"/>
      <c r="O19" s="49">
        <v>0</v>
      </c>
      <c r="P19" s="50"/>
      <c r="Q19" s="49">
        <v>0</v>
      </c>
      <c r="R19" s="50"/>
      <c r="S19" s="49">
        <v>0</v>
      </c>
      <c r="T19" s="50"/>
      <c r="U19" s="49">
        <f>SUM(E19:T19)</f>
        <v>0</v>
      </c>
      <c r="V19" s="50"/>
      <c r="W19" s="49">
        <v>18959400</v>
      </c>
      <c r="X19" s="50"/>
      <c r="Y19" s="49">
        <f t="shared" si="0"/>
        <v>18959400</v>
      </c>
    </row>
    <row r="20" spans="1:25" s="238" customFormat="1" ht="21" customHeight="1" x14ac:dyDescent="0.5">
      <c r="A20" s="239" t="s">
        <v>178</v>
      </c>
      <c r="B20" s="53"/>
      <c r="C20" s="54"/>
      <c r="D20" s="48"/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49"/>
      <c r="P20" s="50"/>
      <c r="Q20" s="49"/>
      <c r="R20" s="50"/>
      <c r="S20" s="49"/>
      <c r="T20" s="50"/>
      <c r="U20" s="49"/>
      <c r="V20" s="50"/>
      <c r="W20" s="49"/>
      <c r="X20" s="50"/>
      <c r="Y20" s="49"/>
    </row>
    <row r="21" spans="1:25" s="238" customFormat="1" ht="21" customHeight="1" x14ac:dyDescent="0.5">
      <c r="A21" s="239"/>
      <c r="B21" s="53" t="s">
        <v>179</v>
      </c>
      <c r="C21" s="54">
        <v>15</v>
      </c>
      <c r="D21" s="48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0</v>
      </c>
      <c r="N21" s="50"/>
      <c r="O21" s="49">
        <v>0</v>
      </c>
      <c r="P21" s="50"/>
      <c r="Q21" s="49">
        <v>0</v>
      </c>
      <c r="R21" s="50"/>
      <c r="S21" s="49">
        <v>0</v>
      </c>
      <c r="T21" s="50"/>
      <c r="U21" s="49">
        <v>0</v>
      </c>
      <c r="V21" s="50"/>
      <c r="W21" s="49">
        <v>-18959400</v>
      </c>
      <c r="X21" s="50"/>
      <c r="Y21" s="49">
        <f t="shared" si="0"/>
        <v>-18959400</v>
      </c>
    </row>
    <row r="22" spans="1:25" s="238" customFormat="1" ht="21" customHeight="1" x14ac:dyDescent="0.5">
      <c r="A22" s="145" t="s">
        <v>180</v>
      </c>
      <c r="B22" s="53"/>
      <c r="C22" s="54">
        <v>15</v>
      </c>
      <c r="D22" s="48"/>
      <c r="E22" s="49">
        <v>0</v>
      </c>
      <c r="F22" s="49"/>
      <c r="G22" s="49">
        <v>0</v>
      </c>
      <c r="H22" s="49"/>
      <c r="I22" s="49">
        <v>0</v>
      </c>
      <c r="J22" s="49"/>
      <c r="K22" s="49">
        <v>0</v>
      </c>
      <c r="L22" s="49"/>
      <c r="M22" s="49">
        <v>0</v>
      </c>
      <c r="N22" s="50"/>
      <c r="O22" s="49">
        <v>-471906</v>
      </c>
      <c r="P22" s="50"/>
      <c r="Q22" s="49">
        <v>0</v>
      </c>
      <c r="R22" s="50"/>
      <c r="S22" s="49">
        <v>0</v>
      </c>
      <c r="T22" s="50"/>
      <c r="U22" s="49">
        <f>SUM(E22:T22)</f>
        <v>-471906</v>
      </c>
      <c r="V22" s="50"/>
      <c r="W22" s="49">
        <v>30704754</v>
      </c>
      <c r="X22" s="50"/>
      <c r="Y22" s="49">
        <f t="shared" si="0"/>
        <v>30232848</v>
      </c>
    </row>
    <row r="23" spans="1:25" s="238" customFormat="1" ht="21" customHeight="1" x14ac:dyDescent="0.5">
      <c r="A23" s="145" t="s">
        <v>181</v>
      </c>
      <c r="B23" s="53"/>
      <c r="C23" s="54">
        <v>36</v>
      </c>
      <c r="D23" s="48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49"/>
      <c r="M23" s="49">
        <v>0</v>
      </c>
      <c r="N23" s="50"/>
      <c r="O23" s="49">
        <v>0</v>
      </c>
      <c r="P23" s="50"/>
      <c r="Q23" s="49">
        <v>0</v>
      </c>
      <c r="R23" s="50"/>
      <c r="S23" s="49">
        <v>0</v>
      </c>
      <c r="T23" s="50"/>
      <c r="U23" s="49">
        <v>0</v>
      </c>
      <c r="V23" s="50"/>
      <c r="W23" s="49">
        <v>33336</v>
      </c>
      <c r="X23" s="50"/>
      <c r="Y23" s="49">
        <f t="shared" si="0"/>
        <v>33336</v>
      </c>
    </row>
    <row r="24" spans="1:25" s="238" customFormat="1" ht="21" customHeight="1" x14ac:dyDescent="0.5">
      <c r="A24" s="145" t="s">
        <v>182</v>
      </c>
      <c r="B24" s="53"/>
      <c r="C24" s="54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49"/>
      <c r="P24" s="50"/>
      <c r="Q24" s="49"/>
      <c r="R24" s="50"/>
      <c r="S24" s="49"/>
      <c r="T24" s="50"/>
      <c r="U24" s="49"/>
      <c r="V24" s="50"/>
      <c r="W24" s="49"/>
      <c r="X24" s="50"/>
      <c r="Y24" s="49"/>
    </row>
    <row r="25" spans="1:25" s="238" customFormat="1" ht="21" customHeight="1" x14ac:dyDescent="0.5">
      <c r="A25" s="145"/>
      <c r="B25" s="53" t="s">
        <v>183</v>
      </c>
      <c r="C25" s="54"/>
      <c r="D25" s="48"/>
      <c r="E25" s="49">
        <v>0</v>
      </c>
      <c r="F25" s="49">
        <v>0</v>
      </c>
      <c r="G25" s="49">
        <v>0</v>
      </c>
      <c r="H25" s="49"/>
      <c r="I25" s="49">
        <v>0</v>
      </c>
      <c r="J25" s="49"/>
      <c r="K25" s="49">
        <v>0</v>
      </c>
      <c r="L25" s="49"/>
      <c r="M25" s="49">
        <v>2839</v>
      </c>
      <c r="N25" s="50"/>
      <c r="O25" s="49">
        <v>0</v>
      </c>
      <c r="P25" s="50"/>
      <c r="Q25" s="49">
        <v>0</v>
      </c>
      <c r="R25" s="50"/>
      <c r="S25" s="49">
        <v>0</v>
      </c>
      <c r="T25" s="50"/>
      <c r="U25" s="49">
        <f t="shared" ref="U25:U27" si="1">SUM(E25:T25)</f>
        <v>2839</v>
      </c>
      <c r="V25" s="50"/>
      <c r="W25" s="49">
        <v>0</v>
      </c>
      <c r="X25" s="50"/>
      <c r="Y25" s="49">
        <f t="shared" si="0"/>
        <v>2839</v>
      </c>
    </row>
    <row r="26" spans="1:25" s="238" customFormat="1" ht="21" customHeight="1" x14ac:dyDescent="0.5">
      <c r="A26" s="145" t="s">
        <v>184</v>
      </c>
      <c r="B26" s="53"/>
      <c r="C26" s="54">
        <v>35</v>
      </c>
      <c r="D26" s="48"/>
      <c r="E26" s="49">
        <v>0</v>
      </c>
      <c r="F26" s="49"/>
      <c r="G26" s="49">
        <v>0</v>
      </c>
      <c r="H26" s="49"/>
      <c r="I26" s="49">
        <v>33807267</v>
      </c>
      <c r="J26" s="49"/>
      <c r="K26" s="49">
        <v>0</v>
      </c>
      <c r="L26" s="49"/>
      <c r="M26" s="49">
        <v>0</v>
      </c>
      <c r="N26" s="50"/>
      <c r="O26" s="49">
        <v>0</v>
      </c>
      <c r="P26" s="50"/>
      <c r="Q26" s="49">
        <v>0</v>
      </c>
      <c r="R26" s="50"/>
      <c r="S26" s="49">
        <v>0</v>
      </c>
      <c r="T26" s="50"/>
      <c r="U26" s="49">
        <f t="shared" si="1"/>
        <v>33807267</v>
      </c>
      <c r="V26" s="50"/>
      <c r="W26" s="49">
        <v>0</v>
      </c>
      <c r="X26" s="50"/>
      <c r="Y26" s="49">
        <f t="shared" si="0"/>
        <v>33807267</v>
      </c>
    </row>
    <row r="27" spans="1:25" s="238" customFormat="1" ht="21" customHeight="1" x14ac:dyDescent="0.5">
      <c r="A27" s="145" t="s">
        <v>185</v>
      </c>
      <c r="B27" s="53"/>
      <c r="C27" s="54"/>
      <c r="D27" s="48"/>
      <c r="E27" s="49">
        <v>0</v>
      </c>
      <c r="F27" s="49"/>
      <c r="G27" s="49">
        <v>0</v>
      </c>
      <c r="H27" s="49"/>
      <c r="I27" s="49">
        <v>0</v>
      </c>
      <c r="J27" s="49"/>
      <c r="K27" s="49">
        <v>4560667</v>
      </c>
      <c r="L27" s="49"/>
      <c r="M27" s="49">
        <v>-4560667</v>
      </c>
      <c r="N27" s="50"/>
      <c r="O27" s="49">
        <v>0</v>
      </c>
      <c r="P27" s="50"/>
      <c r="Q27" s="49">
        <v>0</v>
      </c>
      <c r="R27" s="50"/>
      <c r="S27" s="49">
        <v>0</v>
      </c>
      <c r="T27" s="50"/>
      <c r="U27" s="49">
        <f t="shared" si="1"/>
        <v>0</v>
      </c>
      <c r="V27" s="50"/>
      <c r="W27" s="49">
        <v>0</v>
      </c>
      <c r="X27" s="50"/>
      <c r="Y27" s="49">
        <v>0</v>
      </c>
    </row>
    <row r="28" spans="1:25" s="238" customFormat="1" ht="21" customHeight="1" x14ac:dyDescent="0.5">
      <c r="A28" s="146" t="s">
        <v>186</v>
      </c>
      <c r="B28" s="55"/>
      <c r="C28" s="48"/>
      <c r="D28" s="48"/>
      <c r="E28" s="56">
        <v>0</v>
      </c>
      <c r="F28" s="57"/>
      <c r="G28" s="56">
        <v>0</v>
      </c>
      <c r="H28" s="49"/>
      <c r="I28" s="56">
        <v>0</v>
      </c>
      <c r="J28" s="57"/>
      <c r="K28" s="56">
        <v>0</v>
      </c>
      <c r="L28" s="36"/>
      <c r="M28" s="147">
        <v>530237578</v>
      </c>
      <c r="N28" s="148"/>
      <c r="O28" s="149">
        <v>0</v>
      </c>
      <c r="P28" s="148"/>
      <c r="Q28" s="149">
        <v>-44623129</v>
      </c>
      <c r="R28" s="148"/>
      <c r="S28" s="149">
        <v>73839129</v>
      </c>
      <c r="T28" s="148"/>
      <c r="U28" s="56">
        <f>SUM(E28:T28)</f>
        <v>559453578</v>
      </c>
      <c r="V28" s="148"/>
      <c r="W28" s="147">
        <v>3971685</v>
      </c>
      <c r="X28" s="148"/>
      <c r="Y28" s="147">
        <f>SUM(U28:X28)</f>
        <v>563425263</v>
      </c>
    </row>
    <row r="29" spans="1:25" s="238" customFormat="1" ht="6" customHeight="1" x14ac:dyDescent="0.5">
      <c r="A29" s="55"/>
      <c r="B29" s="55"/>
      <c r="C29" s="48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50"/>
      <c r="O29" s="49"/>
      <c r="P29" s="50"/>
      <c r="Q29" s="49"/>
      <c r="R29" s="50"/>
      <c r="S29" s="49"/>
      <c r="T29" s="50"/>
      <c r="U29" s="49"/>
      <c r="V29" s="50"/>
      <c r="W29" s="49"/>
      <c r="X29" s="50"/>
      <c r="Y29" s="49"/>
    </row>
    <row r="30" spans="1:25" s="238" customFormat="1" ht="21" customHeight="1" thickBot="1" x14ac:dyDescent="0.55000000000000004">
      <c r="A30" s="143" t="s">
        <v>187</v>
      </c>
      <c r="B30" s="46"/>
      <c r="C30" s="47"/>
      <c r="D30" s="48"/>
      <c r="E30" s="58">
        <f>SUM(E15:E28)</f>
        <v>357739952</v>
      </c>
      <c r="F30" s="49"/>
      <c r="G30" s="58">
        <f>SUM(G15:G28)</f>
        <v>3037404360</v>
      </c>
      <c r="H30" s="49"/>
      <c r="I30" s="58">
        <f>SUM(I15:I28)</f>
        <v>33807267</v>
      </c>
      <c r="J30" s="49"/>
      <c r="K30" s="58">
        <f>SUM(K15:K28)</f>
        <v>35773996</v>
      </c>
      <c r="L30" s="49"/>
      <c r="M30" s="58">
        <f>SUM(M15:M28)</f>
        <v>1277745846</v>
      </c>
      <c r="N30" s="49"/>
      <c r="O30" s="58">
        <f>SUM(O15:O28)</f>
        <v>-58838035</v>
      </c>
      <c r="P30" s="49"/>
      <c r="Q30" s="58">
        <f>SUM(Q15:Q28)</f>
        <v>181823501</v>
      </c>
      <c r="R30" s="49"/>
      <c r="S30" s="58">
        <f>SUM(S15:S28)</f>
        <v>-190231124</v>
      </c>
      <c r="T30" s="49"/>
      <c r="U30" s="58">
        <f>SUM(U15:U28)</f>
        <v>4675225763</v>
      </c>
      <c r="V30" s="49"/>
      <c r="W30" s="58">
        <f>SUM(W15:W28)</f>
        <v>36335905</v>
      </c>
      <c r="X30" s="49"/>
      <c r="Y30" s="58">
        <f>SUM(Y15:Y28)</f>
        <v>4711561668</v>
      </c>
    </row>
    <row r="31" spans="1:25" s="238" customFormat="1" ht="16.149999999999999" customHeight="1" thickTop="1" x14ac:dyDescent="0.5">
      <c r="A31" s="150"/>
      <c r="B31" s="59"/>
      <c r="C31" s="47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s="238" customFormat="1" ht="22.5" customHeight="1" x14ac:dyDescent="0.5">
      <c r="A32" s="150"/>
      <c r="B32" s="59"/>
      <c r="C32" s="47"/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s="238" customFormat="1" ht="22.5" customHeight="1" x14ac:dyDescent="0.5">
      <c r="A33" s="150"/>
      <c r="B33" s="59"/>
      <c r="C33" s="47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s="238" customFormat="1" ht="15.75" customHeight="1" x14ac:dyDescent="0.5">
      <c r="A34" s="150"/>
      <c r="B34" s="59"/>
      <c r="C34" s="47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ht="21.95" customHeight="1" x14ac:dyDescent="0.5">
      <c r="A35" s="244" t="str">
        <f>'8-10'!A154:K154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</row>
  </sheetData>
  <mergeCells count="7">
    <mergeCell ref="A35:Y35"/>
    <mergeCell ref="E5:Y5"/>
    <mergeCell ref="E6:U6"/>
    <mergeCell ref="O7:S7"/>
    <mergeCell ref="K8:M8"/>
    <mergeCell ref="Q8:S8"/>
    <mergeCell ref="K9:M9"/>
  </mergeCells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B7E4-097B-4ADD-AE9F-43DBC3E06630}">
  <dimension ref="A1:AC38"/>
  <sheetViews>
    <sheetView topLeftCell="B27" zoomScaleNormal="100" zoomScaleSheetLayoutView="100" workbookViewId="0">
      <selection activeCell="I22" sqref="I22"/>
    </sheetView>
  </sheetViews>
  <sheetFormatPr defaultColWidth="9.140625" defaultRowHeight="21.75" customHeight="1" x14ac:dyDescent="0.5"/>
  <cols>
    <col min="1" max="1" width="1.7109375" style="121" customWidth="1"/>
    <col min="2" max="2" width="41.5703125" style="121" customWidth="1"/>
    <col min="3" max="3" width="7.7109375" style="122" customWidth="1"/>
    <col min="4" max="4" width="0.5703125" style="121" customWidth="1"/>
    <col min="5" max="5" width="11.42578125" style="123" customWidth="1"/>
    <col min="6" max="6" width="0.5703125" style="123" customWidth="1"/>
    <col min="7" max="7" width="11.5703125" style="123" customWidth="1"/>
    <col min="8" max="8" width="0.5703125" style="123" customWidth="1"/>
    <col min="9" max="9" width="11" style="123" customWidth="1"/>
    <col min="10" max="10" width="0.5703125" style="123" customWidth="1"/>
    <col min="11" max="11" width="12" style="123" customWidth="1"/>
    <col min="12" max="12" width="0.5703125" style="123" customWidth="1"/>
    <col min="13" max="13" width="10.7109375" style="123" customWidth="1"/>
    <col min="14" max="14" width="0.5703125" style="123" customWidth="1"/>
    <col min="15" max="15" width="10.42578125" style="33" customWidth="1"/>
    <col min="16" max="16" width="0.5703125" style="33" customWidth="1"/>
    <col min="17" max="17" width="12.140625" style="34" customWidth="1"/>
    <col min="18" max="18" width="0.5703125" style="124" customWidth="1"/>
    <col min="19" max="19" width="12.7109375" style="123" customWidth="1"/>
    <col min="20" max="20" width="0.5703125" style="124" customWidth="1"/>
    <col min="21" max="21" width="12.42578125" style="123" customWidth="1"/>
    <col min="22" max="22" width="0.5703125" style="124" customWidth="1"/>
    <col min="23" max="23" width="12" style="123" customWidth="1"/>
    <col min="24" max="24" width="0.5703125" style="124" customWidth="1"/>
    <col min="25" max="25" width="12" style="123" customWidth="1"/>
    <col min="26" max="26" width="0.5703125" style="124" customWidth="1"/>
    <col min="27" max="27" width="11.140625" style="34" customWidth="1"/>
    <col min="28" max="28" width="0.5703125" style="124" customWidth="1"/>
    <col min="29" max="29" width="12" style="123" customWidth="1"/>
    <col min="30" max="16384" width="9.140625" style="121"/>
  </cols>
  <sheetData>
    <row r="1" spans="1:29" s="238" customFormat="1" ht="21" customHeight="1" x14ac:dyDescent="0.5">
      <c r="A1" s="120" t="s">
        <v>47</v>
      </c>
      <c r="B1" s="121"/>
      <c r="C1" s="122"/>
      <c r="D1" s="121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33"/>
      <c r="P1" s="33"/>
      <c r="Q1" s="34"/>
      <c r="R1" s="124"/>
      <c r="S1" s="35"/>
      <c r="T1" s="124"/>
      <c r="U1" s="35"/>
      <c r="V1" s="124"/>
      <c r="W1" s="35"/>
      <c r="X1" s="124"/>
      <c r="Y1" s="35"/>
      <c r="Z1" s="124"/>
      <c r="AA1" s="34"/>
      <c r="AB1" s="124"/>
      <c r="AC1" s="35"/>
    </row>
    <row r="2" spans="1:29" s="238" customFormat="1" ht="21" customHeight="1" x14ac:dyDescent="0.5">
      <c r="A2" s="125" t="s">
        <v>145</v>
      </c>
      <c r="B2" s="125"/>
      <c r="C2" s="126"/>
      <c r="D2" s="127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36"/>
      <c r="R2" s="36"/>
      <c r="S2" s="37"/>
      <c r="T2" s="36"/>
      <c r="U2" s="37"/>
      <c r="V2" s="36"/>
      <c r="W2" s="37"/>
      <c r="X2" s="36"/>
      <c r="Y2" s="37"/>
      <c r="Z2" s="36"/>
      <c r="AA2" s="36"/>
      <c r="AB2" s="36"/>
      <c r="AC2" s="37"/>
    </row>
    <row r="3" spans="1:29" s="238" customFormat="1" ht="21" customHeight="1" x14ac:dyDescent="0.5">
      <c r="A3" s="129" t="str">
        <f>'13'!A3</f>
        <v>สำหรับปีสิ้นสุดวันที่ 31 ธันวาคม พ.ศ. 2567</v>
      </c>
      <c r="B3" s="129"/>
      <c r="C3" s="130"/>
      <c r="D3" s="131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38"/>
      <c r="R3" s="38"/>
      <c r="S3" s="39"/>
      <c r="T3" s="38"/>
      <c r="U3" s="39"/>
      <c r="V3" s="38"/>
      <c r="W3" s="39"/>
      <c r="X3" s="38"/>
      <c r="Y3" s="39"/>
      <c r="Z3" s="38"/>
      <c r="AA3" s="38"/>
      <c r="AB3" s="38"/>
      <c r="AC3" s="39"/>
    </row>
    <row r="4" spans="1:29" s="238" customFormat="1" ht="21" customHeight="1" x14ac:dyDescent="0.5">
      <c r="A4" s="133"/>
      <c r="B4" s="133"/>
      <c r="C4" s="134"/>
      <c r="D4" s="135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40"/>
      <c r="R4" s="36"/>
      <c r="S4" s="41"/>
      <c r="T4" s="36"/>
      <c r="U4" s="42"/>
      <c r="V4" s="36"/>
      <c r="W4" s="42"/>
      <c r="X4" s="36"/>
      <c r="Y4" s="42"/>
      <c r="Z4" s="36"/>
      <c r="AA4" s="40"/>
      <c r="AB4" s="36"/>
      <c r="AC4" s="42"/>
    </row>
    <row r="5" spans="1:29" s="238" customFormat="1" ht="21" customHeight="1" x14ac:dyDescent="0.5">
      <c r="A5" s="137"/>
      <c r="B5" s="137"/>
      <c r="C5" s="137"/>
      <c r="D5" s="137"/>
      <c r="E5" s="245" t="s">
        <v>3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</row>
    <row r="6" spans="1:29" s="238" customFormat="1" ht="21" customHeight="1" x14ac:dyDescent="0.5">
      <c r="A6" s="137"/>
      <c r="B6" s="137"/>
      <c r="C6" s="137"/>
      <c r="D6" s="137"/>
      <c r="E6" s="246" t="s">
        <v>146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137"/>
      <c r="AA6" s="137"/>
      <c r="AB6" s="137"/>
      <c r="AC6" s="137"/>
    </row>
    <row r="7" spans="1:29" s="238" customFormat="1" ht="21" customHeight="1" x14ac:dyDescent="0.5">
      <c r="A7" s="137"/>
      <c r="B7" s="137"/>
      <c r="C7" s="137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246" t="s">
        <v>93</v>
      </c>
      <c r="T7" s="246"/>
      <c r="U7" s="246"/>
      <c r="V7" s="246"/>
      <c r="W7" s="246"/>
      <c r="X7" s="138"/>
      <c r="Y7" s="138"/>
      <c r="Z7" s="138"/>
      <c r="AA7" s="138"/>
      <c r="AB7" s="138"/>
      <c r="AC7" s="138"/>
    </row>
    <row r="8" spans="1:29" s="238" customFormat="1" ht="21" customHeight="1" x14ac:dyDescent="0.5">
      <c r="A8" s="137"/>
      <c r="B8" s="137"/>
      <c r="C8" s="137"/>
      <c r="D8" s="139"/>
      <c r="E8" s="43"/>
      <c r="F8" s="44"/>
      <c r="G8" s="43"/>
      <c r="H8" s="43"/>
      <c r="I8" s="43"/>
      <c r="J8" s="43"/>
      <c r="K8" s="43"/>
      <c r="L8" s="43"/>
      <c r="M8" s="43"/>
      <c r="N8" s="43"/>
      <c r="O8" s="247"/>
      <c r="P8" s="247"/>
      <c r="Q8" s="247"/>
      <c r="R8" s="138"/>
      <c r="S8" s="137"/>
      <c r="T8" s="240"/>
      <c r="U8" s="246" t="s">
        <v>147</v>
      </c>
      <c r="V8" s="246"/>
      <c r="W8" s="246"/>
      <c r="X8" s="138"/>
      <c r="Y8" s="138"/>
      <c r="Z8" s="138"/>
      <c r="AA8" s="138"/>
      <c r="AB8" s="138"/>
      <c r="AC8" s="138"/>
    </row>
    <row r="9" spans="1:29" s="238" customFormat="1" ht="21" customHeight="1" x14ac:dyDescent="0.5">
      <c r="A9" s="137"/>
      <c r="B9" s="137"/>
      <c r="C9" s="137"/>
      <c r="D9" s="139"/>
      <c r="E9" s="43"/>
      <c r="F9" s="44"/>
      <c r="G9" s="43"/>
      <c r="H9" s="43"/>
      <c r="I9" s="43"/>
      <c r="J9" s="43"/>
      <c r="K9" s="43"/>
      <c r="L9" s="43"/>
      <c r="M9" s="43"/>
      <c r="N9" s="43"/>
      <c r="O9" s="245" t="s">
        <v>90</v>
      </c>
      <c r="P9" s="245"/>
      <c r="Q9" s="245"/>
      <c r="R9" s="137"/>
      <c r="S9" s="138" t="s">
        <v>148</v>
      </c>
      <c r="T9" s="138"/>
      <c r="U9" s="138"/>
      <c r="V9" s="138"/>
      <c r="W9" s="137"/>
      <c r="X9" s="138"/>
      <c r="Y9" s="137"/>
      <c r="Z9" s="137"/>
      <c r="AA9" s="137"/>
      <c r="AB9" s="138"/>
      <c r="AC9" s="138"/>
    </row>
    <row r="10" spans="1:29" s="238" customFormat="1" ht="21" customHeight="1" x14ac:dyDescent="0.5">
      <c r="A10" s="137"/>
      <c r="B10" s="137"/>
      <c r="C10" s="137"/>
      <c r="D10" s="139"/>
      <c r="E10" s="43"/>
      <c r="F10" s="44"/>
      <c r="G10" s="43"/>
      <c r="H10" s="43"/>
      <c r="I10" s="43"/>
      <c r="J10" s="43"/>
      <c r="K10" s="43" t="s">
        <v>149</v>
      </c>
      <c r="L10" s="43"/>
      <c r="M10" s="43"/>
      <c r="N10" s="43"/>
      <c r="O10" s="138" t="s">
        <v>150</v>
      </c>
      <c r="P10" s="137"/>
      <c r="Q10" s="138"/>
      <c r="R10" s="138"/>
      <c r="S10" s="138" t="s">
        <v>151</v>
      </c>
      <c r="T10" s="138"/>
      <c r="U10" s="138" t="s">
        <v>152</v>
      </c>
      <c r="V10" s="138"/>
      <c r="W10" s="138" t="s">
        <v>153</v>
      </c>
      <c r="X10" s="138"/>
      <c r="Y10" s="138" t="s">
        <v>154</v>
      </c>
      <c r="Z10" s="138"/>
      <c r="AA10" s="138" t="s">
        <v>155</v>
      </c>
      <c r="AB10" s="138"/>
      <c r="AC10" s="138"/>
    </row>
    <row r="11" spans="1:29" s="238" customFormat="1" ht="21" customHeight="1" x14ac:dyDescent="0.5">
      <c r="A11" s="137"/>
      <c r="B11" s="137"/>
      <c r="C11" s="137"/>
      <c r="D11" s="139"/>
      <c r="E11" s="43" t="s">
        <v>156</v>
      </c>
      <c r="F11" s="44"/>
      <c r="G11" s="43" t="s">
        <v>157</v>
      </c>
      <c r="H11" s="43"/>
      <c r="I11" s="43" t="s">
        <v>188</v>
      </c>
      <c r="J11" s="43"/>
      <c r="K11" s="60" t="s">
        <v>158</v>
      </c>
      <c r="L11" s="43"/>
      <c r="M11" s="60" t="s">
        <v>189</v>
      </c>
      <c r="N11" s="43"/>
      <c r="O11" s="140" t="s">
        <v>159</v>
      </c>
      <c r="P11" s="138"/>
      <c r="Q11" s="138"/>
      <c r="R11" s="138"/>
      <c r="S11" s="138" t="s">
        <v>160</v>
      </c>
      <c r="T11" s="138"/>
      <c r="U11" s="138" t="s">
        <v>161</v>
      </c>
      <c r="V11" s="138"/>
      <c r="W11" s="138" t="s">
        <v>152</v>
      </c>
      <c r="X11" s="138"/>
      <c r="Y11" s="138" t="s">
        <v>162</v>
      </c>
      <c r="Z11" s="138"/>
      <c r="AA11" s="138" t="s">
        <v>163</v>
      </c>
      <c r="AB11" s="138"/>
      <c r="AC11" s="138" t="s">
        <v>154</v>
      </c>
    </row>
    <row r="12" spans="1:29" s="238" customFormat="1" ht="21" customHeight="1" x14ac:dyDescent="0.5">
      <c r="A12" s="137"/>
      <c r="B12" s="137"/>
      <c r="C12" s="137"/>
      <c r="D12" s="139"/>
      <c r="E12" s="43" t="s">
        <v>164</v>
      </c>
      <c r="F12" s="44"/>
      <c r="G12" s="43" t="s">
        <v>165</v>
      </c>
      <c r="H12" s="43"/>
      <c r="I12" s="43" t="s">
        <v>190</v>
      </c>
      <c r="J12" s="43"/>
      <c r="K12" s="60" t="s">
        <v>166</v>
      </c>
      <c r="L12" s="43"/>
      <c r="M12" s="60" t="s">
        <v>190</v>
      </c>
      <c r="N12" s="43"/>
      <c r="O12" s="138" t="s">
        <v>167</v>
      </c>
      <c r="P12" s="138"/>
      <c r="Q12" s="138" t="s">
        <v>168</v>
      </c>
      <c r="R12" s="138"/>
      <c r="S12" s="138" t="s">
        <v>169</v>
      </c>
      <c r="T12" s="138"/>
      <c r="U12" s="138" t="s">
        <v>170</v>
      </c>
      <c r="V12" s="138"/>
      <c r="W12" s="138" t="s">
        <v>161</v>
      </c>
      <c r="X12" s="138"/>
      <c r="Y12" s="138" t="s">
        <v>171</v>
      </c>
      <c r="Z12" s="138"/>
      <c r="AA12" s="138" t="s">
        <v>172</v>
      </c>
      <c r="AB12" s="138"/>
      <c r="AC12" s="138" t="s">
        <v>173</v>
      </c>
    </row>
    <row r="13" spans="1:29" s="238" customFormat="1" ht="21" customHeight="1" x14ac:dyDescent="0.5">
      <c r="A13" s="137"/>
      <c r="B13" s="137"/>
      <c r="C13" s="141" t="s">
        <v>8</v>
      </c>
      <c r="D13" s="139"/>
      <c r="E13" s="45" t="s">
        <v>9</v>
      </c>
      <c r="F13" s="44"/>
      <c r="G13" s="45" t="s">
        <v>9</v>
      </c>
      <c r="H13" s="43"/>
      <c r="I13" s="45" t="s">
        <v>9</v>
      </c>
      <c r="J13" s="43"/>
      <c r="K13" s="45" t="s">
        <v>9</v>
      </c>
      <c r="L13" s="43"/>
      <c r="M13" s="45" t="s">
        <v>9</v>
      </c>
      <c r="N13" s="43"/>
      <c r="O13" s="142" t="s">
        <v>9</v>
      </c>
      <c r="P13" s="138"/>
      <c r="Q13" s="142" t="s">
        <v>9</v>
      </c>
      <c r="R13" s="138"/>
      <c r="S13" s="142" t="s">
        <v>9</v>
      </c>
      <c r="T13" s="138"/>
      <c r="U13" s="142" t="s">
        <v>9</v>
      </c>
      <c r="V13" s="138"/>
      <c r="W13" s="142" t="s">
        <v>9</v>
      </c>
      <c r="X13" s="138"/>
      <c r="Y13" s="142" t="s">
        <v>9</v>
      </c>
      <c r="Z13" s="138"/>
      <c r="AA13" s="142" t="s">
        <v>9</v>
      </c>
      <c r="AB13" s="138"/>
      <c r="AC13" s="142" t="s">
        <v>9</v>
      </c>
    </row>
    <row r="14" spans="1:29" s="238" customFormat="1" ht="6" customHeight="1" x14ac:dyDescent="0.5">
      <c r="A14" s="143"/>
      <c r="B14" s="46"/>
      <c r="C14" s="47"/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</row>
    <row r="15" spans="1:29" ht="21" customHeight="1" x14ac:dyDescent="0.5">
      <c r="A15" s="143" t="s">
        <v>191</v>
      </c>
      <c r="B15" s="144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50"/>
      <c r="S15" s="49"/>
      <c r="T15" s="50"/>
      <c r="U15" s="124"/>
      <c r="V15" s="50"/>
      <c r="W15" s="124"/>
      <c r="X15" s="50"/>
      <c r="Y15" s="49">
        <f>SUM(E15:X15)</f>
        <v>0</v>
      </c>
      <c r="Z15" s="50"/>
      <c r="AA15" s="49"/>
      <c r="AB15" s="50"/>
      <c r="AC15" s="124">
        <f>SUM(Y15:AA15)</f>
        <v>0</v>
      </c>
    </row>
    <row r="16" spans="1:29" ht="21" customHeight="1" x14ac:dyDescent="0.5">
      <c r="A16" s="143"/>
      <c r="B16" s="144" t="s">
        <v>192</v>
      </c>
      <c r="E16" s="49">
        <v>357739952</v>
      </c>
      <c r="F16" s="49"/>
      <c r="G16" s="49">
        <v>3037404360</v>
      </c>
      <c r="H16" s="49"/>
      <c r="I16" s="49">
        <v>0</v>
      </c>
      <c r="J16" s="49"/>
      <c r="K16" s="49">
        <v>33807267</v>
      </c>
      <c r="L16" s="49"/>
      <c r="M16" s="49">
        <v>0</v>
      </c>
      <c r="N16" s="49"/>
      <c r="O16" s="49">
        <v>35773996</v>
      </c>
      <c r="P16" s="49"/>
      <c r="Q16" s="49">
        <v>1286181401</v>
      </c>
      <c r="R16" s="50"/>
      <c r="S16" s="49">
        <v>-58838035</v>
      </c>
      <c r="T16" s="50"/>
      <c r="U16" s="124">
        <v>181823501</v>
      </c>
      <c r="V16" s="50"/>
      <c r="W16" s="124">
        <v>-190231124</v>
      </c>
      <c r="X16" s="50"/>
      <c r="Y16" s="49">
        <f>SUM(E16:W16)</f>
        <v>4683661318</v>
      </c>
      <c r="Z16" s="50"/>
      <c r="AA16" s="49">
        <v>36321707</v>
      </c>
      <c r="AB16" s="50"/>
      <c r="AC16" s="124">
        <f>SUM(Y16:AA16)</f>
        <v>4719983025</v>
      </c>
    </row>
    <row r="17" spans="1:29" ht="21" customHeight="1" x14ac:dyDescent="0.5">
      <c r="A17" s="236" t="s">
        <v>193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50"/>
      <c r="S17" s="49"/>
      <c r="T17" s="50"/>
      <c r="U17" s="124"/>
      <c r="V17" s="50"/>
      <c r="W17" s="124"/>
      <c r="X17" s="50"/>
      <c r="Y17" s="49"/>
      <c r="Z17" s="50"/>
      <c r="AA17" s="49"/>
      <c r="AB17" s="50"/>
      <c r="AC17" s="124"/>
    </row>
    <row r="18" spans="1:29" ht="21" customHeight="1" x14ac:dyDescent="0.5">
      <c r="A18" s="143"/>
      <c r="B18" s="236" t="s">
        <v>169</v>
      </c>
      <c r="C18" s="237">
        <v>4.2300000000000004</v>
      </c>
      <c r="E18" s="56">
        <v>0</v>
      </c>
      <c r="F18" s="57"/>
      <c r="G18" s="56">
        <v>0</v>
      </c>
      <c r="H18" s="49"/>
      <c r="I18" s="56">
        <v>0</v>
      </c>
      <c r="J18" s="49"/>
      <c r="K18" s="56">
        <v>0</v>
      </c>
      <c r="L18" s="57"/>
      <c r="M18" s="56">
        <v>0</v>
      </c>
      <c r="N18" s="57"/>
      <c r="O18" s="56">
        <v>0</v>
      </c>
      <c r="P18" s="36"/>
      <c r="Q18" s="147">
        <v>-8435555</v>
      </c>
      <c r="R18" s="148"/>
      <c r="S18" s="149">
        <v>0</v>
      </c>
      <c r="T18" s="148"/>
      <c r="U18" s="149">
        <v>0</v>
      </c>
      <c r="V18" s="148"/>
      <c r="W18" s="149">
        <v>0</v>
      </c>
      <c r="X18" s="148"/>
      <c r="Y18" s="56">
        <v>-8435555</v>
      </c>
      <c r="Z18" s="148"/>
      <c r="AA18" s="147">
        <v>14198</v>
      </c>
      <c r="AB18" s="148"/>
      <c r="AC18" s="147">
        <v>-8421357</v>
      </c>
    </row>
    <row r="19" spans="1:29" ht="21" customHeight="1" x14ac:dyDescent="0.5">
      <c r="A19" s="143" t="s">
        <v>194</v>
      </c>
      <c r="B19" s="144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50"/>
      <c r="S19" s="49"/>
      <c r="T19" s="50"/>
      <c r="U19" s="124"/>
      <c r="V19" s="50"/>
      <c r="W19" s="124"/>
      <c r="X19" s="50"/>
      <c r="Y19" s="49"/>
      <c r="Z19" s="50"/>
      <c r="AA19" s="49"/>
      <c r="AB19" s="50"/>
      <c r="AC19" s="124"/>
    </row>
    <row r="20" spans="1:29" ht="21" customHeight="1" x14ac:dyDescent="0.5">
      <c r="A20" s="143"/>
      <c r="B20" s="144" t="s">
        <v>195</v>
      </c>
      <c r="E20" s="49">
        <f>SUM(E16:E18)</f>
        <v>357739952</v>
      </c>
      <c r="F20" s="49"/>
      <c r="G20" s="49">
        <f>SUM(G16:G18)</f>
        <v>3037404360</v>
      </c>
      <c r="H20" s="49"/>
      <c r="I20" s="49">
        <f>SUM(I16:I18)</f>
        <v>0</v>
      </c>
      <c r="J20" s="49"/>
      <c r="K20" s="49">
        <f>SUM(K16:K18)</f>
        <v>33807267</v>
      </c>
      <c r="L20" s="49"/>
      <c r="M20" s="49">
        <f>SUM(M16:M18)</f>
        <v>0</v>
      </c>
      <c r="N20" s="49"/>
      <c r="O20" s="49">
        <f>SUM(O16:O18)</f>
        <v>35773996</v>
      </c>
      <c r="P20" s="49"/>
      <c r="Q20" s="49">
        <f>SUM(Q16:Q18)</f>
        <v>1277745846</v>
      </c>
      <c r="R20" s="50"/>
      <c r="S20" s="49">
        <f>SUM(S16:S18)</f>
        <v>-58838035</v>
      </c>
      <c r="T20" s="50"/>
      <c r="U20" s="49">
        <f>SUM(U16:U18)</f>
        <v>181823501</v>
      </c>
      <c r="V20" s="50"/>
      <c r="W20" s="49">
        <f>SUM(W16:W18)</f>
        <v>-190231124</v>
      </c>
      <c r="X20" s="50"/>
      <c r="Y20" s="49">
        <f>SUM(E20:W20)</f>
        <v>4675225763</v>
      </c>
      <c r="Z20" s="50"/>
      <c r="AA20" s="49">
        <v>36335905</v>
      </c>
      <c r="AB20" s="50"/>
      <c r="AC20" s="124">
        <f>SUM(Y20:AA20)</f>
        <v>4711561668</v>
      </c>
    </row>
    <row r="21" spans="1:29" s="238" customFormat="1" ht="6" customHeight="1" x14ac:dyDescent="0.5">
      <c r="A21" s="143"/>
      <c r="B21" s="51"/>
      <c r="C21" s="52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/>
      <c r="S21" s="49"/>
      <c r="T21" s="50"/>
      <c r="U21" s="124"/>
      <c r="V21" s="50"/>
      <c r="W21" s="124"/>
      <c r="X21" s="50"/>
      <c r="Y21" s="124"/>
      <c r="Z21" s="50"/>
      <c r="AA21" s="49"/>
      <c r="AB21" s="50"/>
      <c r="AC21" s="124"/>
    </row>
    <row r="22" spans="1:29" s="238" customFormat="1" ht="21" customHeight="1" x14ac:dyDescent="0.5">
      <c r="A22" s="143" t="s">
        <v>175</v>
      </c>
      <c r="B22" s="53"/>
      <c r="C22" s="48"/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50"/>
      <c r="S22" s="49"/>
      <c r="T22" s="50"/>
      <c r="U22" s="49"/>
      <c r="V22" s="50"/>
      <c r="W22" s="49"/>
      <c r="X22" s="50"/>
      <c r="Y22" s="49"/>
      <c r="Z22" s="50"/>
      <c r="AA22" s="49"/>
      <c r="AB22" s="50"/>
      <c r="AC22" s="49"/>
    </row>
    <row r="23" spans="1:29" s="238" customFormat="1" ht="21" customHeight="1" x14ac:dyDescent="0.5">
      <c r="A23" s="239" t="s">
        <v>196</v>
      </c>
      <c r="B23" s="53"/>
      <c r="C23" s="122">
        <v>15</v>
      </c>
      <c r="D23" s="48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49"/>
      <c r="M23" s="49">
        <v>0</v>
      </c>
      <c r="N23" s="49"/>
      <c r="O23" s="49">
        <v>0</v>
      </c>
      <c r="P23" s="49"/>
      <c r="Q23" s="49">
        <v>0</v>
      </c>
      <c r="R23" s="50"/>
      <c r="S23" s="49">
        <v>0</v>
      </c>
      <c r="T23" s="50"/>
      <c r="U23" s="49">
        <v>0</v>
      </c>
      <c r="V23" s="50"/>
      <c r="W23" s="49">
        <v>0</v>
      </c>
      <c r="X23" s="50"/>
      <c r="Y23" s="49">
        <f>SUM(E23:X23)</f>
        <v>0</v>
      </c>
      <c r="Z23" s="50"/>
      <c r="AA23" s="49">
        <v>-9970</v>
      </c>
      <c r="AB23" s="50"/>
      <c r="AC23" s="49">
        <f t="shared" ref="AC23:AC27" si="0">SUM(Y23:AB23)</f>
        <v>-9970</v>
      </c>
    </row>
    <row r="24" spans="1:29" s="238" customFormat="1" ht="21" customHeight="1" x14ac:dyDescent="0.5">
      <c r="A24" s="145" t="s">
        <v>197</v>
      </c>
      <c r="B24" s="53"/>
      <c r="C24" s="122">
        <v>15</v>
      </c>
      <c r="D24" s="48"/>
      <c r="E24" s="49">
        <v>0</v>
      </c>
      <c r="F24" s="49"/>
      <c r="G24" s="49">
        <v>0</v>
      </c>
      <c r="H24" s="49"/>
      <c r="I24" s="49">
        <v>0</v>
      </c>
      <c r="J24" s="49"/>
      <c r="K24" s="49">
        <v>0</v>
      </c>
      <c r="L24" s="49"/>
      <c r="M24" s="49">
        <v>0</v>
      </c>
      <c r="N24" s="49"/>
      <c r="O24" s="49">
        <v>0</v>
      </c>
      <c r="P24" s="49"/>
      <c r="Q24" s="49">
        <v>0</v>
      </c>
      <c r="R24" s="50"/>
      <c r="S24" s="49">
        <v>0</v>
      </c>
      <c r="T24" s="50"/>
      <c r="U24" s="49">
        <v>0</v>
      </c>
      <c r="V24" s="50"/>
      <c r="W24" s="49">
        <v>0</v>
      </c>
      <c r="X24" s="50"/>
      <c r="Y24" s="49">
        <f>SUM(E24:X24)</f>
        <v>0</v>
      </c>
      <c r="Z24" s="50"/>
      <c r="AA24" s="49">
        <v>-12386592</v>
      </c>
      <c r="AB24" s="50"/>
      <c r="AC24" s="49">
        <f t="shared" si="0"/>
        <v>-12386592</v>
      </c>
    </row>
    <row r="25" spans="1:29" s="238" customFormat="1" ht="21" customHeight="1" x14ac:dyDescent="0.5">
      <c r="A25" s="145" t="s">
        <v>181</v>
      </c>
      <c r="B25" s="53"/>
      <c r="C25" s="122">
        <v>36</v>
      </c>
      <c r="D25" s="48"/>
      <c r="E25" s="49">
        <v>0</v>
      </c>
      <c r="F25" s="49"/>
      <c r="G25" s="49">
        <v>0</v>
      </c>
      <c r="H25" s="49"/>
      <c r="I25" s="49">
        <v>0</v>
      </c>
      <c r="J25" s="49"/>
      <c r="K25" s="49">
        <v>0</v>
      </c>
      <c r="L25" s="49"/>
      <c r="M25" s="49">
        <v>0</v>
      </c>
      <c r="N25" s="49"/>
      <c r="O25" s="49">
        <v>0</v>
      </c>
      <c r="P25" s="49"/>
      <c r="Q25" s="49">
        <v>0</v>
      </c>
      <c r="R25" s="50"/>
      <c r="S25" s="49">
        <v>0</v>
      </c>
      <c r="T25" s="50"/>
      <c r="U25" s="49">
        <v>0</v>
      </c>
      <c r="V25" s="50"/>
      <c r="W25" s="49">
        <v>0</v>
      </c>
      <c r="X25" s="50"/>
      <c r="Y25" s="49">
        <f>SUM(E25:X25)</f>
        <v>0</v>
      </c>
      <c r="Z25" s="50"/>
      <c r="AA25" s="49">
        <v>46104134</v>
      </c>
      <c r="AB25" s="50"/>
      <c r="AC25" s="49">
        <f t="shared" si="0"/>
        <v>46104134</v>
      </c>
    </row>
    <row r="26" spans="1:29" s="238" customFormat="1" ht="21" customHeight="1" x14ac:dyDescent="0.5">
      <c r="A26" s="239" t="s">
        <v>89</v>
      </c>
      <c r="B26" s="53"/>
      <c r="C26" s="122">
        <v>35</v>
      </c>
      <c r="D26" s="48"/>
      <c r="E26" s="49">
        <v>0</v>
      </c>
      <c r="F26" s="49"/>
      <c r="G26" s="49">
        <v>0</v>
      </c>
      <c r="H26" s="49"/>
      <c r="I26" s="49">
        <v>4466732</v>
      </c>
      <c r="J26" s="49"/>
      <c r="K26" s="49">
        <v>0</v>
      </c>
      <c r="L26" s="49"/>
      <c r="M26" s="49">
        <v>-7943219</v>
      </c>
      <c r="N26" s="49"/>
      <c r="O26" s="49">
        <v>0</v>
      </c>
      <c r="P26" s="49"/>
      <c r="Q26" s="49">
        <v>0</v>
      </c>
      <c r="R26" s="50"/>
      <c r="S26" s="49">
        <v>0</v>
      </c>
      <c r="T26" s="50"/>
      <c r="U26" s="49">
        <v>0</v>
      </c>
      <c r="V26" s="50"/>
      <c r="W26" s="49">
        <v>0</v>
      </c>
      <c r="X26" s="50"/>
      <c r="Y26" s="49">
        <f>SUM(E26:X26)</f>
        <v>-3476487</v>
      </c>
      <c r="Z26" s="50"/>
      <c r="AA26" s="49">
        <v>0</v>
      </c>
      <c r="AB26" s="50"/>
      <c r="AC26" s="49">
        <f>SUM(Y26:AB26)</f>
        <v>-3476487</v>
      </c>
    </row>
    <row r="27" spans="1:29" s="238" customFormat="1" ht="21" customHeight="1" x14ac:dyDescent="0.5">
      <c r="A27" s="145" t="s">
        <v>184</v>
      </c>
      <c r="B27" s="53"/>
      <c r="C27" s="122">
        <v>35</v>
      </c>
      <c r="D27" s="48"/>
      <c r="E27" s="49">
        <v>0</v>
      </c>
      <c r="F27" s="49"/>
      <c r="G27" s="49">
        <v>0</v>
      </c>
      <c r="H27" s="49"/>
      <c r="I27" s="49">
        <v>0</v>
      </c>
      <c r="J27" s="49"/>
      <c r="K27" s="49">
        <v>17718058</v>
      </c>
      <c r="L27" s="49"/>
      <c r="M27" s="49">
        <v>0</v>
      </c>
      <c r="N27" s="49"/>
      <c r="O27" s="49">
        <v>0</v>
      </c>
      <c r="P27" s="49"/>
      <c r="Q27" s="49">
        <v>0</v>
      </c>
      <c r="R27" s="50"/>
      <c r="S27" s="49">
        <v>0</v>
      </c>
      <c r="T27" s="50"/>
      <c r="U27" s="49">
        <v>0</v>
      </c>
      <c r="V27" s="50"/>
      <c r="W27" s="49">
        <v>0</v>
      </c>
      <c r="X27" s="50"/>
      <c r="Y27" s="49">
        <f t="shared" ref="Y27" si="1">SUM(E27:X27)</f>
        <v>17718058</v>
      </c>
      <c r="Z27" s="50"/>
      <c r="AA27" s="49">
        <v>-250</v>
      </c>
      <c r="AB27" s="50"/>
      <c r="AC27" s="49">
        <f t="shared" si="0"/>
        <v>17717808</v>
      </c>
    </row>
    <row r="28" spans="1:29" s="238" customFormat="1" ht="21" customHeight="1" x14ac:dyDescent="0.5">
      <c r="A28" s="146" t="s">
        <v>139</v>
      </c>
      <c r="B28" s="55"/>
      <c r="C28" s="48"/>
      <c r="D28" s="48"/>
      <c r="E28" s="56">
        <v>0</v>
      </c>
      <c r="F28" s="57"/>
      <c r="G28" s="56">
        <v>0</v>
      </c>
      <c r="H28" s="49"/>
      <c r="I28" s="56">
        <v>0</v>
      </c>
      <c r="J28" s="49"/>
      <c r="K28" s="56">
        <v>0</v>
      </c>
      <c r="L28" s="57"/>
      <c r="M28" s="56">
        <v>0</v>
      </c>
      <c r="N28" s="57"/>
      <c r="O28" s="56">
        <v>0</v>
      </c>
      <c r="P28" s="36"/>
      <c r="Q28" s="147">
        <v>479797040</v>
      </c>
      <c r="R28" s="148"/>
      <c r="S28" s="149">
        <v>0</v>
      </c>
      <c r="T28" s="148"/>
      <c r="U28" s="149">
        <v>-34484447</v>
      </c>
      <c r="V28" s="148"/>
      <c r="W28" s="149">
        <v>-1213199</v>
      </c>
      <c r="X28" s="148"/>
      <c r="Y28" s="56">
        <f>SUM(E28:X28)</f>
        <v>444099394</v>
      </c>
      <c r="Z28" s="148"/>
      <c r="AA28" s="147">
        <v>-4291844</v>
      </c>
      <c r="AB28" s="148"/>
      <c r="AC28" s="147">
        <f>SUM(Y28:AB28)</f>
        <v>439807550</v>
      </c>
    </row>
    <row r="29" spans="1:29" s="238" customFormat="1" ht="6" customHeight="1" x14ac:dyDescent="0.5">
      <c r="A29" s="55"/>
      <c r="B29" s="55"/>
      <c r="C29" s="48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50"/>
      <c r="S29" s="49"/>
      <c r="T29" s="50"/>
      <c r="U29" s="49"/>
      <c r="V29" s="50"/>
      <c r="W29" s="49"/>
      <c r="X29" s="50"/>
      <c r="Y29" s="49"/>
      <c r="Z29" s="50"/>
      <c r="AA29" s="49"/>
      <c r="AB29" s="50"/>
      <c r="AC29" s="49"/>
    </row>
    <row r="30" spans="1:29" s="238" customFormat="1" ht="21" customHeight="1" thickBot="1" x14ac:dyDescent="0.55000000000000004">
      <c r="A30" s="143" t="s">
        <v>198</v>
      </c>
      <c r="B30" s="46"/>
      <c r="C30" s="47"/>
      <c r="D30" s="48"/>
      <c r="E30" s="58">
        <f>SUM(E20:E28)</f>
        <v>357739952</v>
      </c>
      <c r="F30" s="49"/>
      <c r="G30" s="58">
        <f>SUM(G20:G28)</f>
        <v>3037404360</v>
      </c>
      <c r="H30" s="49"/>
      <c r="I30" s="58">
        <f>SUM(I20:I28)</f>
        <v>4466732</v>
      </c>
      <c r="J30" s="49"/>
      <c r="K30" s="58">
        <f>SUM(K20:K28)</f>
        <v>51525325</v>
      </c>
      <c r="L30" s="49"/>
      <c r="M30" s="58">
        <f>SUM(M20:M28)</f>
        <v>-7943219</v>
      </c>
      <c r="N30" s="49"/>
      <c r="O30" s="58">
        <f>SUM(O20:O28)</f>
        <v>35773996</v>
      </c>
      <c r="P30" s="49"/>
      <c r="Q30" s="58">
        <f>SUM(Q20:Q28)</f>
        <v>1757542886</v>
      </c>
      <c r="R30" s="49"/>
      <c r="S30" s="58">
        <f>SUM(S20:S28)</f>
        <v>-58838035</v>
      </c>
      <c r="T30" s="49"/>
      <c r="U30" s="58">
        <f>SUM(U20:U28)</f>
        <v>147339054</v>
      </c>
      <c r="V30" s="49"/>
      <c r="W30" s="58">
        <f>SUM(W20:W28)</f>
        <v>-191444323</v>
      </c>
      <c r="X30" s="49"/>
      <c r="Y30" s="58">
        <f>SUM(Y20:Y28)</f>
        <v>5133566728</v>
      </c>
      <c r="Z30" s="49"/>
      <c r="AA30" s="58">
        <f>SUM(AA20:AA28)</f>
        <v>65751383</v>
      </c>
      <c r="AB30" s="49"/>
      <c r="AC30" s="58">
        <f>SUM(AC20:AC28)</f>
        <v>5199318111</v>
      </c>
    </row>
    <row r="31" spans="1:29" s="238" customFormat="1" ht="21" customHeight="1" thickTop="1" x14ac:dyDescent="0.5">
      <c r="A31" s="143"/>
      <c r="B31" s="46"/>
      <c r="C31" s="47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</row>
    <row r="32" spans="1:29" s="238" customFormat="1" ht="21" customHeight="1" x14ac:dyDescent="0.5">
      <c r="A32" s="143"/>
      <c r="B32" s="46"/>
      <c r="C32" s="47"/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</row>
    <row r="33" spans="1:29" s="238" customFormat="1" ht="21" customHeight="1" x14ac:dyDescent="0.5">
      <c r="A33" s="143"/>
      <c r="B33" s="46"/>
      <c r="C33" s="47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</row>
    <row r="34" spans="1:29" s="238" customFormat="1" ht="21" customHeight="1" x14ac:dyDescent="0.5">
      <c r="A34" s="143"/>
      <c r="B34" s="46"/>
      <c r="C34" s="47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</row>
    <row r="35" spans="1:29" s="238" customFormat="1" ht="21" customHeight="1" x14ac:dyDescent="0.5">
      <c r="A35" s="143"/>
      <c r="B35" s="46"/>
      <c r="C35" s="47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</row>
    <row r="36" spans="1:29" s="238" customFormat="1" ht="21" customHeight="1" x14ac:dyDescent="0.5">
      <c r="A36" s="143"/>
      <c r="B36" s="46"/>
      <c r="C36" s="47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</row>
    <row r="37" spans="1:29" s="238" customFormat="1" ht="14.25" customHeight="1" x14ac:dyDescent="0.5">
      <c r="A37" s="143"/>
      <c r="B37" s="46"/>
      <c r="C37" s="47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</row>
    <row r="38" spans="1:29" ht="21.95" customHeight="1" x14ac:dyDescent="0.5">
      <c r="A38" s="244" t="str">
        <f>'8-10'!A154:K154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</row>
  </sheetData>
  <mergeCells count="7">
    <mergeCell ref="A38:AC38"/>
    <mergeCell ref="E5:AC5"/>
    <mergeCell ref="E6:Y6"/>
    <mergeCell ref="S7:W7"/>
    <mergeCell ref="O8:Q8"/>
    <mergeCell ref="U8:W8"/>
    <mergeCell ref="O9:Q9"/>
  </mergeCells>
  <pageMargins left="0.4" right="0.4" top="0.5" bottom="0.6" header="0.49" footer="0.4"/>
  <pageSetup paperSize="9" scale="73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AADBC-A59A-4291-8D4B-68E57F3E6F9C}">
  <dimension ref="A1:W35"/>
  <sheetViews>
    <sheetView topLeftCell="A27" zoomScaleNormal="100" zoomScaleSheetLayoutView="85" workbookViewId="0">
      <selection activeCell="B36" sqref="B36"/>
    </sheetView>
  </sheetViews>
  <sheetFormatPr defaultColWidth="9.140625" defaultRowHeight="21.75" customHeight="1" x14ac:dyDescent="0.5"/>
  <cols>
    <col min="1" max="1" width="1.7109375" style="215" customWidth="1"/>
    <col min="2" max="2" width="42.42578125" style="215" customWidth="1"/>
    <col min="3" max="3" width="8.28515625" style="215" customWidth="1"/>
    <col min="4" max="4" width="0.85546875" style="215" customWidth="1"/>
    <col min="5" max="5" width="14.28515625" style="216" bestFit="1" customWidth="1"/>
    <col min="6" max="6" width="0.85546875" style="216" customWidth="1"/>
    <col min="7" max="7" width="13.42578125" style="216" customWidth="1"/>
    <col min="8" max="8" width="0.85546875" style="216" customWidth="1"/>
    <col min="9" max="9" width="12.140625" style="216" customWidth="1"/>
    <col min="10" max="10" width="0.85546875" style="216" customWidth="1"/>
    <col min="11" max="11" width="13" style="216" customWidth="1"/>
    <col min="12" max="12" width="0.85546875" style="216" customWidth="1"/>
    <col min="13" max="13" width="11.42578125" style="216" customWidth="1"/>
    <col min="14" max="14" width="0.85546875" style="216" customWidth="1"/>
    <col min="15" max="15" width="12.28515625" style="61" customWidth="1"/>
    <col min="16" max="16" width="0.85546875" style="61" customWidth="1"/>
    <col min="17" max="17" width="13" style="62" customWidth="1"/>
    <col min="18" max="18" width="0.85546875" style="217" customWidth="1"/>
    <col min="19" max="19" width="14.42578125" style="216" customWidth="1"/>
    <col min="20" max="20" width="0.85546875" style="217" customWidth="1"/>
    <col min="21" max="21" width="13.28515625" style="216" customWidth="1"/>
    <col min="22" max="22" width="0.85546875" style="217" customWidth="1"/>
    <col min="23" max="23" width="13.7109375" style="216" customWidth="1"/>
    <col min="24" max="16384" width="9.140625" style="215"/>
  </cols>
  <sheetData>
    <row r="1" spans="1:23" ht="21.75" customHeight="1" x14ac:dyDescent="0.5">
      <c r="A1" s="214" t="s">
        <v>47</v>
      </c>
      <c r="S1" s="63"/>
      <c r="U1" s="63"/>
      <c r="W1" s="63"/>
    </row>
    <row r="2" spans="1:23" ht="21.75" customHeight="1" x14ac:dyDescent="0.5">
      <c r="A2" s="162" t="s">
        <v>199</v>
      </c>
      <c r="B2" s="162"/>
      <c r="C2" s="162"/>
      <c r="D2" s="218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64"/>
      <c r="R2" s="64"/>
      <c r="S2" s="65"/>
      <c r="T2" s="64"/>
      <c r="U2" s="65"/>
      <c r="V2" s="64"/>
      <c r="W2" s="65"/>
    </row>
    <row r="3" spans="1:23" ht="21.75" customHeight="1" x14ac:dyDescent="0.5">
      <c r="A3" s="168" t="str">
        <f>'14'!A3</f>
        <v>สำหรับปีสิ้นสุดวันที่ 31 ธันวาคม พ.ศ. 2567</v>
      </c>
      <c r="B3" s="168"/>
      <c r="C3" s="168"/>
      <c r="D3" s="220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66"/>
      <c r="R3" s="66"/>
      <c r="S3" s="67"/>
      <c r="T3" s="66"/>
      <c r="U3" s="67"/>
      <c r="V3" s="66"/>
      <c r="W3" s="67"/>
    </row>
    <row r="4" spans="1:23" ht="21.75" customHeight="1" x14ac:dyDescent="0.5">
      <c r="A4" s="222"/>
      <c r="B4" s="222"/>
      <c r="C4" s="222"/>
      <c r="D4" s="223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68"/>
      <c r="R4" s="64"/>
      <c r="S4" s="69"/>
      <c r="T4" s="64"/>
      <c r="U4" s="70"/>
      <c r="V4" s="64"/>
      <c r="W4" s="70"/>
    </row>
    <row r="5" spans="1:23" ht="21.75" customHeight="1" x14ac:dyDescent="0.5">
      <c r="A5" s="225"/>
      <c r="B5" s="225"/>
      <c r="C5" s="225"/>
      <c r="D5" s="225"/>
      <c r="E5" s="248" t="s">
        <v>4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</row>
    <row r="6" spans="1:23" s="84" customFormat="1" ht="21.75" customHeight="1" x14ac:dyDescent="0.5">
      <c r="A6" s="226"/>
      <c r="B6" s="71"/>
      <c r="C6" s="72"/>
      <c r="D6" s="73"/>
      <c r="E6" s="74"/>
      <c r="F6" s="73"/>
      <c r="G6" s="74"/>
      <c r="H6" s="74"/>
      <c r="I6" s="74"/>
      <c r="J6" s="74"/>
      <c r="K6" s="74"/>
      <c r="L6" s="73"/>
      <c r="M6" s="74"/>
      <c r="N6" s="73"/>
      <c r="O6" s="74"/>
      <c r="P6" s="73"/>
      <c r="Q6" s="74"/>
      <c r="R6" s="73"/>
      <c r="S6" s="249" t="s">
        <v>93</v>
      </c>
      <c r="T6" s="249"/>
      <c r="U6" s="249"/>
      <c r="V6" s="73"/>
      <c r="W6" s="74"/>
    </row>
    <row r="7" spans="1:23" s="225" customFormat="1" ht="21.75" customHeight="1" x14ac:dyDescent="0.5">
      <c r="D7" s="227"/>
      <c r="E7" s="75"/>
      <c r="F7" s="76"/>
      <c r="G7" s="75"/>
      <c r="H7" s="75"/>
      <c r="I7" s="75"/>
      <c r="J7" s="75"/>
      <c r="K7" s="75"/>
      <c r="L7" s="75"/>
      <c r="M7" s="75"/>
      <c r="N7" s="75"/>
      <c r="O7" s="248" t="s">
        <v>90</v>
      </c>
      <c r="P7" s="248"/>
      <c r="Q7" s="248"/>
      <c r="R7" s="228"/>
      <c r="S7" s="250" t="s">
        <v>147</v>
      </c>
      <c r="T7" s="250"/>
      <c r="U7" s="250"/>
      <c r="V7" s="228"/>
      <c r="W7" s="228"/>
    </row>
    <row r="8" spans="1:23" s="225" customFormat="1" ht="21.75" customHeight="1" x14ac:dyDescent="0.5">
      <c r="D8" s="227"/>
      <c r="E8" s="75"/>
      <c r="F8" s="76"/>
      <c r="G8" s="75"/>
      <c r="H8" s="75"/>
      <c r="I8" s="75"/>
      <c r="J8" s="75"/>
      <c r="K8" s="75" t="s">
        <v>149</v>
      </c>
      <c r="L8" s="75"/>
      <c r="M8" s="75"/>
      <c r="N8" s="75"/>
      <c r="O8" s="228" t="s">
        <v>150</v>
      </c>
      <c r="P8" s="229"/>
      <c r="Q8" s="228"/>
      <c r="R8" s="228"/>
      <c r="S8" s="228" t="s">
        <v>152</v>
      </c>
      <c r="T8" s="228"/>
      <c r="U8" s="228" t="s">
        <v>153</v>
      </c>
      <c r="V8" s="229"/>
      <c r="W8" s="228"/>
    </row>
    <row r="9" spans="1:23" s="225" customFormat="1" ht="21.75" customHeight="1" x14ac:dyDescent="0.5">
      <c r="D9" s="227"/>
      <c r="E9" s="75" t="s">
        <v>156</v>
      </c>
      <c r="F9" s="76"/>
      <c r="G9" s="75" t="s">
        <v>157</v>
      </c>
      <c r="H9" s="75"/>
      <c r="I9" s="77" t="s">
        <v>188</v>
      </c>
      <c r="J9" s="75"/>
      <c r="K9" s="75" t="s">
        <v>158</v>
      </c>
      <c r="L9" s="75"/>
      <c r="M9" s="60" t="s">
        <v>189</v>
      </c>
      <c r="N9" s="75"/>
      <c r="O9" s="230" t="s">
        <v>159</v>
      </c>
      <c r="P9" s="228"/>
      <c r="Q9" s="228"/>
      <c r="R9" s="228"/>
      <c r="S9" s="228" t="s">
        <v>161</v>
      </c>
      <c r="T9" s="228"/>
      <c r="U9" s="228" t="s">
        <v>152</v>
      </c>
      <c r="V9" s="228"/>
      <c r="W9" s="228" t="s">
        <v>154</v>
      </c>
    </row>
    <row r="10" spans="1:23" s="225" customFormat="1" ht="21.75" customHeight="1" x14ac:dyDescent="0.5">
      <c r="D10" s="227"/>
      <c r="E10" s="75" t="s">
        <v>164</v>
      </c>
      <c r="F10" s="76"/>
      <c r="G10" s="75" t="s">
        <v>165</v>
      </c>
      <c r="H10" s="75"/>
      <c r="I10" s="77" t="s">
        <v>190</v>
      </c>
      <c r="J10" s="75"/>
      <c r="K10" s="75" t="s">
        <v>166</v>
      </c>
      <c r="L10" s="75"/>
      <c r="M10" s="60" t="s">
        <v>190</v>
      </c>
      <c r="N10" s="75"/>
      <c r="O10" s="230" t="s">
        <v>167</v>
      </c>
      <c r="P10" s="228"/>
      <c r="Q10" s="228" t="s">
        <v>168</v>
      </c>
      <c r="R10" s="228"/>
      <c r="S10" s="228" t="s">
        <v>170</v>
      </c>
      <c r="T10" s="228"/>
      <c r="U10" s="228" t="s">
        <v>161</v>
      </c>
      <c r="V10" s="228"/>
      <c r="W10" s="228" t="s">
        <v>173</v>
      </c>
    </row>
    <row r="11" spans="1:23" s="225" customFormat="1" ht="21.75" customHeight="1" x14ac:dyDescent="0.5">
      <c r="C11" s="152" t="s">
        <v>8</v>
      </c>
      <c r="D11" s="227"/>
      <c r="E11" s="78" t="s">
        <v>9</v>
      </c>
      <c r="F11" s="76"/>
      <c r="G11" s="78" t="s">
        <v>9</v>
      </c>
      <c r="H11" s="75"/>
      <c r="I11" s="79" t="s">
        <v>9</v>
      </c>
      <c r="J11" s="75"/>
      <c r="K11" s="78" t="s">
        <v>9</v>
      </c>
      <c r="L11" s="75"/>
      <c r="M11" s="78" t="s">
        <v>9</v>
      </c>
      <c r="N11" s="75"/>
      <c r="O11" s="231" t="s">
        <v>9</v>
      </c>
      <c r="P11" s="228"/>
      <c r="Q11" s="231" t="s">
        <v>9</v>
      </c>
      <c r="R11" s="228"/>
      <c r="S11" s="231" t="s">
        <v>9</v>
      </c>
      <c r="T11" s="228"/>
      <c r="U11" s="231" t="s">
        <v>9</v>
      </c>
      <c r="V11" s="228"/>
      <c r="W11" s="231" t="s">
        <v>9</v>
      </c>
    </row>
    <row r="12" spans="1:23" s="225" customFormat="1" ht="21.75" customHeight="1" x14ac:dyDescent="0.5">
      <c r="D12" s="227"/>
      <c r="E12" s="75"/>
      <c r="F12" s="76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228"/>
      <c r="R12" s="228"/>
      <c r="S12" s="228"/>
      <c r="T12" s="228"/>
      <c r="U12" s="228"/>
      <c r="V12" s="228"/>
      <c r="W12" s="228"/>
    </row>
    <row r="13" spans="1:23" s="84" customFormat="1" ht="21.75" customHeight="1" x14ac:dyDescent="0.5">
      <c r="A13" s="226" t="s">
        <v>174</v>
      </c>
      <c r="B13" s="80"/>
      <c r="C13" s="81"/>
      <c r="D13" s="73"/>
      <c r="E13" s="74">
        <v>312133288</v>
      </c>
      <c r="F13" s="73"/>
      <c r="G13" s="74">
        <v>1669237748</v>
      </c>
      <c r="H13" s="74"/>
      <c r="I13" s="74">
        <v>0</v>
      </c>
      <c r="J13" s="74"/>
      <c r="K13" s="74">
        <v>0</v>
      </c>
      <c r="L13" s="73"/>
      <c r="M13" s="74">
        <v>0</v>
      </c>
      <c r="N13" s="73"/>
      <c r="O13" s="74">
        <v>31213329</v>
      </c>
      <c r="P13" s="73"/>
      <c r="Q13" s="74">
        <v>517223301</v>
      </c>
      <c r="R13" s="73"/>
      <c r="S13" s="74">
        <v>226446630</v>
      </c>
      <c r="T13" s="73"/>
      <c r="U13" s="217">
        <v>-264070253</v>
      </c>
      <c r="V13" s="73"/>
      <c r="W13" s="74">
        <f>SUM(E13:V13)</f>
        <v>2492184043</v>
      </c>
    </row>
    <row r="14" spans="1:23" s="84" customFormat="1" ht="6" customHeight="1" x14ac:dyDescent="0.5">
      <c r="A14" s="226"/>
      <c r="B14" s="80"/>
      <c r="C14" s="81"/>
      <c r="D14" s="73"/>
      <c r="E14" s="74"/>
      <c r="F14" s="73"/>
      <c r="G14" s="74"/>
      <c r="H14" s="74"/>
      <c r="I14" s="74"/>
      <c r="J14" s="74"/>
      <c r="K14" s="74"/>
      <c r="L14" s="73"/>
      <c r="M14" s="74"/>
      <c r="N14" s="73"/>
      <c r="O14" s="74"/>
      <c r="P14" s="73"/>
      <c r="Q14" s="74"/>
      <c r="R14" s="73"/>
      <c r="S14" s="74"/>
      <c r="T14" s="73"/>
      <c r="U14" s="217"/>
      <c r="V14" s="73"/>
      <c r="W14" s="217"/>
    </row>
    <row r="15" spans="1:23" s="84" customFormat="1" ht="21.75" customHeight="1" x14ac:dyDescent="0.5">
      <c r="A15" s="226" t="s">
        <v>175</v>
      </c>
      <c r="B15" s="82"/>
      <c r="C15" s="83"/>
      <c r="D15" s="73"/>
      <c r="E15" s="74"/>
      <c r="F15" s="73"/>
      <c r="G15" s="74"/>
      <c r="H15" s="74"/>
      <c r="I15" s="74"/>
      <c r="J15" s="74"/>
      <c r="K15" s="74"/>
      <c r="L15" s="73"/>
      <c r="M15" s="74"/>
      <c r="N15" s="73"/>
      <c r="O15" s="74"/>
      <c r="P15" s="73"/>
      <c r="Q15" s="74"/>
      <c r="R15" s="73"/>
      <c r="S15" s="74"/>
      <c r="T15" s="73"/>
      <c r="U15" s="74"/>
      <c r="V15" s="73"/>
      <c r="W15" s="74"/>
    </row>
    <row r="16" spans="1:23" s="84" customFormat="1" ht="21.75" customHeight="1" x14ac:dyDescent="0.5">
      <c r="A16" s="232" t="s">
        <v>176</v>
      </c>
      <c r="B16" s="82"/>
      <c r="C16" s="83">
        <v>27</v>
      </c>
      <c r="D16" s="73"/>
      <c r="E16" s="74">
        <v>45606664</v>
      </c>
      <c r="F16" s="73"/>
      <c r="G16" s="74">
        <v>1368166612</v>
      </c>
      <c r="H16" s="74"/>
      <c r="I16" s="74">
        <v>0</v>
      </c>
      <c r="J16" s="74"/>
      <c r="K16" s="74">
        <v>0</v>
      </c>
      <c r="L16" s="73"/>
      <c r="M16" s="74">
        <v>0</v>
      </c>
      <c r="N16" s="73"/>
      <c r="O16" s="74" t="s">
        <v>33</v>
      </c>
      <c r="P16" s="73"/>
      <c r="Q16" s="74">
        <v>0</v>
      </c>
      <c r="R16" s="73"/>
      <c r="S16" s="74">
        <v>0</v>
      </c>
      <c r="T16" s="73"/>
      <c r="U16" s="74">
        <v>0</v>
      </c>
      <c r="V16" s="73"/>
      <c r="W16" s="74">
        <f>SUM(E16:V16)</f>
        <v>1413773276</v>
      </c>
    </row>
    <row r="17" spans="1:23" s="84" customFormat="1" ht="21.75" customHeight="1" x14ac:dyDescent="0.5">
      <c r="A17" s="232" t="s">
        <v>185</v>
      </c>
      <c r="B17" s="82"/>
      <c r="C17" s="83"/>
      <c r="D17" s="73"/>
      <c r="E17" s="74">
        <v>0</v>
      </c>
      <c r="F17" s="73"/>
      <c r="G17" s="74">
        <v>0</v>
      </c>
      <c r="H17" s="74"/>
      <c r="I17" s="74">
        <v>0</v>
      </c>
      <c r="J17" s="74"/>
      <c r="K17" s="74">
        <v>0</v>
      </c>
      <c r="L17" s="73"/>
      <c r="M17" s="74">
        <v>0</v>
      </c>
      <c r="N17" s="73"/>
      <c r="O17" s="74">
        <v>4560667</v>
      </c>
      <c r="P17" s="73"/>
      <c r="Q17" s="74">
        <v>-4560667</v>
      </c>
      <c r="R17" s="73"/>
      <c r="S17" s="74">
        <v>0</v>
      </c>
      <c r="T17" s="73"/>
      <c r="U17" s="74">
        <v>0</v>
      </c>
      <c r="V17" s="73"/>
      <c r="W17" s="74">
        <f>SUM(E17:U17)</f>
        <v>0</v>
      </c>
    </row>
    <row r="18" spans="1:23" s="84" customFormat="1" ht="21.75" customHeight="1" x14ac:dyDescent="0.5">
      <c r="A18" s="215" t="s">
        <v>139</v>
      </c>
      <c r="C18" s="83"/>
      <c r="D18" s="73"/>
      <c r="E18" s="85">
        <v>0</v>
      </c>
      <c r="F18" s="73"/>
      <c r="G18" s="85">
        <v>0</v>
      </c>
      <c r="H18" s="74"/>
      <c r="I18" s="85">
        <v>0</v>
      </c>
      <c r="J18" s="74"/>
      <c r="K18" s="85">
        <v>0</v>
      </c>
      <c r="L18" s="73"/>
      <c r="M18" s="85">
        <v>0</v>
      </c>
      <c r="N18" s="73"/>
      <c r="O18" s="85" t="s">
        <v>33</v>
      </c>
      <c r="P18" s="73"/>
      <c r="Q18" s="233">
        <v>181888412</v>
      </c>
      <c r="R18" s="73"/>
      <c r="S18" s="234">
        <v>-44623129</v>
      </c>
      <c r="T18" s="73"/>
      <c r="U18" s="234">
        <v>73839129</v>
      </c>
      <c r="V18" s="73"/>
      <c r="W18" s="234">
        <f>SUM(E18:V18)</f>
        <v>211104412</v>
      </c>
    </row>
    <row r="19" spans="1:23" s="84" customFormat="1" ht="6" customHeight="1" x14ac:dyDescent="0.5">
      <c r="C19" s="83"/>
      <c r="D19" s="73"/>
      <c r="E19" s="74"/>
      <c r="F19" s="73"/>
      <c r="G19" s="74"/>
      <c r="H19" s="74"/>
      <c r="I19" s="74"/>
      <c r="J19" s="74"/>
      <c r="K19" s="74"/>
      <c r="L19" s="73"/>
      <c r="M19" s="74"/>
      <c r="N19" s="73"/>
      <c r="O19" s="74"/>
      <c r="P19" s="73"/>
      <c r="Q19" s="74"/>
      <c r="R19" s="73"/>
      <c r="S19" s="74"/>
      <c r="T19" s="73"/>
      <c r="U19" s="74"/>
      <c r="V19" s="73"/>
      <c r="W19" s="74"/>
    </row>
    <row r="20" spans="1:23" s="84" customFormat="1" ht="21.75" customHeight="1" thickBot="1" x14ac:dyDescent="0.55000000000000004">
      <c r="A20" s="226" t="s">
        <v>187</v>
      </c>
      <c r="B20" s="71"/>
      <c r="C20" s="72"/>
      <c r="D20" s="73"/>
      <c r="E20" s="86">
        <f>SUM(E13:E18)</f>
        <v>357739952</v>
      </c>
      <c r="F20" s="73"/>
      <c r="G20" s="86">
        <f>SUM(G13:G18)</f>
        <v>3037404360</v>
      </c>
      <c r="H20" s="74"/>
      <c r="I20" s="86">
        <f>SUM(I13:I18)</f>
        <v>0</v>
      </c>
      <c r="J20" s="74"/>
      <c r="K20" s="86">
        <f>SUM(K13:K18)</f>
        <v>0</v>
      </c>
      <c r="L20" s="73"/>
      <c r="M20" s="86">
        <f>SUM(M13:M18)</f>
        <v>0</v>
      </c>
      <c r="N20" s="73"/>
      <c r="O20" s="86">
        <f>SUM(O13:O18)</f>
        <v>35773996</v>
      </c>
      <c r="P20" s="73"/>
      <c r="Q20" s="86">
        <f>SUM(Q13:Q18)</f>
        <v>694551046</v>
      </c>
      <c r="R20" s="73"/>
      <c r="S20" s="86">
        <f>SUM(S13:S18)</f>
        <v>181823501</v>
      </c>
      <c r="T20" s="73"/>
      <c r="U20" s="86">
        <f>SUM(U13:U18)</f>
        <v>-190231124</v>
      </c>
      <c r="V20" s="73"/>
      <c r="W20" s="86">
        <f>SUM(W13:W18)</f>
        <v>4117061731</v>
      </c>
    </row>
    <row r="21" spans="1:23" s="84" customFormat="1" ht="21.75" customHeight="1" thickTop="1" x14ac:dyDescent="0.5">
      <c r="A21" s="226"/>
      <c r="B21" s="71"/>
      <c r="C21" s="72"/>
      <c r="D21" s="73"/>
      <c r="E21" s="74"/>
      <c r="F21" s="73"/>
      <c r="G21" s="74"/>
      <c r="H21" s="74"/>
      <c r="I21" s="74"/>
      <c r="J21" s="74"/>
      <c r="K21" s="74"/>
      <c r="L21" s="73"/>
      <c r="M21" s="74"/>
      <c r="N21" s="73"/>
      <c r="O21" s="74"/>
      <c r="P21" s="73"/>
      <c r="Q21" s="74"/>
      <c r="R21" s="73"/>
      <c r="S21" s="74"/>
      <c r="T21" s="73"/>
      <c r="U21" s="74"/>
      <c r="V21" s="73"/>
      <c r="W21" s="74"/>
    </row>
    <row r="22" spans="1:23" s="84" customFormat="1" ht="21.75" customHeight="1" x14ac:dyDescent="0.5">
      <c r="A22" s="226" t="s">
        <v>191</v>
      </c>
      <c r="B22" s="80"/>
      <c r="C22" s="81"/>
      <c r="D22" s="73"/>
      <c r="E22" s="74">
        <f>SUM(E20)</f>
        <v>357739952</v>
      </c>
      <c r="F22" s="73"/>
      <c r="G22" s="74">
        <f>SUM(G20)</f>
        <v>3037404360</v>
      </c>
      <c r="H22" s="74"/>
      <c r="I22" s="74">
        <v>0</v>
      </c>
      <c r="J22" s="74"/>
      <c r="K22" s="74">
        <v>0</v>
      </c>
      <c r="L22" s="73"/>
      <c r="M22" s="74">
        <v>0</v>
      </c>
      <c r="N22" s="73"/>
      <c r="O22" s="74">
        <f>SUM(O20)</f>
        <v>35773996</v>
      </c>
      <c r="P22" s="73"/>
      <c r="Q22" s="74">
        <v>694551046</v>
      </c>
      <c r="R22" s="73"/>
      <c r="S22" s="74">
        <v>181823501</v>
      </c>
      <c r="T22" s="73"/>
      <c r="U22" s="74">
        <v>-190231124</v>
      </c>
      <c r="V22" s="73"/>
      <c r="W22" s="74">
        <f>SUM(E22:V22)</f>
        <v>4117061731</v>
      </c>
    </row>
    <row r="23" spans="1:23" s="84" customFormat="1" ht="6" customHeight="1" x14ac:dyDescent="0.5">
      <c r="A23" s="226"/>
      <c r="B23" s="80"/>
      <c r="C23" s="81"/>
      <c r="D23" s="73"/>
      <c r="E23" s="74"/>
      <c r="F23" s="73"/>
      <c r="G23" s="74"/>
      <c r="H23" s="74"/>
      <c r="I23" s="74"/>
      <c r="J23" s="74"/>
      <c r="K23" s="74"/>
      <c r="L23" s="73"/>
      <c r="M23" s="74"/>
      <c r="N23" s="73"/>
      <c r="O23" s="74"/>
      <c r="P23" s="73"/>
      <c r="Q23" s="74"/>
      <c r="R23" s="73"/>
      <c r="S23" s="74"/>
      <c r="T23" s="73"/>
      <c r="U23" s="217"/>
      <c r="V23" s="73"/>
      <c r="W23" s="217"/>
    </row>
    <row r="24" spans="1:23" s="84" customFormat="1" ht="21.75" customHeight="1" x14ac:dyDescent="0.5">
      <c r="A24" s="226" t="s">
        <v>175</v>
      </c>
      <c r="B24" s="82"/>
      <c r="C24" s="83"/>
      <c r="D24" s="73"/>
      <c r="E24" s="74"/>
      <c r="F24" s="73"/>
      <c r="G24" s="74"/>
      <c r="H24" s="74"/>
      <c r="I24" s="74"/>
      <c r="J24" s="74"/>
      <c r="K24" s="74"/>
      <c r="L24" s="73"/>
      <c r="M24" s="74"/>
      <c r="N24" s="73"/>
      <c r="O24" s="74"/>
      <c r="P24" s="73"/>
      <c r="Q24" s="74"/>
      <c r="R24" s="73"/>
      <c r="S24" s="74"/>
      <c r="T24" s="73"/>
      <c r="U24" s="74"/>
      <c r="V24" s="73"/>
      <c r="W24" s="74"/>
    </row>
    <row r="25" spans="1:23" s="84" customFormat="1" ht="21.75" customHeight="1" x14ac:dyDescent="0.5">
      <c r="A25" s="232" t="s">
        <v>89</v>
      </c>
      <c r="B25" s="82"/>
      <c r="C25" s="83">
        <v>35</v>
      </c>
      <c r="D25" s="73"/>
      <c r="E25" s="74">
        <v>0</v>
      </c>
      <c r="F25" s="73"/>
      <c r="G25" s="74">
        <v>0</v>
      </c>
      <c r="H25" s="74"/>
      <c r="I25" s="74">
        <v>1538201</v>
      </c>
      <c r="J25" s="74"/>
      <c r="K25" s="202">
        <v>0</v>
      </c>
      <c r="L25" s="73"/>
      <c r="M25" s="202">
        <v>-7943219</v>
      </c>
      <c r="N25" s="73"/>
      <c r="O25" s="74">
        <v>0</v>
      </c>
      <c r="P25" s="73"/>
      <c r="Q25" s="74">
        <v>0</v>
      </c>
      <c r="R25" s="73"/>
      <c r="S25" s="74">
        <v>0</v>
      </c>
      <c r="T25" s="73"/>
      <c r="U25" s="74">
        <v>0</v>
      </c>
      <c r="V25" s="73"/>
      <c r="W25" s="74">
        <f>SUM(E25:U25)</f>
        <v>-6405018</v>
      </c>
    </row>
    <row r="26" spans="1:23" s="84" customFormat="1" ht="21.75" customHeight="1" x14ac:dyDescent="0.5">
      <c r="A26" s="232" t="s">
        <v>184</v>
      </c>
      <c r="B26" s="82"/>
      <c r="C26" s="83">
        <v>35</v>
      </c>
      <c r="D26" s="73"/>
      <c r="E26" s="74">
        <v>0</v>
      </c>
      <c r="F26" s="73"/>
      <c r="G26" s="74">
        <v>0</v>
      </c>
      <c r="H26" s="74"/>
      <c r="I26" s="74">
        <v>0</v>
      </c>
      <c r="J26" s="74"/>
      <c r="K26" s="74">
        <v>3987340</v>
      </c>
      <c r="L26" s="73"/>
      <c r="M26" s="74">
        <v>0</v>
      </c>
      <c r="N26" s="73"/>
      <c r="O26" s="74">
        <v>0</v>
      </c>
      <c r="P26" s="73"/>
      <c r="Q26" s="74">
        <v>0</v>
      </c>
      <c r="R26" s="73"/>
      <c r="S26" s="74">
        <v>0</v>
      </c>
      <c r="T26" s="73"/>
      <c r="U26" s="74">
        <v>0</v>
      </c>
      <c r="V26" s="73"/>
      <c r="W26" s="74">
        <f>SUM(E26:U26)</f>
        <v>3987340</v>
      </c>
    </row>
    <row r="27" spans="1:23" s="84" customFormat="1" ht="21.75" customHeight="1" x14ac:dyDescent="0.5">
      <c r="A27" s="215" t="s">
        <v>139</v>
      </c>
      <c r="C27" s="83"/>
      <c r="D27" s="73"/>
      <c r="E27" s="85">
        <v>0</v>
      </c>
      <c r="F27" s="73"/>
      <c r="G27" s="85">
        <v>0</v>
      </c>
      <c r="H27" s="74"/>
      <c r="I27" s="85">
        <v>0</v>
      </c>
      <c r="J27" s="74"/>
      <c r="K27" s="85">
        <v>0</v>
      </c>
      <c r="L27" s="73"/>
      <c r="M27" s="85">
        <v>0</v>
      </c>
      <c r="N27" s="73"/>
      <c r="O27" s="85">
        <v>0</v>
      </c>
      <c r="P27" s="73"/>
      <c r="Q27" s="233">
        <v>427821710</v>
      </c>
      <c r="R27" s="73"/>
      <c r="S27" s="234">
        <v>-34484447</v>
      </c>
      <c r="T27" s="73"/>
      <c r="U27" s="234">
        <v>-1213199</v>
      </c>
      <c r="V27" s="73"/>
      <c r="W27" s="234">
        <f>SUM(E27:U27)</f>
        <v>392124064</v>
      </c>
    </row>
    <row r="28" spans="1:23" s="84" customFormat="1" ht="6" customHeight="1" x14ac:dyDescent="0.5">
      <c r="C28" s="83"/>
      <c r="D28" s="73"/>
      <c r="E28" s="74"/>
      <c r="F28" s="73"/>
      <c r="G28" s="74"/>
      <c r="H28" s="74"/>
      <c r="I28" s="74"/>
      <c r="J28" s="74"/>
      <c r="K28" s="74"/>
      <c r="L28" s="73"/>
      <c r="M28" s="74"/>
      <c r="N28" s="73"/>
      <c r="O28" s="74"/>
      <c r="P28" s="73"/>
      <c r="Q28" s="74"/>
      <c r="R28" s="73"/>
      <c r="S28" s="74"/>
      <c r="T28" s="73"/>
      <c r="U28" s="74"/>
      <c r="V28" s="73"/>
      <c r="W28" s="74"/>
    </row>
    <row r="29" spans="1:23" s="84" customFormat="1" ht="21.75" customHeight="1" thickBot="1" x14ac:dyDescent="0.55000000000000004">
      <c r="A29" s="226" t="s">
        <v>198</v>
      </c>
      <c r="B29" s="71"/>
      <c r="C29" s="72"/>
      <c r="D29" s="73"/>
      <c r="E29" s="235">
        <f>SUM(E22:E27)</f>
        <v>357739952</v>
      </c>
      <c r="F29" s="73"/>
      <c r="G29" s="235">
        <f>SUM(G22:G27)</f>
        <v>3037404360</v>
      </c>
      <c r="H29" s="202"/>
      <c r="I29" s="235">
        <f>SUM(I22:I27)</f>
        <v>1538201</v>
      </c>
      <c r="J29" s="74"/>
      <c r="K29" s="235">
        <f>SUM(K22:K27)</f>
        <v>3987340</v>
      </c>
      <c r="L29" s="73"/>
      <c r="M29" s="235">
        <f>SUM(M22:M27)</f>
        <v>-7943219</v>
      </c>
      <c r="N29" s="73"/>
      <c r="O29" s="235">
        <f>SUM(O22:O27)</f>
        <v>35773996</v>
      </c>
      <c r="P29" s="73"/>
      <c r="Q29" s="235">
        <f>SUM(Q22:Q27)</f>
        <v>1122372756</v>
      </c>
      <c r="R29" s="73"/>
      <c r="S29" s="235">
        <f>SUM(S22:S27)</f>
        <v>147339054</v>
      </c>
      <c r="T29" s="73"/>
      <c r="U29" s="235">
        <f>SUM(U22:U27)</f>
        <v>-191444323</v>
      </c>
      <c r="V29" s="73"/>
      <c r="W29" s="235">
        <f>SUM(W22:W27)</f>
        <v>4506768117</v>
      </c>
    </row>
    <row r="30" spans="1:23" s="84" customFormat="1" ht="21.75" customHeight="1" thickTop="1" x14ac:dyDescent="0.5">
      <c r="A30" s="226"/>
      <c r="B30" s="71"/>
      <c r="C30" s="72"/>
      <c r="D30" s="73"/>
      <c r="E30" s="202"/>
      <c r="F30" s="73"/>
      <c r="G30" s="202"/>
      <c r="H30" s="202"/>
      <c r="I30" s="202"/>
      <c r="J30" s="74"/>
      <c r="K30" s="202"/>
      <c r="L30" s="73"/>
      <c r="M30" s="202"/>
      <c r="N30" s="73"/>
      <c r="O30" s="202"/>
      <c r="P30" s="73"/>
      <c r="Q30" s="202"/>
      <c r="R30" s="73"/>
      <c r="S30" s="202"/>
      <c r="T30" s="73"/>
      <c r="U30" s="202"/>
      <c r="V30" s="73"/>
      <c r="W30" s="202"/>
    </row>
    <row r="31" spans="1:23" s="84" customFormat="1" ht="21.75" customHeight="1" x14ac:dyDescent="0.5">
      <c r="A31" s="226"/>
      <c r="B31" s="71"/>
      <c r="C31" s="72"/>
      <c r="D31" s="73"/>
      <c r="E31" s="202"/>
      <c r="F31" s="73"/>
      <c r="G31" s="202"/>
      <c r="H31" s="202"/>
      <c r="I31" s="202"/>
      <c r="J31" s="74"/>
      <c r="K31" s="202"/>
      <c r="L31" s="73"/>
      <c r="M31" s="202"/>
      <c r="N31" s="73"/>
      <c r="O31" s="202"/>
      <c r="P31" s="73"/>
      <c r="Q31" s="202"/>
      <c r="R31" s="73"/>
      <c r="S31" s="202"/>
      <c r="T31" s="73"/>
      <c r="U31" s="202"/>
      <c r="V31" s="73"/>
      <c r="W31" s="202"/>
    </row>
    <row r="32" spans="1:23" s="84" customFormat="1" ht="21.75" customHeight="1" x14ac:dyDescent="0.5">
      <c r="A32" s="226"/>
      <c r="B32" s="71"/>
      <c r="C32" s="72"/>
      <c r="D32" s="73"/>
      <c r="E32" s="202"/>
      <c r="F32" s="73"/>
      <c r="G32" s="202"/>
      <c r="H32" s="202"/>
      <c r="I32" s="202"/>
      <c r="J32" s="74"/>
      <c r="K32" s="202"/>
      <c r="L32" s="73"/>
      <c r="M32" s="202"/>
      <c r="N32" s="73"/>
      <c r="O32" s="202"/>
      <c r="P32" s="73"/>
      <c r="Q32" s="202"/>
      <c r="R32" s="73"/>
      <c r="S32" s="202"/>
      <c r="T32" s="73"/>
      <c r="U32" s="202"/>
      <c r="V32" s="73"/>
      <c r="W32" s="202"/>
    </row>
    <row r="33" spans="1:23" s="84" customFormat="1" ht="19.5" customHeight="1" x14ac:dyDescent="0.5">
      <c r="A33" s="226"/>
      <c r="B33" s="71"/>
      <c r="C33" s="72"/>
      <c r="D33" s="73"/>
      <c r="E33" s="202"/>
      <c r="F33" s="73"/>
      <c r="G33" s="202"/>
      <c r="H33" s="202"/>
      <c r="I33" s="202"/>
      <c r="J33" s="74"/>
      <c r="K33" s="202"/>
      <c r="L33" s="73"/>
      <c r="M33" s="202"/>
      <c r="N33" s="73"/>
      <c r="O33" s="202"/>
      <c r="P33" s="73"/>
      <c r="Q33" s="202"/>
      <c r="R33" s="73"/>
      <c r="S33" s="202"/>
      <c r="T33" s="73"/>
      <c r="U33" s="202"/>
      <c r="V33" s="73"/>
      <c r="W33" s="202"/>
    </row>
    <row r="34" spans="1:23" s="84" customFormat="1" ht="8.25" customHeight="1" x14ac:dyDescent="0.5">
      <c r="A34" s="226"/>
      <c r="B34" s="71"/>
      <c r="C34" s="72"/>
      <c r="D34" s="73"/>
      <c r="E34" s="202"/>
      <c r="F34" s="73"/>
      <c r="G34" s="202"/>
      <c r="H34" s="202"/>
      <c r="I34" s="202"/>
      <c r="J34" s="74"/>
      <c r="K34" s="202"/>
      <c r="L34" s="73"/>
      <c r="M34" s="202"/>
      <c r="N34" s="73"/>
      <c r="O34" s="202"/>
      <c r="P34" s="73"/>
      <c r="Q34" s="202"/>
      <c r="R34" s="73"/>
      <c r="S34" s="202"/>
      <c r="T34" s="73"/>
      <c r="U34" s="202"/>
      <c r="V34" s="73"/>
      <c r="W34" s="202"/>
    </row>
    <row r="35" spans="1:23" ht="21.95" customHeight="1" x14ac:dyDescent="0.5">
      <c r="A35" s="251" t="str">
        <f>'8-10'!A154:K154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</row>
  </sheetData>
  <mergeCells count="5">
    <mergeCell ref="E5:W5"/>
    <mergeCell ref="S6:U6"/>
    <mergeCell ref="O7:Q7"/>
    <mergeCell ref="S7:U7"/>
    <mergeCell ref="A35:W35"/>
  </mergeCells>
  <pageMargins left="0.4" right="0.4" top="0.5" bottom="0.6" header="0.49" footer="0.4"/>
  <pageSetup paperSize="9" scale="80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E8819-5EDF-42A5-B8C4-CEB3E2BF36D1}">
  <dimension ref="A1:L95"/>
  <sheetViews>
    <sheetView tabSelected="1" topLeftCell="A7" zoomScale="110" zoomScaleNormal="110" zoomScaleSheetLayoutView="115" workbookViewId="0">
      <selection activeCell="B16" sqref="B16"/>
    </sheetView>
  </sheetViews>
  <sheetFormatPr defaultColWidth="9.140625" defaultRowHeight="21.75" customHeight="1" x14ac:dyDescent="0.5"/>
  <cols>
    <col min="1" max="2" width="1.7109375" style="101" customWidth="1"/>
    <col min="3" max="3" width="53" style="101" customWidth="1"/>
    <col min="4" max="4" width="8.42578125" style="101" customWidth="1"/>
    <col min="5" max="5" width="0.7109375" style="101" customWidth="1"/>
    <col min="6" max="6" width="13.7109375" style="194" customWidth="1"/>
    <col min="7" max="7" width="0.7109375" style="194" customWidth="1"/>
    <col min="8" max="8" width="13.7109375" style="194" customWidth="1"/>
    <col min="9" max="9" width="0.7109375" style="194" customWidth="1"/>
    <col min="10" max="10" width="13.7109375" style="194" customWidth="1"/>
    <col min="11" max="11" width="0.7109375" style="194" customWidth="1"/>
    <col min="12" max="12" width="13.7109375" style="194" customWidth="1"/>
    <col min="13" max="13" width="9.140625" style="101"/>
    <col min="14" max="14" width="11.140625" style="101" bestFit="1" customWidth="1"/>
    <col min="15" max="16384" width="9.140625" style="101"/>
  </cols>
  <sheetData>
    <row r="1" spans="1:12" ht="21.75" customHeight="1" x14ac:dyDescent="0.5">
      <c r="A1" s="105" t="str">
        <f>'18-19'!A1</f>
        <v>บริษัท สกาย ไอซีที จำกัด (มหาชน)</v>
      </c>
      <c r="B1" s="105"/>
      <c r="C1" s="105"/>
    </row>
    <row r="2" spans="1:12" ht="21.75" customHeight="1" x14ac:dyDescent="0.5">
      <c r="A2" s="105" t="str">
        <f>'18-19'!A2</f>
        <v>งบกระแสเงินสด</v>
      </c>
      <c r="B2" s="105"/>
      <c r="C2" s="105"/>
    </row>
    <row r="3" spans="1:12" ht="21.75" customHeight="1" x14ac:dyDescent="0.5">
      <c r="A3" s="195" t="s">
        <v>99</v>
      </c>
      <c r="B3" s="195"/>
      <c r="C3" s="195"/>
      <c r="D3" s="161"/>
      <c r="E3" s="161"/>
      <c r="F3" s="196"/>
      <c r="G3" s="196"/>
      <c r="H3" s="196"/>
      <c r="I3" s="196"/>
      <c r="J3" s="196"/>
      <c r="K3" s="196"/>
      <c r="L3" s="196"/>
    </row>
    <row r="5" spans="1:12" ht="21.75" customHeight="1" x14ac:dyDescent="0.5">
      <c r="D5" s="174"/>
      <c r="E5" s="174"/>
      <c r="F5" s="254" t="s">
        <v>3</v>
      </c>
      <c r="G5" s="254"/>
      <c r="H5" s="254"/>
      <c r="I5" s="175"/>
      <c r="J5" s="254" t="s">
        <v>4</v>
      </c>
      <c r="K5" s="254"/>
      <c r="L5" s="254"/>
    </row>
    <row r="6" spans="1:12" ht="21.75" customHeight="1" x14ac:dyDescent="0.5">
      <c r="D6" s="174"/>
      <c r="E6" s="174"/>
      <c r="F6" s="87"/>
      <c r="G6" s="87"/>
      <c r="H6" s="88" t="s">
        <v>5</v>
      </c>
      <c r="I6" s="175"/>
      <c r="J6" s="87"/>
      <c r="K6" s="87"/>
      <c r="L6" s="87"/>
    </row>
    <row r="7" spans="1:12" ht="21.75" customHeight="1" x14ac:dyDescent="0.5">
      <c r="D7" s="174"/>
      <c r="E7" s="174"/>
      <c r="F7" s="8" t="s">
        <v>6</v>
      </c>
      <c r="G7" s="175"/>
      <c r="H7" s="8" t="s">
        <v>7</v>
      </c>
      <c r="I7" s="197"/>
      <c r="J7" s="8" t="s">
        <v>6</v>
      </c>
      <c r="K7" s="175"/>
      <c r="L7" s="8" t="s">
        <v>7</v>
      </c>
    </row>
    <row r="8" spans="1:12" ht="21.75" customHeight="1" x14ac:dyDescent="0.5">
      <c r="D8" s="198" t="s">
        <v>8</v>
      </c>
      <c r="E8" s="199"/>
      <c r="F8" s="12" t="s">
        <v>9</v>
      </c>
      <c r="G8" s="197"/>
      <c r="H8" s="12" t="s">
        <v>9</v>
      </c>
      <c r="I8" s="197"/>
      <c r="J8" s="12" t="s">
        <v>9</v>
      </c>
      <c r="K8" s="14"/>
      <c r="L8" s="12" t="s">
        <v>9</v>
      </c>
    </row>
    <row r="9" spans="1:12" ht="21.75" customHeight="1" x14ac:dyDescent="0.5">
      <c r="A9" s="105" t="s">
        <v>200</v>
      </c>
      <c r="D9" s="159"/>
      <c r="E9" s="199"/>
      <c r="F9" s="8"/>
      <c r="G9" s="197"/>
      <c r="H9" s="8"/>
      <c r="I9" s="197"/>
      <c r="J9" s="8"/>
      <c r="K9" s="14"/>
      <c r="L9" s="8"/>
    </row>
    <row r="10" spans="1:12" ht="21.75" customHeight="1" x14ac:dyDescent="0.5">
      <c r="A10" s="101" t="s">
        <v>119</v>
      </c>
      <c r="B10" s="200"/>
      <c r="C10" s="200"/>
      <c r="D10" s="201"/>
      <c r="E10" s="201"/>
      <c r="F10" s="202">
        <v>585074631</v>
      </c>
      <c r="G10" s="203"/>
      <c r="H10" s="202">
        <v>643457010</v>
      </c>
      <c r="I10" s="203"/>
      <c r="J10" s="202">
        <v>471987333</v>
      </c>
      <c r="K10" s="204"/>
      <c r="L10" s="202">
        <v>214973329</v>
      </c>
    </row>
    <row r="11" spans="1:12" ht="21.75" customHeight="1" x14ac:dyDescent="0.5">
      <c r="A11" s="253" t="s">
        <v>201</v>
      </c>
      <c r="B11" s="253"/>
      <c r="C11" s="253"/>
      <c r="D11" s="201"/>
      <c r="E11" s="201"/>
      <c r="F11" s="202"/>
      <c r="G11" s="203"/>
      <c r="H11" s="202"/>
      <c r="I11" s="203"/>
      <c r="J11" s="202"/>
      <c r="K11" s="204"/>
      <c r="L11" s="202"/>
    </row>
    <row r="12" spans="1:12" ht="21.75" customHeight="1" x14ac:dyDescent="0.5">
      <c r="B12" s="112" t="s">
        <v>202</v>
      </c>
      <c r="C12" s="112"/>
      <c r="D12" s="201" t="s">
        <v>203</v>
      </c>
      <c r="E12" s="201"/>
      <c r="F12" s="202">
        <v>600841578</v>
      </c>
      <c r="G12" s="203"/>
      <c r="H12" s="202">
        <v>469499674</v>
      </c>
      <c r="I12" s="203"/>
      <c r="J12" s="202">
        <v>471422982</v>
      </c>
      <c r="K12" s="204"/>
      <c r="L12" s="202">
        <v>415620183</v>
      </c>
    </row>
    <row r="13" spans="1:12" ht="21.75" customHeight="1" x14ac:dyDescent="0.5">
      <c r="B13" s="112" t="s">
        <v>204</v>
      </c>
      <c r="C13" s="112"/>
      <c r="D13" s="201">
        <v>19</v>
      </c>
      <c r="E13" s="201"/>
      <c r="F13" s="202">
        <v>42313791</v>
      </c>
      <c r="G13" s="203"/>
      <c r="H13" s="202">
        <v>15772347</v>
      </c>
      <c r="I13" s="203"/>
      <c r="J13" s="202">
        <v>4205121</v>
      </c>
      <c r="K13" s="204"/>
      <c r="L13" s="202">
        <v>4112000</v>
      </c>
    </row>
    <row r="14" spans="1:12" ht="21.75" customHeight="1" x14ac:dyDescent="0.5">
      <c r="B14" s="112" t="s">
        <v>205</v>
      </c>
      <c r="C14" s="112"/>
      <c r="D14" s="201">
        <v>35</v>
      </c>
      <c r="E14" s="201"/>
      <c r="F14" s="202">
        <v>29779681</v>
      </c>
      <c r="G14" s="203"/>
      <c r="H14" s="202">
        <v>33807267</v>
      </c>
      <c r="I14" s="203"/>
      <c r="J14" s="202">
        <v>10704570</v>
      </c>
      <c r="K14" s="204"/>
      <c r="L14" s="202">
        <v>9987611</v>
      </c>
    </row>
    <row r="15" spans="1:12" ht="21.75" customHeight="1" x14ac:dyDescent="0.5">
      <c r="B15" s="112" t="s">
        <v>206</v>
      </c>
      <c r="C15" s="112"/>
      <c r="D15" s="201">
        <v>25</v>
      </c>
      <c r="E15" s="201"/>
      <c r="F15" s="202">
        <v>24503522</v>
      </c>
      <c r="G15" s="203"/>
      <c r="H15" s="202">
        <v>10332070</v>
      </c>
      <c r="I15" s="203"/>
      <c r="J15" s="202">
        <v>1969535</v>
      </c>
      <c r="K15" s="204"/>
      <c r="L15" s="202">
        <v>1956531</v>
      </c>
    </row>
    <row r="16" spans="1:12" ht="21.75" customHeight="1" x14ac:dyDescent="0.5">
      <c r="B16" s="112" t="s">
        <v>315</v>
      </c>
      <c r="C16" s="112"/>
    </row>
    <row r="17" spans="2:12" ht="21.75" customHeight="1" x14ac:dyDescent="0.5">
      <c r="B17" s="112"/>
      <c r="C17" s="112" t="s">
        <v>207</v>
      </c>
      <c r="D17" s="201" t="s">
        <v>208</v>
      </c>
      <c r="E17" s="201"/>
      <c r="F17" s="202">
        <v>-12695279</v>
      </c>
      <c r="G17" s="203"/>
      <c r="H17" s="202">
        <v>-3745339</v>
      </c>
      <c r="I17" s="203"/>
      <c r="J17" s="202">
        <v>-12185338</v>
      </c>
      <c r="K17" s="204"/>
      <c r="L17" s="202">
        <v>-4297807</v>
      </c>
    </row>
    <row r="18" spans="2:12" ht="21.75" customHeight="1" x14ac:dyDescent="0.5">
      <c r="B18" s="112" t="s">
        <v>306</v>
      </c>
      <c r="C18" s="112"/>
      <c r="D18" s="201"/>
      <c r="E18" s="201"/>
      <c r="F18" s="202">
        <v>-441694</v>
      </c>
      <c r="G18" s="203"/>
      <c r="H18" s="202">
        <v>3176336</v>
      </c>
      <c r="I18" s="203"/>
      <c r="J18" s="202">
        <v>-441694</v>
      </c>
      <c r="K18" s="204"/>
      <c r="L18" s="202">
        <v>3176336</v>
      </c>
    </row>
    <row r="19" spans="2:12" ht="21.75" customHeight="1" x14ac:dyDescent="0.5">
      <c r="B19" s="112" t="s">
        <v>209</v>
      </c>
      <c r="C19" s="112"/>
      <c r="D19" s="201"/>
      <c r="E19" s="201"/>
      <c r="F19" s="202">
        <v>0</v>
      </c>
      <c r="G19" s="203"/>
      <c r="H19" s="202">
        <v>494096</v>
      </c>
      <c r="I19" s="203"/>
      <c r="J19" s="202">
        <v>0</v>
      </c>
      <c r="K19" s="204"/>
      <c r="L19" s="202">
        <v>0</v>
      </c>
    </row>
    <row r="20" spans="2:12" ht="21.75" customHeight="1" x14ac:dyDescent="0.5">
      <c r="B20" s="112" t="s">
        <v>210</v>
      </c>
      <c r="C20" s="112"/>
      <c r="D20" s="201"/>
      <c r="E20" s="201"/>
      <c r="F20" s="202">
        <v>1708397</v>
      </c>
      <c r="G20" s="203"/>
      <c r="H20" s="202">
        <v>6870700</v>
      </c>
      <c r="I20" s="203"/>
      <c r="J20" s="202">
        <v>-443</v>
      </c>
      <c r="K20" s="204"/>
      <c r="L20" s="202">
        <v>0</v>
      </c>
    </row>
    <row r="21" spans="2:12" ht="21.75" customHeight="1" x14ac:dyDescent="0.5">
      <c r="B21" s="112" t="s">
        <v>211</v>
      </c>
      <c r="C21" s="112"/>
      <c r="D21" s="201">
        <v>17</v>
      </c>
      <c r="E21" s="201"/>
      <c r="F21" s="202">
        <v>4943486</v>
      </c>
      <c r="G21" s="203"/>
      <c r="H21" s="202">
        <v>1958428</v>
      </c>
      <c r="I21" s="203"/>
      <c r="J21" s="202">
        <v>412153</v>
      </c>
      <c r="K21" s="204"/>
      <c r="L21" s="202">
        <v>1958418</v>
      </c>
    </row>
    <row r="22" spans="2:12" ht="21.75" customHeight="1" x14ac:dyDescent="0.5">
      <c r="B22" s="157" t="s">
        <v>212</v>
      </c>
      <c r="C22" s="112"/>
      <c r="D22" s="201">
        <v>26</v>
      </c>
      <c r="E22" s="201"/>
      <c r="F22" s="202">
        <v>-11554218</v>
      </c>
      <c r="G22" s="203"/>
      <c r="H22" s="202">
        <v>453526</v>
      </c>
      <c r="I22" s="203"/>
      <c r="J22" s="202">
        <v>-13289676</v>
      </c>
      <c r="K22" s="204"/>
      <c r="L22" s="202">
        <v>0</v>
      </c>
    </row>
    <row r="23" spans="2:12" ht="21.75" customHeight="1" x14ac:dyDescent="0.5">
      <c r="B23" s="157" t="s">
        <v>213</v>
      </c>
      <c r="C23" s="112"/>
      <c r="D23" s="201">
        <v>18</v>
      </c>
      <c r="E23" s="201"/>
      <c r="F23" s="202">
        <v>967565</v>
      </c>
      <c r="G23" s="203"/>
      <c r="H23" s="202">
        <v>0</v>
      </c>
      <c r="I23" s="203"/>
      <c r="J23" s="202">
        <v>0</v>
      </c>
      <c r="K23" s="204"/>
      <c r="L23" s="202">
        <v>0</v>
      </c>
    </row>
    <row r="24" spans="2:12" ht="21.75" customHeight="1" x14ac:dyDescent="0.5">
      <c r="B24" s="112" t="s">
        <v>214</v>
      </c>
      <c r="C24" s="112"/>
      <c r="D24" s="201"/>
      <c r="E24" s="201"/>
      <c r="F24" s="202">
        <v>0</v>
      </c>
      <c r="G24" s="203"/>
      <c r="H24" s="202">
        <v>200</v>
      </c>
      <c r="I24" s="203"/>
      <c r="J24" s="202">
        <v>0</v>
      </c>
      <c r="K24" s="204"/>
      <c r="L24" s="202">
        <v>200</v>
      </c>
    </row>
    <row r="25" spans="2:12" ht="21.75" customHeight="1" x14ac:dyDescent="0.5">
      <c r="B25" s="112" t="s">
        <v>215</v>
      </c>
      <c r="C25" s="112"/>
      <c r="D25" s="201" t="s">
        <v>308</v>
      </c>
      <c r="E25" s="201"/>
      <c r="F25" s="202">
        <v>2845478</v>
      </c>
      <c r="G25" s="203"/>
      <c r="H25" s="202">
        <v>0</v>
      </c>
      <c r="I25" s="203"/>
      <c r="J25" s="202">
        <v>-1976769</v>
      </c>
      <c r="K25" s="204"/>
      <c r="L25" s="202">
        <v>0</v>
      </c>
    </row>
    <row r="26" spans="2:12" ht="21.75" customHeight="1" x14ac:dyDescent="0.5">
      <c r="B26" s="112" t="s">
        <v>216</v>
      </c>
      <c r="C26" s="112"/>
      <c r="D26" s="201" t="s">
        <v>308</v>
      </c>
      <c r="E26" s="201"/>
      <c r="F26" s="202">
        <v>-138222</v>
      </c>
      <c r="G26" s="203"/>
      <c r="H26" s="202">
        <v>0</v>
      </c>
      <c r="I26" s="203"/>
      <c r="J26" s="202">
        <v>0</v>
      </c>
      <c r="K26" s="204"/>
      <c r="L26" s="202">
        <v>0</v>
      </c>
    </row>
    <row r="27" spans="2:12" ht="21.75" customHeight="1" x14ac:dyDescent="0.5">
      <c r="B27" s="157" t="s">
        <v>217</v>
      </c>
      <c r="C27" s="157"/>
      <c r="D27" s="201"/>
      <c r="E27" s="201"/>
      <c r="F27" s="202">
        <v>-4990179</v>
      </c>
      <c r="G27" s="203"/>
      <c r="H27" s="202">
        <v>-5332099</v>
      </c>
      <c r="I27" s="203"/>
      <c r="J27" s="202">
        <v>-4261750</v>
      </c>
      <c r="K27" s="204"/>
      <c r="L27" s="202">
        <v>-5332099</v>
      </c>
    </row>
    <row r="28" spans="2:12" ht="21.75" customHeight="1" x14ac:dyDescent="0.5">
      <c r="B28" s="112" t="s">
        <v>218</v>
      </c>
      <c r="C28" s="112"/>
      <c r="E28" s="201"/>
      <c r="F28" s="202"/>
      <c r="G28" s="203"/>
      <c r="H28" s="202"/>
      <c r="I28" s="203"/>
      <c r="J28" s="202"/>
      <c r="K28" s="204"/>
      <c r="L28" s="202"/>
    </row>
    <row r="29" spans="2:12" ht="21.75" customHeight="1" x14ac:dyDescent="0.5">
      <c r="B29" s="112"/>
      <c r="C29" s="112" t="s">
        <v>219</v>
      </c>
      <c r="D29" s="201">
        <v>16</v>
      </c>
      <c r="E29" s="201"/>
      <c r="F29" s="202">
        <v>-262945068</v>
      </c>
      <c r="G29" s="203"/>
      <c r="H29" s="202">
        <v>-389303095</v>
      </c>
      <c r="I29" s="203"/>
      <c r="J29" s="202">
        <v>0</v>
      </c>
      <c r="K29" s="204"/>
      <c r="L29" s="202">
        <v>0</v>
      </c>
    </row>
    <row r="30" spans="2:12" ht="21.75" customHeight="1" x14ac:dyDescent="0.5">
      <c r="B30" s="112" t="s">
        <v>220</v>
      </c>
      <c r="C30" s="112"/>
      <c r="D30" s="201">
        <v>16</v>
      </c>
      <c r="E30" s="201"/>
      <c r="F30" s="202">
        <v>-132362</v>
      </c>
      <c r="G30" s="203"/>
      <c r="H30" s="202">
        <v>-1808280</v>
      </c>
      <c r="I30" s="203"/>
      <c r="J30" s="202">
        <v>0</v>
      </c>
      <c r="K30" s="204"/>
      <c r="L30" s="202">
        <v>0</v>
      </c>
    </row>
    <row r="31" spans="2:12" ht="21.75" customHeight="1" x14ac:dyDescent="0.5">
      <c r="B31" s="112" t="s">
        <v>221</v>
      </c>
      <c r="C31" s="112"/>
      <c r="D31" s="201">
        <v>15</v>
      </c>
      <c r="E31" s="201"/>
      <c r="F31" s="202">
        <v>0</v>
      </c>
      <c r="G31" s="203"/>
      <c r="H31" s="202">
        <v>0</v>
      </c>
      <c r="I31" s="203"/>
      <c r="J31" s="202">
        <v>-131613408</v>
      </c>
      <c r="K31" s="204"/>
      <c r="L31" s="202">
        <v>0</v>
      </c>
    </row>
    <row r="32" spans="2:12" ht="21.75" customHeight="1" x14ac:dyDescent="0.5">
      <c r="B32" s="112" t="s">
        <v>222</v>
      </c>
      <c r="C32" s="112"/>
      <c r="D32" s="201">
        <v>16</v>
      </c>
      <c r="E32" s="201"/>
      <c r="F32" s="202">
        <v>0</v>
      </c>
      <c r="G32" s="203"/>
      <c r="H32" s="202">
        <v>0</v>
      </c>
      <c r="I32" s="203"/>
      <c r="J32" s="202">
        <v>-105768070</v>
      </c>
      <c r="K32" s="204"/>
      <c r="L32" s="202">
        <v>-28074556</v>
      </c>
    </row>
    <row r="33" spans="1:12" ht="21.75" customHeight="1" x14ac:dyDescent="0.5">
      <c r="B33" s="112" t="s">
        <v>223</v>
      </c>
      <c r="C33" s="112"/>
      <c r="D33" s="201"/>
      <c r="E33" s="201"/>
      <c r="F33" s="202"/>
      <c r="G33" s="203"/>
      <c r="H33" s="202"/>
      <c r="I33" s="203"/>
      <c r="J33" s="202"/>
      <c r="K33" s="204"/>
      <c r="L33" s="202"/>
    </row>
    <row r="34" spans="1:12" ht="21.75" customHeight="1" x14ac:dyDescent="0.5">
      <c r="B34" s="112"/>
      <c r="C34" s="112" t="s">
        <v>224</v>
      </c>
      <c r="D34" s="201"/>
      <c r="E34" s="201"/>
      <c r="F34" s="202">
        <v>-5023750</v>
      </c>
      <c r="G34" s="203"/>
      <c r="H34" s="202">
        <v>0</v>
      </c>
      <c r="I34" s="203"/>
      <c r="J34" s="202">
        <v>-5023750</v>
      </c>
      <c r="K34" s="204"/>
      <c r="L34" s="202">
        <v>0</v>
      </c>
    </row>
    <row r="35" spans="1:12" ht="21.75" customHeight="1" x14ac:dyDescent="0.5">
      <c r="B35" s="112" t="s">
        <v>225</v>
      </c>
      <c r="C35" s="112"/>
      <c r="D35" s="201"/>
      <c r="E35" s="201"/>
      <c r="F35" s="202">
        <v>784034</v>
      </c>
      <c r="G35" s="203"/>
      <c r="H35" s="202">
        <v>-3051066</v>
      </c>
      <c r="I35" s="203"/>
      <c r="J35" s="202">
        <v>784034</v>
      </c>
      <c r="K35" s="204"/>
      <c r="L35" s="202">
        <v>-3051066</v>
      </c>
    </row>
    <row r="36" spans="1:12" ht="21.75" customHeight="1" x14ac:dyDescent="0.5">
      <c r="B36" s="112" t="s">
        <v>226</v>
      </c>
      <c r="C36" s="112"/>
      <c r="D36" s="201"/>
      <c r="E36" s="201"/>
      <c r="F36" s="202"/>
      <c r="G36" s="203"/>
      <c r="H36" s="202"/>
      <c r="I36" s="203"/>
      <c r="J36" s="202"/>
      <c r="K36" s="204"/>
      <c r="L36" s="202"/>
    </row>
    <row r="37" spans="1:12" ht="21.75" customHeight="1" x14ac:dyDescent="0.5">
      <c r="B37" s="112"/>
      <c r="C37" s="112" t="s">
        <v>224</v>
      </c>
      <c r="D37" s="201">
        <v>29</v>
      </c>
      <c r="E37" s="201"/>
      <c r="F37" s="202">
        <v>37837047</v>
      </c>
      <c r="G37" s="203"/>
      <c r="H37" s="202">
        <v>-20016500</v>
      </c>
      <c r="I37" s="203"/>
      <c r="J37" s="202">
        <v>37837047</v>
      </c>
      <c r="K37" s="204"/>
      <c r="L37" s="202">
        <v>-20016500</v>
      </c>
    </row>
    <row r="38" spans="1:12" ht="21.75" customHeight="1" x14ac:dyDescent="0.5">
      <c r="B38" s="112" t="s">
        <v>227</v>
      </c>
      <c r="C38" s="112"/>
      <c r="D38" s="201"/>
      <c r="E38" s="201"/>
      <c r="F38" s="202">
        <v>-24492450</v>
      </c>
      <c r="G38" s="203"/>
      <c r="H38" s="202">
        <v>-31739103</v>
      </c>
      <c r="I38" s="203"/>
      <c r="J38" s="202">
        <v>-24362441</v>
      </c>
      <c r="K38" s="204"/>
      <c r="L38" s="202">
        <v>-31742822</v>
      </c>
    </row>
    <row r="39" spans="1:12" ht="21.75" customHeight="1" x14ac:dyDescent="0.5">
      <c r="B39" s="112" t="s">
        <v>228</v>
      </c>
      <c r="C39" s="112"/>
      <c r="D39" s="201"/>
      <c r="E39" s="201"/>
      <c r="F39" s="202">
        <v>-7867327</v>
      </c>
      <c r="G39" s="203"/>
      <c r="H39" s="202">
        <v>-4037364</v>
      </c>
      <c r="I39" s="203"/>
      <c r="J39" s="202">
        <v>-17217904</v>
      </c>
      <c r="K39" s="204"/>
      <c r="L39" s="202">
        <v>-8617394</v>
      </c>
    </row>
    <row r="40" spans="1:12" ht="21.75" customHeight="1" x14ac:dyDescent="0.5">
      <c r="B40" s="112" t="s">
        <v>117</v>
      </c>
      <c r="C40" s="112"/>
      <c r="D40" s="201">
        <v>30</v>
      </c>
      <c r="E40" s="201"/>
      <c r="F40" s="202">
        <v>291003472</v>
      </c>
      <c r="G40" s="203"/>
      <c r="H40" s="202">
        <v>303387857</v>
      </c>
      <c r="I40" s="203"/>
      <c r="J40" s="202">
        <v>244370161</v>
      </c>
      <c r="K40" s="204"/>
      <c r="L40" s="202">
        <v>282802779</v>
      </c>
    </row>
    <row r="41" spans="1:12" ht="21.75" customHeight="1" x14ac:dyDescent="0.5">
      <c r="B41" s="112"/>
      <c r="C41" s="112"/>
      <c r="D41" s="201"/>
      <c r="E41" s="201"/>
      <c r="F41" s="202"/>
      <c r="G41" s="203"/>
      <c r="H41" s="202"/>
      <c r="I41" s="203"/>
      <c r="J41" s="202"/>
      <c r="K41" s="204"/>
      <c r="L41" s="202"/>
    </row>
    <row r="42" spans="1:12" ht="21.75" customHeight="1" x14ac:dyDescent="0.5">
      <c r="B42" s="112"/>
      <c r="C42" s="112"/>
      <c r="D42" s="201"/>
      <c r="E42" s="201"/>
      <c r="F42" s="202"/>
      <c r="G42" s="203"/>
      <c r="H42" s="202"/>
      <c r="I42" s="203"/>
      <c r="J42" s="202"/>
      <c r="K42" s="204"/>
      <c r="L42" s="202"/>
    </row>
    <row r="43" spans="1:12" ht="21.75" customHeight="1" x14ac:dyDescent="0.5">
      <c r="B43" s="112"/>
      <c r="C43" s="112"/>
      <c r="D43" s="201"/>
      <c r="E43" s="201"/>
      <c r="F43" s="202"/>
      <c r="G43" s="203"/>
      <c r="H43" s="202"/>
      <c r="I43" s="203"/>
      <c r="J43" s="202"/>
      <c r="K43" s="204"/>
      <c r="L43" s="202"/>
    </row>
    <row r="44" spans="1:12" ht="21.75" customHeight="1" x14ac:dyDescent="0.5">
      <c r="B44" s="112"/>
      <c r="C44" s="112"/>
      <c r="D44" s="201"/>
      <c r="E44" s="201"/>
      <c r="F44" s="202"/>
      <c r="G44" s="203"/>
      <c r="H44" s="202"/>
      <c r="I44" s="203"/>
      <c r="J44" s="202"/>
      <c r="K44" s="204"/>
      <c r="L44" s="202"/>
    </row>
    <row r="45" spans="1:12" ht="21" customHeight="1" x14ac:dyDescent="0.5">
      <c r="B45" s="112"/>
      <c r="C45" s="112"/>
      <c r="D45" s="201"/>
      <c r="E45" s="201"/>
      <c r="F45" s="202"/>
      <c r="G45" s="203"/>
      <c r="H45" s="202"/>
      <c r="I45" s="203"/>
      <c r="J45" s="202"/>
      <c r="K45" s="204"/>
      <c r="L45" s="202"/>
    </row>
    <row r="46" spans="1:12" ht="12" customHeight="1" x14ac:dyDescent="0.5">
      <c r="B46" s="112"/>
      <c r="C46" s="112"/>
      <c r="D46" s="201"/>
      <c r="E46" s="201"/>
      <c r="F46" s="202"/>
      <c r="G46" s="203"/>
      <c r="H46" s="202"/>
      <c r="I46" s="203"/>
      <c r="J46" s="202"/>
      <c r="K46" s="204"/>
      <c r="L46" s="202"/>
    </row>
    <row r="47" spans="1:12" ht="21.95" customHeight="1" x14ac:dyDescent="0.5">
      <c r="A47" s="161" t="str">
        <f>+'15'!A35:W35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47" s="206"/>
      <c r="C47" s="206"/>
      <c r="D47" s="207"/>
      <c r="E47" s="207"/>
      <c r="F47" s="208"/>
      <c r="G47" s="209"/>
      <c r="H47" s="208"/>
      <c r="I47" s="209"/>
      <c r="J47" s="208"/>
      <c r="K47" s="210"/>
      <c r="L47" s="208"/>
    </row>
    <row r="48" spans="1:12" ht="21.75" customHeight="1" x14ac:dyDescent="0.5">
      <c r="A48" s="105" t="s">
        <v>0</v>
      </c>
      <c r="B48" s="105"/>
      <c r="C48" s="105"/>
    </row>
    <row r="49" spans="1:12" ht="21.75" customHeight="1" x14ac:dyDescent="0.5">
      <c r="A49" s="105" t="s">
        <v>250</v>
      </c>
      <c r="B49" s="105"/>
      <c r="C49" s="105"/>
    </row>
    <row r="50" spans="1:12" ht="21.75" customHeight="1" x14ac:dyDescent="0.5">
      <c r="A50" s="195" t="s">
        <v>99</v>
      </c>
      <c r="B50" s="195"/>
      <c r="C50" s="195"/>
      <c r="D50" s="161"/>
      <c r="E50" s="161"/>
      <c r="F50" s="196"/>
      <c r="G50" s="196"/>
      <c r="H50" s="196"/>
      <c r="I50" s="196"/>
      <c r="J50" s="196"/>
      <c r="K50" s="196"/>
      <c r="L50" s="196"/>
    </row>
    <row r="52" spans="1:12" ht="21.75" customHeight="1" x14ac:dyDescent="0.5">
      <c r="D52" s="174"/>
      <c r="E52" s="174"/>
      <c r="F52" s="254" t="s">
        <v>3</v>
      </c>
      <c r="G52" s="254"/>
      <c r="H52" s="254"/>
      <c r="I52" s="175"/>
      <c r="J52" s="254" t="s">
        <v>4</v>
      </c>
      <c r="K52" s="254"/>
      <c r="L52" s="254"/>
    </row>
    <row r="53" spans="1:12" ht="21.75" customHeight="1" x14ac:dyDescent="0.5">
      <c r="D53" s="174"/>
      <c r="E53" s="174"/>
      <c r="F53" s="87"/>
      <c r="G53" s="87"/>
      <c r="H53" s="88" t="s">
        <v>5</v>
      </c>
      <c r="I53" s="175"/>
      <c r="J53" s="87"/>
      <c r="K53" s="87"/>
      <c r="L53" s="87"/>
    </row>
    <row r="54" spans="1:12" ht="21.75" customHeight="1" x14ac:dyDescent="0.5">
      <c r="D54" s="174"/>
      <c r="E54" s="174"/>
      <c r="F54" s="8" t="s">
        <v>6</v>
      </c>
      <c r="G54" s="175"/>
      <c r="H54" s="8" t="s">
        <v>7</v>
      </c>
      <c r="I54" s="197"/>
      <c r="J54" s="8" t="s">
        <v>6</v>
      </c>
      <c r="K54" s="175"/>
      <c r="L54" s="8" t="s">
        <v>7</v>
      </c>
    </row>
    <row r="55" spans="1:12" ht="21.75" customHeight="1" x14ac:dyDescent="0.5">
      <c r="D55" s="198" t="s">
        <v>8</v>
      </c>
      <c r="E55" s="199"/>
      <c r="F55" s="12" t="s">
        <v>9</v>
      </c>
      <c r="G55" s="197"/>
      <c r="H55" s="12" t="s">
        <v>9</v>
      </c>
      <c r="I55" s="197"/>
      <c r="J55" s="12" t="s">
        <v>9</v>
      </c>
      <c r="K55" s="14"/>
      <c r="L55" s="12" t="s">
        <v>9</v>
      </c>
    </row>
    <row r="56" spans="1:12" ht="21.75" customHeight="1" x14ac:dyDescent="0.5">
      <c r="A56" s="105" t="s">
        <v>229</v>
      </c>
      <c r="D56" s="159"/>
      <c r="E56" s="199"/>
      <c r="F56" s="8"/>
      <c r="G56" s="197"/>
      <c r="H56" s="8"/>
      <c r="I56" s="197"/>
      <c r="J56" s="8"/>
      <c r="K56" s="14"/>
      <c r="L56" s="8"/>
    </row>
    <row r="57" spans="1:12" ht="21.75" customHeight="1" x14ac:dyDescent="0.5">
      <c r="A57" s="205"/>
      <c r="B57" s="253" t="s">
        <v>230</v>
      </c>
      <c r="C57" s="253"/>
      <c r="D57" s="201"/>
      <c r="E57" s="201"/>
      <c r="F57" s="202"/>
      <c r="G57" s="203"/>
      <c r="H57" s="202"/>
      <c r="I57" s="203"/>
      <c r="J57" s="202"/>
      <c r="K57" s="204"/>
      <c r="L57" s="202"/>
    </row>
    <row r="58" spans="1:12" ht="21.75" customHeight="1" x14ac:dyDescent="0.5">
      <c r="B58" s="253" t="s">
        <v>231</v>
      </c>
      <c r="C58" s="253"/>
      <c r="D58" s="205"/>
      <c r="E58" s="201"/>
      <c r="F58" s="202">
        <v>140012533</v>
      </c>
      <c r="G58" s="203"/>
      <c r="H58" s="202">
        <v>-22053098</v>
      </c>
      <c r="I58" s="203"/>
      <c r="J58" s="202">
        <v>12179012</v>
      </c>
      <c r="K58" s="204"/>
      <c r="L58" s="202">
        <v>-117455829</v>
      </c>
    </row>
    <row r="59" spans="1:12" ht="21.75" customHeight="1" x14ac:dyDescent="0.5">
      <c r="B59" s="252" t="s">
        <v>232</v>
      </c>
      <c r="C59" s="253"/>
      <c r="D59" s="205"/>
      <c r="E59" s="201"/>
      <c r="F59" s="202">
        <v>77298412</v>
      </c>
      <c r="G59" s="203"/>
      <c r="H59" s="202">
        <v>93339763</v>
      </c>
      <c r="I59" s="203"/>
      <c r="J59" s="202">
        <v>540943362</v>
      </c>
      <c r="K59" s="204"/>
      <c r="L59" s="202">
        <v>224001212</v>
      </c>
    </row>
    <row r="60" spans="1:12" ht="21.75" customHeight="1" x14ac:dyDescent="0.5">
      <c r="B60" s="253" t="s">
        <v>233</v>
      </c>
      <c r="C60" s="253"/>
      <c r="D60" s="205"/>
      <c r="E60" s="201"/>
      <c r="F60" s="202">
        <v>-21461028</v>
      </c>
      <c r="G60" s="203"/>
      <c r="H60" s="202">
        <v>15911889</v>
      </c>
      <c r="I60" s="203"/>
      <c r="J60" s="202">
        <v>15911878</v>
      </c>
      <c r="K60" s="204"/>
      <c r="L60" s="202">
        <v>15911889</v>
      </c>
    </row>
    <row r="61" spans="1:12" ht="21.75" customHeight="1" x14ac:dyDescent="0.5">
      <c r="B61" s="253" t="s">
        <v>234</v>
      </c>
      <c r="C61" s="253"/>
      <c r="D61" s="205"/>
      <c r="E61" s="201"/>
      <c r="F61" s="202">
        <v>-27496272</v>
      </c>
      <c r="G61" s="203"/>
      <c r="H61" s="202">
        <v>2254376</v>
      </c>
      <c r="I61" s="203"/>
      <c r="J61" s="202">
        <v>15078346</v>
      </c>
      <c r="K61" s="204"/>
      <c r="L61" s="202">
        <v>33662363</v>
      </c>
    </row>
    <row r="62" spans="1:12" ht="21.75" customHeight="1" x14ac:dyDescent="0.5">
      <c r="B62" s="252" t="s">
        <v>235</v>
      </c>
      <c r="C62" s="253"/>
      <c r="D62" s="205"/>
      <c r="E62" s="201"/>
      <c r="F62" s="202">
        <v>-201058439</v>
      </c>
      <c r="G62" s="203"/>
      <c r="H62" s="202">
        <v>-229926081</v>
      </c>
      <c r="I62" s="203"/>
      <c r="J62" s="202">
        <v>26621176</v>
      </c>
      <c r="K62" s="204"/>
      <c r="L62" s="202">
        <v>-174784376</v>
      </c>
    </row>
    <row r="63" spans="1:12" ht="21.75" customHeight="1" x14ac:dyDescent="0.5">
      <c r="B63" s="253" t="s">
        <v>236</v>
      </c>
      <c r="C63" s="253"/>
      <c r="D63" s="205"/>
      <c r="E63" s="201"/>
      <c r="F63" s="202">
        <v>39018340</v>
      </c>
      <c r="G63" s="203"/>
      <c r="H63" s="202">
        <v>106920963</v>
      </c>
      <c r="I63" s="203"/>
      <c r="J63" s="202">
        <v>19673523</v>
      </c>
      <c r="K63" s="204"/>
      <c r="L63" s="202">
        <v>55064145</v>
      </c>
    </row>
    <row r="64" spans="1:12" ht="21.75" customHeight="1" x14ac:dyDescent="0.5">
      <c r="B64" s="253" t="s">
        <v>237</v>
      </c>
      <c r="C64" s="253"/>
      <c r="D64" s="205"/>
      <c r="E64" s="201"/>
      <c r="F64" s="202">
        <v>2584130</v>
      </c>
      <c r="G64" s="203"/>
      <c r="H64" s="202">
        <v>49285840</v>
      </c>
      <c r="I64" s="203"/>
      <c r="J64" s="202">
        <v>-715591</v>
      </c>
      <c r="K64" s="204"/>
      <c r="L64" s="202">
        <v>56584389</v>
      </c>
    </row>
    <row r="65" spans="1:12" ht="21.75" customHeight="1" x14ac:dyDescent="0.5">
      <c r="B65" s="253" t="s">
        <v>238</v>
      </c>
      <c r="C65" s="253"/>
      <c r="D65" s="205"/>
      <c r="E65" s="201"/>
      <c r="F65" s="202">
        <v>454632264</v>
      </c>
      <c r="G65" s="203"/>
      <c r="H65" s="202">
        <v>-5205782</v>
      </c>
      <c r="I65" s="203"/>
      <c r="J65" s="202">
        <v>-905839</v>
      </c>
      <c r="K65" s="204"/>
      <c r="L65" s="202">
        <v>7643687</v>
      </c>
    </row>
    <row r="66" spans="1:12" ht="21.75" customHeight="1" x14ac:dyDescent="0.5">
      <c r="B66" s="252" t="s">
        <v>239</v>
      </c>
      <c r="C66" s="253"/>
      <c r="D66" s="205"/>
      <c r="E66" s="201"/>
      <c r="F66" s="202">
        <v>-129456442</v>
      </c>
      <c r="G66" s="203"/>
      <c r="H66" s="202">
        <v>157508007</v>
      </c>
      <c r="I66" s="203"/>
      <c r="J66" s="202">
        <v>-91400399</v>
      </c>
      <c r="K66" s="204"/>
      <c r="L66" s="202">
        <v>77433820</v>
      </c>
    </row>
    <row r="67" spans="1:12" ht="21.75" customHeight="1" x14ac:dyDescent="0.5">
      <c r="B67" s="253" t="s">
        <v>240</v>
      </c>
      <c r="C67" s="253"/>
      <c r="D67" s="205"/>
      <c r="E67" s="201"/>
      <c r="F67" s="202">
        <v>12738819</v>
      </c>
      <c r="G67" s="203"/>
      <c r="H67" s="202">
        <v>26984599</v>
      </c>
      <c r="I67" s="203"/>
      <c r="J67" s="202">
        <v>7481650</v>
      </c>
      <c r="K67" s="204"/>
      <c r="L67" s="202">
        <v>1153566</v>
      </c>
    </row>
    <row r="68" spans="1:12" ht="21.75" customHeight="1" x14ac:dyDescent="0.5">
      <c r="B68" s="252" t="s">
        <v>241</v>
      </c>
      <c r="C68" s="253"/>
      <c r="D68" s="205"/>
      <c r="E68" s="201"/>
      <c r="F68" s="202">
        <v>3862343</v>
      </c>
      <c r="G68" s="203"/>
      <c r="H68" s="202">
        <v>-36387400</v>
      </c>
      <c r="I68" s="203"/>
      <c r="J68" s="202">
        <v>0</v>
      </c>
      <c r="K68" s="204"/>
      <c r="L68" s="202">
        <v>0</v>
      </c>
    </row>
    <row r="69" spans="1:12" ht="21.75" customHeight="1" x14ac:dyDescent="0.5">
      <c r="B69" s="114" t="s">
        <v>242</v>
      </c>
      <c r="C69" s="205"/>
      <c r="D69" s="201">
        <v>25</v>
      </c>
      <c r="E69" s="201"/>
      <c r="F69" s="202">
        <v>-12078628</v>
      </c>
      <c r="G69" s="203"/>
      <c r="H69" s="202">
        <v>-5051477</v>
      </c>
      <c r="I69" s="203"/>
      <c r="J69" s="202">
        <v>0</v>
      </c>
      <c r="K69" s="204"/>
      <c r="L69" s="202">
        <v>0</v>
      </c>
    </row>
    <row r="70" spans="1:12" ht="21.75" customHeight="1" x14ac:dyDescent="0.5">
      <c r="B70" s="114" t="s">
        <v>243</v>
      </c>
      <c r="C70" s="205"/>
      <c r="D70" s="201"/>
      <c r="E70" s="201"/>
      <c r="F70" s="202">
        <v>0</v>
      </c>
      <c r="G70" s="203"/>
      <c r="H70" s="202">
        <v>0</v>
      </c>
      <c r="I70" s="203"/>
      <c r="J70" s="202">
        <v>0</v>
      </c>
      <c r="K70" s="204"/>
      <c r="L70" s="202">
        <v>-1046359</v>
      </c>
    </row>
    <row r="71" spans="1:12" ht="21.75" customHeight="1" x14ac:dyDescent="0.5">
      <c r="A71" s="211"/>
      <c r="B71" s="101" t="s">
        <v>244</v>
      </c>
      <c r="C71" s="211"/>
      <c r="D71" s="201">
        <v>26</v>
      </c>
      <c r="E71" s="201"/>
      <c r="F71" s="208">
        <v>-373542</v>
      </c>
      <c r="G71" s="203"/>
      <c r="H71" s="208">
        <v>0</v>
      </c>
      <c r="I71" s="203"/>
      <c r="J71" s="208">
        <v>0</v>
      </c>
      <c r="K71" s="204"/>
      <c r="L71" s="208">
        <v>-290007</v>
      </c>
    </row>
    <row r="72" spans="1:12" ht="6" customHeight="1" x14ac:dyDescent="0.5">
      <c r="A72" s="205"/>
      <c r="B72" s="205"/>
      <c r="C72" s="205"/>
      <c r="D72" s="201"/>
      <c r="E72" s="201"/>
      <c r="F72" s="202"/>
      <c r="G72" s="203"/>
      <c r="H72" s="202"/>
      <c r="I72" s="203"/>
      <c r="J72" s="202"/>
      <c r="K72" s="204"/>
      <c r="L72" s="202"/>
    </row>
    <row r="73" spans="1:12" ht="21.75" customHeight="1" x14ac:dyDescent="0.5">
      <c r="A73" s="253" t="s">
        <v>245</v>
      </c>
      <c r="B73" s="253"/>
      <c r="C73" s="253"/>
      <c r="D73" s="201"/>
      <c r="E73" s="201"/>
      <c r="F73" s="202">
        <f>SUM(F10:F40,F58:F71)</f>
        <v>1630544623</v>
      </c>
      <c r="G73" s="203"/>
      <c r="H73" s="202">
        <f>SUM(H10:H72)</f>
        <v>1183758264</v>
      </c>
      <c r="I73" s="203"/>
      <c r="J73" s="202">
        <f>SUM(J10:J72)</f>
        <v>1472418811</v>
      </c>
      <c r="K73" s="204"/>
      <c r="L73" s="202">
        <f>SUM(L10:L72)</f>
        <v>1011333643</v>
      </c>
    </row>
    <row r="74" spans="1:12" s="176" customFormat="1" ht="21.75" customHeight="1" x14ac:dyDescent="0.5">
      <c r="B74" s="185" t="s">
        <v>246</v>
      </c>
      <c r="C74" s="212"/>
      <c r="D74" s="212"/>
      <c r="E74" s="89"/>
      <c r="F74" s="202">
        <v>-295942899</v>
      </c>
      <c r="G74" s="204"/>
      <c r="H74" s="202">
        <v>-316185172</v>
      </c>
      <c r="I74" s="204"/>
      <c r="J74" s="202">
        <v>-240859296</v>
      </c>
      <c r="K74" s="204"/>
      <c r="L74" s="202">
        <v>-282630235</v>
      </c>
    </row>
    <row r="75" spans="1:12" s="176" customFormat="1" ht="21.75" customHeight="1" x14ac:dyDescent="0.5">
      <c r="B75" s="185" t="s">
        <v>247</v>
      </c>
      <c r="C75" s="212"/>
      <c r="D75" s="212"/>
      <c r="E75" s="89"/>
      <c r="F75" s="202">
        <v>-217322939</v>
      </c>
      <c r="G75" s="204"/>
      <c r="H75" s="202">
        <v>-121044439</v>
      </c>
      <c r="I75" s="204"/>
      <c r="J75" s="202">
        <v>-88867411</v>
      </c>
      <c r="K75" s="204"/>
      <c r="L75" s="202">
        <v>-69122301</v>
      </c>
    </row>
    <row r="76" spans="1:12" s="176" customFormat="1" ht="21.75" customHeight="1" x14ac:dyDescent="0.5">
      <c r="B76" s="185" t="s">
        <v>248</v>
      </c>
      <c r="C76" s="212"/>
      <c r="D76" s="212"/>
      <c r="E76" s="89"/>
      <c r="F76" s="208">
        <v>104805362</v>
      </c>
      <c r="G76" s="204"/>
      <c r="H76" s="208">
        <v>85002449</v>
      </c>
      <c r="I76" s="204"/>
      <c r="J76" s="208">
        <v>69115840</v>
      </c>
      <c r="K76" s="204"/>
      <c r="L76" s="208">
        <v>67143915</v>
      </c>
    </row>
    <row r="77" spans="1:12" s="176" customFormat="1" ht="6" customHeight="1" x14ac:dyDescent="0.5">
      <c r="A77" s="185"/>
      <c r="B77" s="185"/>
      <c r="C77" s="212"/>
      <c r="D77" s="212"/>
      <c r="E77" s="89"/>
      <c r="F77" s="213"/>
      <c r="G77" s="5"/>
      <c r="H77" s="213"/>
      <c r="I77" s="5"/>
      <c r="J77" s="213"/>
      <c r="K77" s="5"/>
      <c r="L77" s="213"/>
    </row>
    <row r="78" spans="1:12" s="176" customFormat="1" ht="21.75" customHeight="1" x14ac:dyDescent="0.5">
      <c r="A78" s="185" t="s">
        <v>249</v>
      </c>
      <c r="B78" s="185"/>
      <c r="C78" s="212"/>
      <c r="D78" s="212"/>
      <c r="E78" s="89"/>
      <c r="F78" s="208">
        <f>SUM(F73:F77)</f>
        <v>1222084147</v>
      </c>
      <c r="G78" s="203"/>
      <c r="H78" s="208">
        <f>SUM(H73:H76)</f>
        <v>831531102</v>
      </c>
      <c r="I78" s="204"/>
      <c r="J78" s="208">
        <f>SUM(J73:J77)</f>
        <v>1211807944</v>
      </c>
      <c r="K78" s="204"/>
      <c r="L78" s="208">
        <f>SUM(L73:L76)</f>
        <v>726725022</v>
      </c>
    </row>
    <row r="79" spans="1:12" s="176" customFormat="1" ht="21.75" customHeight="1" x14ac:dyDescent="0.5">
      <c r="A79" s="185"/>
      <c r="B79" s="185"/>
      <c r="C79" s="212"/>
      <c r="D79" s="212"/>
      <c r="E79" s="89"/>
      <c r="F79" s="202"/>
      <c r="G79" s="203"/>
      <c r="H79" s="202"/>
      <c r="I79" s="204"/>
      <c r="J79" s="202"/>
      <c r="K79" s="204"/>
      <c r="L79" s="202"/>
    </row>
    <row r="80" spans="1:12" s="176" customFormat="1" ht="21.75" customHeight="1" x14ac:dyDescent="0.5">
      <c r="A80" s="185"/>
      <c r="B80" s="185"/>
      <c r="C80" s="212"/>
      <c r="D80" s="212"/>
      <c r="E80" s="89"/>
      <c r="F80" s="202"/>
      <c r="G80" s="203"/>
      <c r="H80" s="202"/>
      <c r="I80" s="204"/>
      <c r="J80" s="202"/>
      <c r="K80" s="204"/>
      <c r="L80" s="202"/>
    </row>
    <row r="81" spans="1:12" s="176" customFormat="1" ht="21.75" customHeight="1" x14ac:dyDescent="0.5">
      <c r="A81" s="185"/>
      <c r="B81" s="185"/>
      <c r="C81" s="212"/>
      <c r="D81" s="212"/>
      <c r="E81" s="89"/>
      <c r="F81" s="202"/>
      <c r="G81" s="203"/>
      <c r="H81" s="202"/>
      <c r="I81" s="204"/>
      <c r="J81" s="202"/>
      <c r="K81" s="204"/>
      <c r="L81" s="202"/>
    </row>
    <row r="82" spans="1:12" s="176" customFormat="1" ht="21.75" customHeight="1" x14ac:dyDescent="0.5">
      <c r="A82" s="185"/>
      <c r="B82" s="185"/>
      <c r="C82" s="212"/>
      <c r="D82" s="212"/>
      <c r="E82" s="89"/>
      <c r="F82" s="202"/>
      <c r="G82" s="203"/>
      <c r="H82" s="202"/>
      <c r="I82" s="204"/>
      <c r="J82" s="202"/>
      <c r="K82" s="204"/>
      <c r="L82" s="202"/>
    </row>
    <row r="83" spans="1:12" s="176" customFormat="1" ht="21.75" customHeight="1" x14ac:dyDescent="0.5">
      <c r="A83" s="185"/>
      <c r="B83" s="185"/>
      <c r="C83" s="212"/>
      <c r="D83" s="212"/>
      <c r="E83" s="89"/>
      <c r="F83" s="202"/>
      <c r="G83" s="203"/>
      <c r="H83" s="202"/>
      <c r="I83" s="204"/>
      <c r="J83" s="202"/>
      <c r="K83" s="204"/>
      <c r="L83" s="202"/>
    </row>
    <row r="84" spans="1:12" s="176" customFormat="1" ht="21.75" customHeight="1" x14ac:dyDescent="0.5">
      <c r="A84" s="185"/>
      <c r="B84" s="185"/>
      <c r="C84" s="212"/>
      <c r="D84" s="212"/>
      <c r="E84" s="89"/>
      <c r="F84" s="202"/>
      <c r="G84" s="203"/>
      <c r="H84" s="202"/>
      <c r="I84" s="204"/>
      <c r="J84" s="202"/>
      <c r="K84" s="204"/>
      <c r="L84" s="202"/>
    </row>
    <row r="85" spans="1:12" s="176" customFormat="1" ht="21.75" customHeight="1" x14ac:dyDescent="0.5">
      <c r="A85" s="185"/>
      <c r="B85" s="185"/>
      <c r="C85" s="212"/>
      <c r="D85" s="212"/>
      <c r="E85" s="89"/>
      <c r="F85" s="202"/>
      <c r="G85" s="203"/>
      <c r="H85" s="202"/>
      <c r="I85" s="204"/>
      <c r="J85" s="202"/>
      <c r="K85" s="204"/>
      <c r="L85" s="202"/>
    </row>
    <row r="86" spans="1:12" s="176" customFormat="1" ht="21.75" customHeight="1" x14ac:dyDescent="0.5">
      <c r="A86" s="185"/>
      <c r="B86" s="185"/>
      <c r="C86" s="212"/>
      <c r="D86" s="212"/>
      <c r="E86" s="89"/>
      <c r="F86" s="202"/>
      <c r="G86" s="203"/>
      <c r="H86" s="202"/>
      <c r="I86" s="204"/>
      <c r="J86" s="202"/>
      <c r="K86" s="204"/>
      <c r="L86" s="202"/>
    </row>
    <row r="87" spans="1:12" s="176" customFormat="1" ht="21.75" customHeight="1" x14ac:dyDescent="0.5">
      <c r="A87" s="185"/>
      <c r="B87" s="185"/>
      <c r="C87" s="212"/>
      <c r="D87" s="212"/>
      <c r="E87" s="89"/>
      <c r="F87" s="202"/>
      <c r="G87" s="203"/>
      <c r="H87" s="202"/>
      <c r="I87" s="204"/>
      <c r="J87" s="202"/>
      <c r="K87" s="204"/>
      <c r="L87" s="202"/>
    </row>
    <row r="88" spans="1:12" s="176" customFormat="1" ht="21.75" customHeight="1" x14ac:dyDescent="0.5">
      <c r="A88" s="185"/>
      <c r="B88" s="185"/>
      <c r="C88" s="212"/>
      <c r="D88" s="212"/>
      <c r="E88" s="89"/>
      <c r="F88" s="202"/>
      <c r="G88" s="203"/>
      <c r="H88" s="202"/>
      <c r="I88" s="204"/>
      <c r="J88" s="202"/>
      <c r="K88" s="204"/>
      <c r="L88" s="202"/>
    </row>
    <row r="89" spans="1:12" s="176" customFormat="1" ht="21.75" customHeight="1" x14ac:dyDescent="0.5">
      <c r="A89" s="185"/>
      <c r="B89" s="185"/>
      <c r="C89" s="212"/>
      <c r="D89" s="212"/>
      <c r="E89" s="89"/>
      <c r="F89" s="202"/>
      <c r="G89" s="203"/>
      <c r="H89" s="202"/>
      <c r="I89" s="204"/>
      <c r="J89" s="202"/>
      <c r="K89" s="204"/>
      <c r="L89" s="202"/>
    </row>
    <row r="90" spans="1:12" s="176" customFormat="1" ht="21.75" customHeight="1" x14ac:dyDescent="0.5">
      <c r="A90" s="185"/>
      <c r="B90" s="185"/>
      <c r="C90" s="212"/>
      <c r="D90" s="212"/>
      <c r="E90" s="89"/>
      <c r="F90" s="202"/>
      <c r="G90" s="203"/>
      <c r="H90" s="202"/>
      <c r="I90" s="204"/>
      <c r="J90" s="202"/>
      <c r="K90" s="204"/>
      <c r="L90" s="202"/>
    </row>
    <row r="91" spans="1:12" s="176" customFormat="1" ht="21.75" customHeight="1" x14ac:dyDescent="0.5">
      <c r="A91" s="185"/>
      <c r="B91" s="185"/>
      <c r="C91" s="212"/>
      <c r="D91" s="212"/>
      <c r="E91" s="89"/>
      <c r="F91" s="202"/>
      <c r="G91" s="203"/>
      <c r="H91" s="202"/>
      <c r="I91" s="204"/>
      <c r="J91" s="202"/>
      <c r="K91" s="204"/>
      <c r="L91" s="202"/>
    </row>
    <row r="92" spans="1:12" s="176" customFormat="1" ht="21.75" customHeight="1" x14ac:dyDescent="0.5">
      <c r="A92" s="185"/>
      <c r="B92" s="185"/>
      <c r="C92" s="212"/>
      <c r="D92" s="212"/>
      <c r="E92" s="89"/>
      <c r="F92" s="202"/>
      <c r="G92" s="203"/>
      <c r="H92" s="202"/>
      <c r="I92" s="204"/>
      <c r="J92" s="202"/>
      <c r="K92" s="204"/>
      <c r="L92" s="202"/>
    </row>
    <row r="93" spans="1:12" s="176" customFormat="1" ht="21.75" customHeight="1" x14ac:dyDescent="0.5">
      <c r="A93" s="185"/>
      <c r="B93" s="185"/>
      <c r="C93" s="212"/>
      <c r="D93" s="212"/>
      <c r="E93" s="89"/>
      <c r="F93" s="202"/>
      <c r="G93" s="203"/>
      <c r="H93" s="202"/>
      <c r="I93" s="204"/>
      <c r="J93" s="202"/>
      <c r="K93" s="204"/>
      <c r="L93" s="202"/>
    </row>
    <row r="94" spans="1:12" s="176" customFormat="1" ht="21" customHeight="1" x14ac:dyDescent="0.5">
      <c r="A94" s="185"/>
      <c r="B94" s="185"/>
      <c r="C94" s="212"/>
      <c r="D94" s="212"/>
      <c r="E94" s="89"/>
      <c r="F94" s="202"/>
      <c r="G94" s="203"/>
      <c r="H94" s="202"/>
      <c r="I94" s="204"/>
      <c r="J94" s="202"/>
      <c r="K94" s="204"/>
      <c r="L94" s="202"/>
    </row>
    <row r="95" spans="1:12" ht="21.95" customHeight="1" x14ac:dyDescent="0.5">
      <c r="A95" s="186" t="str">
        <f>+A47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95" s="186"/>
      <c r="C95" s="170"/>
      <c r="D95" s="170"/>
      <c r="E95" s="97"/>
      <c r="F95" s="171"/>
      <c r="G95" s="97"/>
      <c r="H95" s="171"/>
      <c r="I95" s="97"/>
      <c r="J95" s="171"/>
      <c r="K95" s="97"/>
      <c r="L95" s="196"/>
    </row>
  </sheetData>
  <mergeCells count="18">
    <mergeCell ref="F5:H5"/>
    <mergeCell ref="J5:L5"/>
    <mergeCell ref="A11:C11"/>
    <mergeCell ref="B57:C57"/>
    <mergeCell ref="B58:C58"/>
    <mergeCell ref="J52:L52"/>
    <mergeCell ref="B66:C66"/>
    <mergeCell ref="B67:C67"/>
    <mergeCell ref="B68:C68"/>
    <mergeCell ref="A73:C73"/>
    <mergeCell ref="F52:H52"/>
    <mergeCell ref="B64:C64"/>
    <mergeCell ref="B65:C65"/>
    <mergeCell ref="B60:C60"/>
    <mergeCell ref="B61:C61"/>
    <mergeCell ref="B62:C62"/>
    <mergeCell ref="B63:C63"/>
    <mergeCell ref="B59:C59"/>
  </mergeCells>
  <pageMargins left="0.8" right="0.5" top="0.5" bottom="0.6" header="0.49" footer="0.4"/>
  <pageSetup paperSize="9" scale="80" firstPageNumber="16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AFCA-0D1E-4D5A-B766-A085AAB25FDD}">
  <dimension ref="A1:L104"/>
  <sheetViews>
    <sheetView topLeftCell="A6" zoomScale="110" zoomScaleNormal="110" zoomScaleSheetLayoutView="115" workbookViewId="0">
      <selection activeCell="D105" sqref="D105"/>
    </sheetView>
  </sheetViews>
  <sheetFormatPr defaultColWidth="9.140625" defaultRowHeight="21.75" customHeight="1" x14ac:dyDescent="0.5"/>
  <cols>
    <col min="1" max="1" width="1.85546875" style="183" customWidth="1"/>
    <col min="2" max="2" width="52.5703125" style="183" customWidth="1"/>
    <col min="3" max="3" width="8.7109375" style="183" customWidth="1"/>
    <col min="4" max="4" width="0.7109375" style="183" customWidth="1"/>
    <col min="5" max="5" width="14.140625" style="96" customWidth="1"/>
    <col min="6" max="6" width="0.7109375" style="181" customWidth="1"/>
    <col min="7" max="7" width="14.140625" style="96" customWidth="1"/>
    <col min="8" max="8" width="0.7109375" style="181" customWidth="1"/>
    <col min="9" max="9" width="14.140625" style="96" customWidth="1"/>
    <col min="10" max="10" width="0.7109375" style="96" customWidth="1"/>
    <col min="11" max="11" width="14.140625" style="96" customWidth="1"/>
    <col min="12" max="16384" width="9.140625" style="167"/>
  </cols>
  <sheetData>
    <row r="1" spans="1:12" s="162" customFormat="1" ht="21.75" customHeight="1" x14ac:dyDescent="0.5">
      <c r="A1" s="162" t="s">
        <v>0</v>
      </c>
      <c r="E1" s="163"/>
      <c r="F1" s="163"/>
      <c r="G1" s="163"/>
      <c r="H1" s="163"/>
      <c r="I1" s="163"/>
      <c r="J1" s="163"/>
      <c r="K1" s="163"/>
    </row>
    <row r="2" spans="1:12" ht="21.75" customHeight="1" x14ac:dyDescent="0.5">
      <c r="A2" s="162" t="s">
        <v>250</v>
      </c>
      <c r="B2" s="164"/>
      <c r="C2" s="165"/>
      <c r="D2" s="165"/>
      <c r="E2" s="90"/>
      <c r="F2" s="166"/>
      <c r="G2" s="90"/>
      <c r="H2" s="166"/>
      <c r="I2" s="90"/>
      <c r="J2" s="90"/>
      <c r="K2" s="90"/>
    </row>
    <row r="3" spans="1:12" ht="21.75" customHeight="1" x14ac:dyDescent="0.5">
      <c r="A3" s="168" t="s">
        <v>99</v>
      </c>
      <c r="B3" s="169"/>
      <c r="C3" s="170"/>
      <c r="D3" s="170"/>
      <c r="E3" s="91"/>
      <c r="F3" s="171"/>
      <c r="G3" s="91"/>
      <c r="H3" s="171"/>
      <c r="I3" s="91"/>
      <c r="J3" s="91"/>
      <c r="K3" s="91"/>
    </row>
    <row r="4" spans="1:12" ht="21.75" customHeight="1" x14ac:dyDescent="0.5">
      <c r="A4" s="172"/>
      <c r="B4" s="172"/>
      <c r="C4" s="165"/>
      <c r="D4" s="165"/>
      <c r="E4" s="92"/>
      <c r="F4" s="166"/>
      <c r="G4" s="92"/>
      <c r="H4" s="166"/>
      <c r="I4" s="92"/>
      <c r="J4" s="92"/>
      <c r="K4" s="92"/>
    </row>
    <row r="5" spans="1:12" s="176" customFormat="1" ht="21.75" customHeight="1" x14ac:dyDescent="0.5">
      <c r="A5" s="173"/>
      <c r="B5" s="173"/>
      <c r="C5" s="174"/>
      <c r="D5" s="174"/>
      <c r="E5" s="254" t="s">
        <v>3</v>
      </c>
      <c r="F5" s="254"/>
      <c r="G5" s="254"/>
      <c r="H5" s="175"/>
      <c r="I5" s="254" t="s">
        <v>4</v>
      </c>
      <c r="J5" s="254"/>
      <c r="K5" s="254"/>
    </row>
    <row r="6" spans="1:12" s="101" customFormat="1" ht="21.75" customHeight="1" x14ac:dyDescent="0.5">
      <c r="D6" s="174"/>
      <c r="E6" s="174"/>
      <c r="F6" s="87"/>
      <c r="G6" s="88" t="s">
        <v>5</v>
      </c>
      <c r="H6" s="88"/>
      <c r="I6" s="175"/>
      <c r="J6" s="87"/>
      <c r="K6" s="87"/>
      <c r="L6" s="87"/>
    </row>
    <row r="7" spans="1:12" s="176" customFormat="1" ht="21.75" customHeight="1" x14ac:dyDescent="0.5">
      <c r="A7" s="173"/>
      <c r="B7" s="173"/>
      <c r="C7" s="174"/>
      <c r="D7" s="174"/>
      <c r="E7" s="93" t="s">
        <v>6</v>
      </c>
      <c r="F7" s="175"/>
      <c r="G7" s="93" t="s">
        <v>7</v>
      </c>
      <c r="H7" s="177"/>
      <c r="I7" s="93" t="s">
        <v>6</v>
      </c>
      <c r="J7" s="175"/>
      <c r="K7" s="93" t="s">
        <v>7</v>
      </c>
    </row>
    <row r="8" spans="1:12" ht="21.75" customHeight="1" x14ac:dyDescent="0.5">
      <c r="A8" s="172"/>
      <c r="B8" s="172"/>
      <c r="C8" s="178" t="s">
        <v>8</v>
      </c>
      <c r="D8" s="179"/>
      <c r="E8" s="94" t="s">
        <v>9</v>
      </c>
      <c r="F8" s="177"/>
      <c r="G8" s="94" t="s">
        <v>9</v>
      </c>
      <c r="H8" s="177"/>
      <c r="I8" s="94" t="s">
        <v>9</v>
      </c>
      <c r="J8" s="95"/>
      <c r="K8" s="94" t="s">
        <v>9</v>
      </c>
    </row>
    <row r="9" spans="1:12" ht="21.75" customHeight="1" x14ac:dyDescent="0.5">
      <c r="A9" s="180" t="s">
        <v>251</v>
      </c>
      <c r="B9" s="180"/>
      <c r="C9" s="165"/>
      <c r="D9" s="165"/>
      <c r="E9" s="92"/>
      <c r="F9" s="166"/>
      <c r="G9" s="92"/>
      <c r="H9" s="166"/>
      <c r="I9" s="92"/>
      <c r="J9" s="166"/>
      <c r="K9" s="92"/>
    </row>
    <row r="10" spans="1:12" ht="21.75" customHeight="1" x14ac:dyDescent="0.5">
      <c r="A10" s="172" t="s">
        <v>252</v>
      </c>
      <c r="B10" s="172"/>
      <c r="C10" s="165"/>
      <c r="D10" s="165"/>
      <c r="E10" s="92">
        <v>-107805039</v>
      </c>
      <c r="F10" s="166"/>
      <c r="G10" s="92">
        <v>-48170427</v>
      </c>
      <c r="H10" s="166"/>
      <c r="I10" s="92">
        <v>-63068356</v>
      </c>
      <c r="J10" s="166"/>
      <c r="K10" s="92">
        <v>-11575336</v>
      </c>
    </row>
    <row r="11" spans="1:12" ht="21.75" customHeight="1" x14ac:dyDescent="0.5">
      <c r="A11" s="172" t="s">
        <v>307</v>
      </c>
      <c r="B11" s="172"/>
      <c r="C11" s="165"/>
      <c r="D11" s="165"/>
    </row>
    <row r="12" spans="1:12" ht="21.75" customHeight="1" x14ac:dyDescent="0.5">
      <c r="A12" s="172"/>
      <c r="B12" s="182" t="s">
        <v>32</v>
      </c>
      <c r="C12" s="165"/>
      <c r="D12" s="165"/>
      <c r="E12" s="96">
        <v>0</v>
      </c>
      <c r="G12" s="96">
        <v>-200000</v>
      </c>
      <c r="I12" s="96">
        <v>0</v>
      </c>
      <c r="K12" s="96">
        <v>0</v>
      </c>
    </row>
    <row r="13" spans="1:12" ht="21.75" customHeight="1" x14ac:dyDescent="0.5">
      <c r="A13" s="172" t="s">
        <v>253</v>
      </c>
      <c r="B13" s="172"/>
      <c r="C13" s="165"/>
      <c r="D13" s="165"/>
    </row>
    <row r="14" spans="1:12" ht="21.75" customHeight="1" x14ac:dyDescent="0.5">
      <c r="A14" s="172"/>
      <c r="B14" s="182" t="s">
        <v>32</v>
      </c>
      <c r="C14" s="165"/>
      <c r="D14" s="165"/>
      <c r="E14" s="96">
        <v>200000</v>
      </c>
      <c r="G14" s="96">
        <v>0</v>
      </c>
      <c r="I14" s="96">
        <v>0</v>
      </c>
      <c r="K14" s="96">
        <v>0</v>
      </c>
    </row>
    <row r="15" spans="1:12" ht="21.75" customHeight="1" x14ac:dyDescent="0.5">
      <c r="A15" s="172" t="s">
        <v>254</v>
      </c>
      <c r="B15" s="172"/>
      <c r="C15" s="165"/>
      <c r="D15" s="165"/>
      <c r="E15" s="167"/>
      <c r="F15" s="167"/>
      <c r="G15" s="167"/>
      <c r="H15" s="167"/>
      <c r="I15" s="167"/>
      <c r="J15" s="167"/>
      <c r="K15" s="167"/>
    </row>
    <row r="16" spans="1:12" ht="21.75" customHeight="1" x14ac:dyDescent="0.5">
      <c r="A16" s="172"/>
      <c r="B16" s="172" t="s">
        <v>255</v>
      </c>
      <c r="C16" s="165"/>
      <c r="D16" s="165"/>
      <c r="E16" s="92">
        <v>1147725</v>
      </c>
      <c r="F16" s="166"/>
      <c r="G16" s="92">
        <v>-3869530</v>
      </c>
      <c r="H16" s="166"/>
      <c r="I16" s="92">
        <v>1439206</v>
      </c>
      <c r="J16" s="166"/>
      <c r="K16" s="92">
        <v>-3699361</v>
      </c>
    </row>
    <row r="17" spans="1:11" ht="21.75" customHeight="1" x14ac:dyDescent="0.5">
      <c r="A17" s="167" t="s">
        <v>256</v>
      </c>
      <c r="B17" s="172"/>
      <c r="C17" s="165"/>
      <c r="D17" s="165"/>
      <c r="E17" s="92">
        <v>7985500</v>
      </c>
      <c r="F17" s="166"/>
      <c r="G17" s="92">
        <v>2000</v>
      </c>
      <c r="H17" s="166"/>
      <c r="I17" s="92">
        <v>500</v>
      </c>
      <c r="J17" s="166"/>
      <c r="K17" s="92">
        <v>37432255</v>
      </c>
    </row>
    <row r="18" spans="1:11" ht="21.75" customHeight="1" x14ac:dyDescent="0.5">
      <c r="A18" s="167" t="s">
        <v>257</v>
      </c>
      <c r="B18" s="172"/>
      <c r="C18" s="165"/>
      <c r="D18" s="165"/>
      <c r="E18" s="92">
        <v>0</v>
      </c>
      <c r="F18" s="166"/>
      <c r="G18" s="92">
        <v>800</v>
      </c>
      <c r="H18" s="166"/>
      <c r="I18" s="92">
        <v>0</v>
      </c>
      <c r="J18" s="166"/>
      <c r="K18" s="92">
        <v>800</v>
      </c>
    </row>
    <row r="19" spans="1:11" ht="21.75" customHeight="1" x14ac:dyDescent="0.5">
      <c r="A19" s="167" t="s">
        <v>258</v>
      </c>
      <c r="B19" s="172"/>
      <c r="C19" s="165">
        <v>36</v>
      </c>
      <c r="D19" s="165"/>
      <c r="E19" s="92">
        <v>-99038387</v>
      </c>
      <c r="F19" s="166"/>
      <c r="G19" s="92">
        <v>-478566684</v>
      </c>
      <c r="H19" s="166"/>
      <c r="I19" s="92">
        <v>0</v>
      </c>
      <c r="J19" s="166"/>
      <c r="K19" s="92">
        <v>0</v>
      </c>
    </row>
    <row r="20" spans="1:11" ht="21.75" customHeight="1" x14ac:dyDescent="0.5">
      <c r="A20" s="167" t="s">
        <v>259</v>
      </c>
      <c r="B20" s="172"/>
      <c r="C20" s="167"/>
      <c r="D20" s="167"/>
      <c r="E20" s="167"/>
      <c r="F20" s="167"/>
      <c r="G20" s="167"/>
      <c r="H20" s="167"/>
      <c r="I20" s="167"/>
      <c r="J20" s="167"/>
      <c r="K20" s="167"/>
    </row>
    <row r="21" spans="1:11" ht="21.75" customHeight="1" x14ac:dyDescent="0.5">
      <c r="A21" s="167"/>
      <c r="B21" s="172" t="s">
        <v>260</v>
      </c>
      <c r="C21" s="165">
        <v>29</v>
      </c>
      <c r="D21" s="165"/>
      <c r="E21" s="92">
        <v>57375000</v>
      </c>
      <c r="F21" s="166"/>
      <c r="G21" s="92">
        <v>0</v>
      </c>
      <c r="H21" s="166"/>
      <c r="I21" s="92">
        <v>57375000</v>
      </c>
      <c r="J21" s="166"/>
      <c r="K21" s="92">
        <v>0</v>
      </c>
    </row>
    <row r="22" spans="1:11" ht="21.75" customHeight="1" x14ac:dyDescent="0.5">
      <c r="A22" s="157" t="s">
        <v>261</v>
      </c>
      <c r="C22" s="184"/>
      <c r="D22" s="184"/>
      <c r="E22" s="92">
        <v>-239346754</v>
      </c>
      <c r="F22" s="166"/>
      <c r="G22" s="92">
        <v>-672186513</v>
      </c>
      <c r="H22" s="166"/>
      <c r="I22" s="92">
        <v>-184541882</v>
      </c>
      <c r="J22" s="166"/>
      <c r="K22" s="92">
        <v>-484348994</v>
      </c>
    </row>
    <row r="23" spans="1:11" ht="21.75" customHeight="1" x14ac:dyDescent="0.5">
      <c r="A23" s="157" t="s">
        <v>262</v>
      </c>
      <c r="C23" s="184"/>
      <c r="D23" s="184"/>
      <c r="E23" s="92">
        <v>-81340063</v>
      </c>
      <c r="F23" s="166"/>
      <c r="G23" s="92">
        <v>-5070136</v>
      </c>
      <c r="H23" s="166"/>
      <c r="I23" s="92">
        <v>-27703294</v>
      </c>
      <c r="J23" s="166"/>
      <c r="K23" s="92">
        <v>-2400000</v>
      </c>
    </row>
    <row r="24" spans="1:11" ht="21.75" customHeight="1" x14ac:dyDescent="0.5">
      <c r="A24" s="157" t="s">
        <v>263</v>
      </c>
      <c r="C24" s="184">
        <v>15</v>
      </c>
      <c r="D24" s="184"/>
      <c r="E24" s="92">
        <v>0</v>
      </c>
      <c r="F24" s="166"/>
      <c r="G24" s="92">
        <v>0</v>
      </c>
      <c r="H24" s="166"/>
      <c r="I24" s="92">
        <v>-177690451</v>
      </c>
      <c r="J24" s="166"/>
      <c r="K24" s="92">
        <v>-240665400</v>
      </c>
    </row>
    <row r="25" spans="1:11" ht="21.75" customHeight="1" x14ac:dyDescent="0.5">
      <c r="A25" s="185" t="s">
        <v>264</v>
      </c>
      <c r="C25" s="184">
        <v>16</v>
      </c>
      <c r="D25" s="184"/>
      <c r="E25" s="92">
        <v>-13990000</v>
      </c>
      <c r="F25" s="166"/>
      <c r="G25" s="92">
        <v>-57667530</v>
      </c>
      <c r="H25" s="166"/>
      <c r="I25" s="92">
        <v>-13990000</v>
      </c>
      <c r="J25" s="166"/>
      <c r="K25" s="92">
        <v>-57667530</v>
      </c>
    </row>
    <row r="26" spans="1:11" ht="21.75" customHeight="1" x14ac:dyDescent="0.5">
      <c r="A26" s="185" t="s">
        <v>265</v>
      </c>
      <c r="C26" s="184"/>
      <c r="D26" s="184"/>
      <c r="E26" s="92">
        <v>0</v>
      </c>
      <c r="F26" s="166"/>
      <c r="G26" s="92">
        <v>-67395800</v>
      </c>
      <c r="H26" s="166"/>
      <c r="I26" s="92">
        <v>0</v>
      </c>
      <c r="J26" s="166"/>
      <c r="K26" s="92">
        <v>-67395800</v>
      </c>
    </row>
    <row r="27" spans="1:11" ht="21.75" customHeight="1" x14ac:dyDescent="0.5">
      <c r="A27" s="185" t="s">
        <v>266</v>
      </c>
      <c r="C27" s="167"/>
      <c r="D27" s="167"/>
      <c r="E27" s="167"/>
      <c r="F27" s="167"/>
      <c r="G27" s="167"/>
      <c r="H27" s="167"/>
      <c r="I27" s="167"/>
      <c r="J27" s="167"/>
      <c r="K27" s="167"/>
    </row>
    <row r="28" spans="1:11" ht="21.75" customHeight="1" x14ac:dyDescent="0.5">
      <c r="A28" s="185"/>
      <c r="B28" s="183" t="s">
        <v>260</v>
      </c>
      <c r="C28" s="184">
        <v>29</v>
      </c>
      <c r="D28" s="184"/>
      <c r="E28" s="92">
        <v>-30000000</v>
      </c>
      <c r="F28" s="166"/>
      <c r="G28" s="92">
        <v>-150123750</v>
      </c>
      <c r="H28" s="166"/>
      <c r="I28" s="92">
        <v>-30000000</v>
      </c>
      <c r="J28" s="166"/>
      <c r="K28" s="92">
        <v>-150123750</v>
      </c>
    </row>
    <row r="29" spans="1:11" ht="21.75" customHeight="1" x14ac:dyDescent="0.5">
      <c r="A29" s="185" t="s">
        <v>267</v>
      </c>
      <c r="C29" s="184">
        <v>34</v>
      </c>
      <c r="D29" s="184"/>
      <c r="E29" s="92">
        <v>0</v>
      </c>
      <c r="F29" s="166"/>
      <c r="G29" s="92">
        <v>0</v>
      </c>
      <c r="H29" s="166"/>
      <c r="I29" s="92">
        <v>-178914000</v>
      </c>
      <c r="J29" s="166"/>
      <c r="K29" s="92">
        <v>-430000000</v>
      </c>
    </row>
    <row r="30" spans="1:11" ht="21.75" customHeight="1" x14ac:dyDescent="0.5">
      <c r="A30" s="185" t="s">
        <v>268</v>
      </c>
      <c r="C30" s="184">
        <v>34</v>
      </c>
      <c r="D30" s="184"/>
      <c r="E30" s="92">
        <v>0</v>
      </c>
      <c r="F30" s="166"/>
      <c r="G30" s="92">
        <v>0</v>
      </c>
      <c r="H30" s="166"/>
      <c r="I30" s="92">
        <v>221414000</v>
      </c>
      <c r="J30" s="166"/>
      <c r="K30" s="92">
        <v>80000000</v>
      </c>
    </row>
    <row r="31" spans="1:11" ht="21.75" customHeight="1" x14ac:dyDescent="0.5">
      <c r="A31" s="157" t="s">
        <v>221</v>
      </c>
      <c r="C31" s="184">
        <v>15</v>
      </c>
      <c r="D31" s="184"/>
      <c r="E31" s="92">
        <v>0</v>
      </c>
      <c r="F31" s="166"/>
      <c r="G31" s="92">
        <v>0</v>
      </c>
      <c r="H31" s="166"/>
      <c r="I31" s="92">
        <v>131613408</v>
      </c>
      <c r="J31" s="166"/>
      <c r="K31" s="92">
        <v>0</v>
      </c>
    </row>
    <row r="32" spans="1:11" ht="21.75" customHeight="1" x14ac:dyDescent="0.5">
      <c r="A32" s="157" t="s">
        <v>222</v>
      </c>
      <c r="C32" s="184">
        <v>16</v>
      </c>
      <c r="D32" s="184"/>
      <c r="E32" s="92">
        <v>105768070</v>
      </c>
      <c r="F32" s="166"/>
      <c r="G32" s="92">
        <v>28074556</v>
      </c>
      <c r="H32" s="166"/>
      <c r="I32" s="92">
        <v>105768070</v>
      </c>
      <c r="J32" s="166"/>
      <c r="K32" s="92">
        <v>28074556</v>
      </c>
    </row>
    <row r="33" spans="1:11" ht="21.75" customHeight="1" x14ac:dyDescent="0.5">
      <c r="A33" s="157" t="s">
        <v>269</v>
      </c>
      <c r="C33" s="184"/>
      <c r="D33" s="184"/>
      <c r="E33" s="92">
        <v>5023750</v>
      </c>
      <c r="F33" s="166"/>
      <c r="G33" s="92">
        <v>0</v>
      </c>
      <c r="H33" s="166"/>
      <c r="I33" s="92">
        <v>5023750</v>
      </c>
      <c r="J33" s="166"/>
      <c r="K33" s="92">
        <v>0</v>
      </c>
    </row>
    <row r="34" spans="1:11" ht="21.75" customHeight="1" x14ac:dyDescent="0.5">
      <c r="A34" s="183" t="s">
        <v>270</v>
      </c>
      <c r="C34" s="165"/>
      <c r="D34" s="165"/>
      <c r="E34" s="97">
        <v>7817365</v>
      </c>
      <c r="F34" s="166"/>
      <c r="G34" s="97">
        <v>4187846</v>
      </c>
      <c r="H34" s="166"/>
      <c r="I34" s="97">
        <v>10145843</v>
      </c>
      <c r="J34" s="166"/>
      <c r="K34" s="97">
        <v>8315192</v>
      </c>
    </row>
    <row r="35" spans="1:11" ht="6" customHeight="1" x14ac:dyDescent="0.5">
      <c r="A35" s="172"/>
      <c r="B35" s="172"/>
      <c r="C35" s="165"/>
      <c r="D35" s="165"/>
      <c r="E35" s="92"/>
      <c r="F35" s="166"/>
      <c r="G35" s="92"/>
      <c r="H35" s="166"/>
      <c r="I35" s="92"/>
      <c r="J35" s="166"/>
      <c r="K35" s="92"/>
    </row>
    <row r="36" spans="1:11" ht="21.75" customHeight="1" x14ac:dyDescent="0.5">
      <c r="A36" s="172" t="s">
        <v>271</v>
      </c>
      <c r="B36" s="172"/>
      <c r="C36" s="165"/>
      <c r="D36" s="165"/>
      <c r="E36" s="97">
        <f>SUM(E10:E35)</f>
        <v>-386202833</v>
      </c>
      <c r="F36" s="166"/>
      <c r="G36" s="97">
        <f>SUM(G10:G35)</f>
        <v>-1450985168</v>
      </c>
      <c r="H36" s="166"/>
      <c r="I36" s="97">
        <f>SUM(I10:I35)</f>
        <v>-143128206</v>
      </c>
      <c r="J36" s="166"/>
      <c r="K36" s="97">
        <f>SUM(K10:K35)</f>
        <v>-1294053368</v>
      </c>
    </row>
    <row r="37" spans="1:11" ht="21.75" customHeight="1" x14ac:dyDescent="0.5">
      <c r="A37" s="180"/>
      <c r="B37" s="172"/>
      <c r="C37" s="165"/>
      <c r="D37" s="165"/>
      <c r="E37" s="92"/>
      <c r="F37" s="166"/>
      <c r="G37" s="92"/>
      <c r="H37" s="166"/>
      <c r="I37" s="92"/>
      <c r="J37" s="166"/>
      <c r="K37" s="92"/>
    </row>
    <row r="38" spans="1:11" ht="21.75" customHeight="1" x14ac:dyDescent="0.5">
      <c r="A38" s="180"/>
      <c r="B38" s="172"/>
      <c r="C38" s="165"/>
      <c r="D38" s="165"/>
      <c r="E38" s="92"/>
      <c r="F38" s="166"/>
      <c r="G38" s="92"/>
      <c r="H38" s="166"/>
      <c r="I38" s="92"/>
      <c r="J38" s="166"/>
      <c r="K38" s="92"/>
    </row>
    <row r="39" spans="1:11" ht="21.75" customHeight="1" x14ac:dyDescent="0.5">
      <c r="A39" s="180"/>
      <c r="B39" s="172"/>
      <c r="C39" s="165"/>
      <c r="D39" s="165"/>
      <c r="E39" s="92"/>
      <c r="F39" s="166"/>
      <c r="G39" s="92"/>
      <c r="H39" s="166"/>
      <c r="I39" s="92"/>
      <c r="J39" s="166"/>
      <c r="K39" s="92"/>
    </row>
    <row r="40" spans="1:11" ht="21.75" customHeight="1" x14ac:dyDescent="0.5">
      <c r="A40" s="180"/>
      <c r="B40" s="172"/>
      <c r="C40" s="165"/>
      <c r="D40" s="165"/>
      <c r="E40" s="92"/>
      <c r="F40" s="166"/>
      <c r="G40" s="92"/>
      <c r="H40" s="166"/>
      <c r="I40" s="92"/>
      <c r="J40" s="166"/>
      <c r="K40" s="92"/>
    </row>
    <row r="41" spans="1:11" ht="21.75" customHeight="1" x14ac:dyDescent="0.5">
      <c r="A41" s="180"/>
      <c r="B41" s="172"/>
      <c r="C41" s="165"/>
      <c r="D41" s="165"/>
      <c r="E41" s="92"/>
      <c r="F41" s="166"/>
      <c r="G41" s="92"/>
      <c r="H41" s="166"/>
      <c r="I41" s="92"/>
      <c r="J41" s="166"/>
      <c r="K41" s="92"/>
    </row>
    <row r="42" spans="1:11" ht="21.75" customHeight="1" x14ac:dyDescent="0.5">
      <c r="A42" s="180"/>
      <c r="B42" s="172"/>
      <c r="C42" s="165"/>
      <c r="D42" s="165"/>
      <c r="E42" s="92"/>
      <c r="F42" s="166"/>
      <c r="G42" s="92"/>
      <c r="H42" s="166"/>
      <c r="I42" s="92"/>
      <c r="J42" s="166"/>
      <c r="K42" s="92"/>
    </row>
    <row r="43" spans="1:11" ht="21.75" customHeight="1" x14ac:dyDescent="0.5">
      <c r="A43" s="180"/>
      <c r="B43" s="172"/>
      <c r="C43" s="165"/>
      <c r="D43" s="165"/>
      <c r="E43" s="92"/>
      <c r="F43" s="166"/>
      <c r="G43" s="92"/>
      <c r="H43" s="166"/>
      <c r="I43" s="92"/>
      <c r="J43" s="166"/>
      <c r="K43" s="92"/>
    </row>
    <row r="44" spans="1:11" ht="21.75" customHeight="1" x14ac:dyDescent="0.5">
      <c r="A44" s="180"/>
      <c r="B44" s="172"/>
      <c r="C44" s="165"/>
      <c r="D44" s="165"/>
      <c r="E44" s="92"/>
      <c r="F44" s="166"/>
      <c r="G44" s="92"/>
      <c r="H44" s="166"/>
      <c r="I44" s="92"/>
      <c r="J44" s="166"/>
      <c r="K44" s="92"/>
    </row>
    <row r="45" spans="1:11" ht="21.75" customHeight="1" x14ac:dyDescent="0.5">
      <c r="A45" s="180"/>
      <c r="B45" s="172"/>
      <c r="C45" s="165"/>
      <c r="D45" s="165"/>
      <c r="E45" s="92"/>
      <c r="F45" s="166"/>
      <c r="G45" s="92"/>
      <c r="H45" s="166"/>
      <c r="I45" s="92"/>
      <c r="J45" s="166"/>
      <c r="K45" s="92"/>
    </row>
    <row r="46" spans="1:11" ht="18" customHeight="1" x14ac:dyDescent="0.5">
      <c r="A46" s="180"/>
      <c r="B46" s="172"/>
      <c r="C46" s="165"/>
      <c r="D46" s="165"/>
      <c r="E46" s="92"/>
      <c r="F46" s="166"/>
      <c r="G46" s="92"/>
      <c r="H46" s="166"/>
      <c r="I46" s="92"/>
      <c r="J46" s="166"/>
      <c r="K46" s="92"/>
    </row>
    <row r="47" spans="1:11" ht="9" customHeight="1" x14ac:dyDescent="0.5">
      <c r="A47" s="180"/>
      <c r="B47" s="172"/>
      <c r="C47" s="165"/>
      <c r="D47" s="165"/>
      <c r="E47" s="92"/>
      <c r="F47" s="166"/>
      <c r="G47" s="92"/>
      <c r="H47" s="166"/>
      <c r="I47" s="92"/>
      <c r="J47" s="166"/>
      <c r="K47" s="92"/>
    </row>
    <row r="48" spans="1:11" ht="21.95" customHeight="1" x14ac:dyDescent="0.5">
      <c r="A48" s="186" t="str">
        <f>+'16-17'!A95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48" s="186"/>
      <c r="C48" s="170"/>
      <c r="D48" s="170"/>
      <c r="E48" s="97"/>
      <c r="F48" s="171"/>
      <c r="G48" s="97"/>
      <c r="H48" s="171"/>
      <c r="I48" s="97"/>
      <c r="J48" s="171"/>
      <c r="K48" s="97"/>
    </row>
    <row r="49" spans="1:12" s="162" customFormat="1" ht="21.75" customHeight="1" x14ac:dyDescent="0.5">
      <c r="A49" s="162" t="s">
        <v>0</v>
      </c>
      <c r="E49" s="163"/>
      <c r="F49" s="163"/>
      <c r="G49" s="163"/>
      <c r="H49" s="163"/>
      <c r="I49" s="163"/>
      <c r="J49" s="163"/>
      <c r="K49" s="163"/>
    </row>
    <row r="50" spans="1:12" ht="21.75" customHeight="1" x14ac:dyDescent="0.5">
      <c r="A50" s="162" t="s">
        <v>250</v>
      </c>
      <c r="B50" s="164"/>
      <c r="C50" s="165"/>
      <c r="D50" s="165"/>
      <c r="E50" s="90"/>
      <c r="F50" s="166"/>
      <c r="G50" s="90"/>
      <c r="H50" s="166"/>
      <c r="I50" s="90"/>
      <c r="J50" s="90"/>
      <c r="K50" s="90"/>
    </row>
    <row r="51" spans="1:12" ht="21.75" customHeight="1" x14ac:dyDescent="0.5">
      <c r="A51" s="168" t="s">
        <v>99</v>
      </c>
      <c r="B51" s="169"/>
      <c r="C51" s="170"/>
      <c r="D51" s="170"/>
      <c r="E51" s="91"/>
      <c r="F51" s="171"/>
      <c r="G51" s="91"/>
      <c r="H51" s="171"/>
      <c r="I51" s="91"/>
      <c r="J51" s="91"/>
      <c r="K51" s="91"/>
    </row>
    <row r="52" spans="1:12" ht="18.95" customHeight="1" x14ac:dyDescent="0.5">
      <c r="A52" s="172"/>
      <c r="B52" s="172"/>
      <c r="C52" s="165"/>
      <c r="D52" s="165"/>
      <c r="E52" s="92"/>
      <c r="F52" s="166"/>
      <c r="G52" s="92"/>
      <c r="H52" s="166"/>
      <c r="I52" s="92"/>
      <c r="J52" s="92"/>
      <c r="K52" s="92"/>
    </row>
    <row r="53" spans="1:12" s="176" customFormat="1" ht="18.95" customHeight="1" x14ac:dyDescent="0.5">
      <c r="A53" s="173"/>
      <c r="B53" s="173"/>
      <c r="C53" s="174"/>
      <c r="D53" s="174"/>
      <c r="E53" s="254" t="s">
        <v>3</v>
      </c>
      <c r="F53" s="254"/>
      <c r="G53" s="254"/>
      <c r="H53" s="175"/>
      <c r="I53" s="254" t="s">
        <v>4</v>
      </c>
      <c r="J53" s="254"/>
      <c r="K53" s="254"/>
    </row>
    <row r="54" spans="1:12" s="101" customFormat="1" ht="18.95" customHeight="1" x14ac:dyDescent="0.5">
      <c r="D54" s="174"/>
      <c r="E54" s="174"/>
      <c r="F54" s="87"/>
      <c r="G54" s="88" t="s">
        <v>5</v>
      </c>
      <c r="H54" s="88"/>
      <c r="I54" s="175"/>
      <c r="J54" s="87"/>
      <c r="K54" s="87"/>
      <c r="L54" s="87"/>
    </row>
    <row r="55" spans="1:12" s="176" customFormat="1" ht="18.95" customHeight="1" x14ac:dyDescent="0.5">
      <c r="A55" s="173"/>
      <c r="B55" s="173"/>
      <c r="C55" s="174"/>
      <c r="D55" s="174"/>
      <c r="E55" s="93" t="s">
        <v>6</v>
      </c>
      <c r="F55" s="175"/>
      <c r="G55" s="93" t="s">
        <v>7</v>
      </c>
      <c r="H55" s="177"/>
      <c r="I55" s="93" t="s">
        <v>6</v>
      </c>
      <c r="J55" s="175"/>
      <c r="K55" s="93" t="s">
        <v>7</v>
      </c>
    </row>
    <row r="56" spans="1:12" ht="18.95" customHeight="1" x14ac:dyDescent="0.5">
      <c r="A56" s="172"/>
      <c r="B56" s="172"/>
      <c r="C56" s="178" t="s">
        <v>8</v>
      </c>
      <c r="D56" s="179"/>
      <c r="E56" s="94" t="s">
        <v>9</v>
      </c>
      <c r="F56" s="177"/>
      <c r="G56" s="94" t="s">
        <v>9</v>
      </c>
      <c r="H56" s="177"/>
      <c r="I56" s="94" t="s">
        <v>9</v>
      </c>
      <c r="J56" s="95"/>
      <c r="K56" s="94" t="s">
        <v>9</v>
      </c>
    </row>
    <row r="57" spans="1:12" ht="18.95" customHeight="1" x14ac:dyDescent="0.5">
      <c r="A57" s="180" t="s">
        <v>272</v>
      </c>
      <c r="B57" s="172"/>
      <c r="C57" s="165"/>
      <c r="D57" s="165"/>
      <c r="E57" s="92"/>
      <c r="F57" s="166"/>
      <c r="G57" s="92"/>
      <c r="H57" s="166"/>
      <c r="I57" s="92"/>
      <c r="J57" s="166"/>
      <c r="K57" s="92"/>
    </row>
    <row r="58" spans="1:12" ht="18.95" customHeight="1" x14ac:dyDescent="0.5">
      <c r="A58" s="172" t="s">
        <v>273</v>
      </c>
      <c r="B58" s="172"/>
      <c r="C58" s="165"/>
      <c r="D58" s="165"/>
      <c r="E58" s="92">
        <v>2634210133</v>
      </c>
      <c r="F58" s="166"/>
      <c r="G58" s="92">
        <v>2303338530</v>
      </c>
      <c r="H58" s="166"/>
      <c r="I58" s="92">
        <v>1201522783</v>
      </c>
      <c r="J58" s="166"/>
      <c r="K58" s="92">
        <v>1251156141</v>
      </c>
    </row>
    <row r="59" spans="1:12" ht="18.95" customHeight="1" x14ac:dyDescent="0.5">
      <c r="A59" s="172" t="s">
        <v>274</v>
      </c>
      <c r="B59" s="172"/>
      <c r="C59" s="184"/>
      <c r="D59" s="165"/>
      <c r="E59" s="92">
        <v>0</v>
      </c>
      <c r="F59" s="166"/>
      <c r="G59" s="92">
        <v>43959600</v>
      </c>
      <c r="H59" s="166"/>
      <c r="I59" s="92">
        <v>0</v>
      </c>
      <c r="J59" s="166"/>
      <c r="K59" s="92">
        <v>0</v>
      </c>
    </row>
    <row r="60" spans="1:12" ht="18.95" customHeight="1" x14ac:dyDescent="0.5">
      <c r="A60" s="172" t="s">
        <v>275</v>
      </c>
      <c r="B60" s="172"/>
      <c r="C60" s="184">
        <v>34</v>
      </c>
      <c r="D60" s="165"/>
      <c r="E60" s="92">
        <v>10500000</v>
      </c>
      <c r="F60" s="166"/>
      <c r="G60" s="92">
        <v>0</v>
      </c>
      <c r="H60" s="166"/>
      <c r="I60" s="92">
        <v>0</v>
      </c>
      <c r="J60" s="166"/>
      <c r="K60" s="92">
        <v>100000000</v>
      </c>
    </row>
    <row r="61" spans="1:12" ht="18.95" customHeight="1" x14ac:dyDescent="0.5">
      <c r="A61" s="172" t="s">
        <v>276</v>
      </c>
      <c r="B61" s="172"/>
      <c r="C61" s="184"/>
      <c r="D61" s="165"/>
      <c r="E61" s="92">
        <v>393930205</v>
      </c>
      <c r="F61" s="166"/>
      <c r="G61" s="92">
        <v>92784524</v>
      </c>
      <c r="H61" s="166"/>
      <c r="I61" s="92">
        <v>0</v>
      </c>
      <c r="J61" s="166"/>
      <c r="K61" s="92">
        <v>0</v>
      </c>
    </row>
    <row r="62" spans="1:12" ht="18.95" customHeight="1" x14ac:dyDescent="0.5">
      <c r="A62" s="172" t="s">
        <v>277</v>
      </c>
      <c r="B62" s="172"/>
      <c r="C62" s="184">
        <v>23</v>
      </c>
      <c r="D62" s="165"/>
      <c r="E62" s="92">
        <v>550000000</v>
      </c>
      <c r="F62" s="166"/>
      <c r="G62" s="92">
        <v>0</v>
      </c>
      <c r="H62" s="166"/>
      <c r="I62" s="92">
        <v>550000000</v>
      </c>
      <c r="J62" s="166"/>
      <c r="K62" s="92">
        <v>0</v>
      </c>
    </row>
    <row r="63" spans="1:12" ht="18.95" customHeight="1" x14ac:dyDescent="0.5">
      <c r="A63" s="172" t="s">
        <v>278</v>
      </c>
      <c r="B63" s="172"/>
      <c r="C63" s="184">
        <v>27</v>
      </c>
      <c r="D63" s="165"/>
      <c r="E63" s="92">
        <v>0</v>
      </c>
      <c r="F63" s="166"/>
      <c r="G63" s="92">
        <v>1413773276</v>
      </c>
      <c r="H63" s="166"/>
      <c r="I63" s="92">
        <v>0</v>
      </c>
      <c r="J63" s="166"/>
      <c r="K63" s="92">
        <v>1413773276</v>
      </c>
    </row>
    <row r="64" spans="1:12" ht="18.95" customHeight="1" x14ac:dyDescent="0.5">
      <c r="A64" s="172" t="s">
        <v>279</v>
      </c>
      <c r="B64" s="172"/>
      <c r="C64" s="165">
        <v>22</v>
      </c>
      <c r="D64" s="165"/>
      <c r="E64" s="92">
        <v>404141854</v>
      </c>
      <c r="F64" s="166"/>
      <c r="G64" s="92">
        <v>146400000</v>
      </c>
      <c r="H64" s="166"/>
      <c r="I64" s="92">
        <v>27197000</v>
      </c>
      <c r="J64" s="166"/>
      <c r="K64" s="92">
        <v>146400000</v>
      </c>
    </row>
    <row r="65" spans="1:11" ht="18.95" customHeight="1" x14ac:dyDescent="0.5">
      <c r="A65" s="172" t="s">
        <v>280</v>
      </c>
      <c r="B65" s="172"/>
      <c r="C65" s="165"/>
      <c r="D65" s="165"/>
      <c r="E65" s="92">
        <v>-2657041096</v>
      </c>
      <c r="F65" s="166"/>
      <c r="G65" s="92">
        <v>-2185379314</v>
      </c>
      <c r="H65" s="166"/>
      <c r="I65" s="92">
        <v>-1339912298</v>
      </c>
      <c r="J65" s="166"/>
      <c r="K65" s="92">
        <v>-1245723157</v>
      </c>
    </row>
    <row r="66" spans="1:11" ht="18.95" customHeight="1" x14ac:dyDescent="0.5">
      <c r="A66" s="172" t="s">
        <v>281</v>
      </c>
      <c r="B66" s="172"/>
      <c r="C66" s="165">
        <v>34</v>
      </c>
      <c r="D66" s="165"/>
      <c r="E66" s="92">
        <v>-20000000</v>
      </c>
      <c r="F66" s="166"/>
      <c r="G66" s="92">
        <v>-20250000</v>
      </c>
      <c r="H66" s="166"/>
      <c r="I66" s="92">
        <v>0</v>
      </c>
      <c r="J66" s="166"/>
      <c r="K66" s="92">
        <v>-100000000</v>
      </c>
    </row>
    <row r="67" spans="1:11" ht="18.95" customHeight="1" x14ac:dyDescent="0.5">
      <c r="A67" s="172" t="s">
        <v>282</v>
      </c>
      <c r="B67" s="172"/>
      <c r="C67" s="165">
        <v>22</v>
      </c>
      <c r="D67" s="165"/>
      <c r="E67" s="96">
        <v>-904863828</v>
      </c>
      <c r="F67" s="166"/>
      <c r="G67" s="92">
        <v>-518017747</v>
      </c>
      <c r="H67" s="166"/>
      <c r="I67" s="92">
        <v>-816638237</v>
      </c>
      <c r="J67" s="166"/>
      <c r="K67" s="92">
        <v>-514617747</v>
      </c>
    </row>
    <row r="68" spans="1:11" ht="18.95" customHeight="1" x14ac:dyDescent="0.5">
      <c r="A68" s="172" t="s">
        <v>283</v>
      </c>
      <c r="B68" s="172"/>
      <c r="C68" s="165"/>
      <c r="D68" s="165"/>
      <c r="E68" s="92">
        <v>-451811452</v>
      </c>
      <c r="F68" s="166"/>
      <c r="G68" s="92">
        <v>-77414499</v>
      </c>
      <c r="H68" s="166"/>
      <c r="I68" s="92">
        <v>0</v>
      </c>
      <c r="J68" s="166"/>
      <c r="K68" s="92">
        <v>0</v>
      </c>
    </row>
    <row r="69" spans="1:11" ht="18.95" customHeight="1" x14ac:dyDescent="0.5">
      <c r="A69" s="172" t="s">
        <v>284</v>
      </c>
      <c r="B69" s="172"/>
      <c r="C69" s="165">
        <v>22</v>
      </c>
      <c r="D69" s="165"/>
      <c r="E69" s="92">
        <v>-239039681</v>
      </c>
      <c r="F69" s="166"/>
      <c r="G69" s="92">
        <v>-245879575</v>
      </c>
      <c r="H69" s="166"/>
      <c r="I69" s="92">
        <v>-198455602</v>
      </c>
      <c r="J69" s="166"/>
      <c r="K69" s="92">
        <v>-224306535</v>
      </c>
    </row>
    <row r="70" spans="1:11" ht="18.95" customHeight="1" x14ac:dyDescent="0.5">
      <c r="A70" s="172" t="s">
        <v>285</v>
      </c>
      <c r="B70" s="172"/>
      <c r="C70" s="165">
        <v>22</v>
      </c>
      <c r="D70" s="165"/>
      <c r="E70" s="92">
        <v>-1120020</v>
      </c>
      <c r="F70" s="166"/>
      <c r="G70" s="92">
        <v>-146403</v>
      </c>
      <c r="H70" s="166"/>
      <c r="I70" s="92">
        <v>0</v>
      </c>
      <c r="J70" s="166"/>
      <c r="K70" s="92">
        <v>-146403</v>
      </c>
    </row>
    <row r="71" spans="1:11" ht="18.95" customHeight="1" x14ac:dyDescent="0.5">
      <c r="A71" s="172" t="s">
        <v>286</v>
      </c>
      <c r="B71" s="172"/>
      <c r="C71" s="165">
        <v>23</v>
      </c>
      <c r="D71" s="165"/>
      <c r="E71" s="92">
        <v>-156200000</v>
      </c>
      <c r="F71" s="166"/>
      <c r="G71" s="92">
        <v>0</v>
      </c>
      <c r="H71" s="166"/>
      <c r="I71" s="92">
        <v>-156200000</v>
      </c>
      <c r="J71" s="166"/>
      <c r="K71" s="92">
        <v>0</v>
      </c>
    </row>
    <row r="72" spans="1:11" ht="18.95" customHeight="1" x14ac:dyDescent="0.5">
      <c r="A72" s="172" t="s">
        <v>287</v>
      </c>
      <c r="B72" s="172"/>
      <c r="C72" s="165">
        <v>23</v>
      </c>
      <c r="D72" s="165"/>
      <c r="E72" s="92">
        <v>-5404400</v>
      </c>
      <c r="F72" s="166"/>
      <c r="G72" s="92">
        <v>0</v>
      </c>
      <c r="H72" s="166"/>
      <c r="I72" s="92">
        <v>-5404400</v>
      </c>
      <c r="J72" s="166"/>
      <c r="K72" s="92">
        <v>0</v>
      </c>
    </row>
    <row r="73" spans="1:11" ht="18.95" customHeight="1" x14ac:dyDescent="0.5">
      <c r="A73" s="172" t="s">
        <v>288</v>
      </c>
      <c r="B73" s="172"/>
      <c r="C73" s="165">
        <v>35</v>
      </c>
      <c r="D73" s="165"/>
      <c r="E73" s="92">
        <v>-15886438</v>
      </c>
      <c r="F73" s="166"/>
      <c r="G73" s="92">
        <v>0</v>
      </c>
      <c r="H73" s="166"/>
      <c r="I73" s="92">
        <v>-5354922</v>
      </c>
      <c r="J73" s="166"/>
      <c r="K73" s="92">
        <v>0</v>
      </c>
    </row>
    <row r="74" spans="1:11" ht="18.95" customHeight="1" x14ac:dyDescent="0.5">
      <c r="A74" s="172" t="s">
        <v>289</v>
      </c>
      <c r="B74" s="172"/>
      <c r="C74" s="165"/>
      <c r="D74" s="165"/>
      <c r="E74" s="92">
        <v>-283300</v>
      </c>
      <c r="F74" s="166"/>
      <c r="G74" s="92">
        <v>0</v>
      </c>
      <c r="H74" s="166"/>
      <c r="I74" s="92">
        <v>0</v>
      </c>
      <c r="J74" s="166"/>
      <c r="K74" s="92">
        <v>0</v>
      </c>
    </row>
    <row r="75" spans="1:11" ht="18.95" customHeight="1" x14ac:dyDescent="0.5">
      <c r="A75" s="172" t="s">
        <v>290</v>
      </c>
      <c r="B75" s="172"/>
      <c r="C75" s="165">
        <v>35</v>
      </c>
      <c r="D75" s="165"/>
      <c r="E75" s="92">
        <v>348329</v>
      </c>
      <c r="F75" s="166"/>
      <c r="G75" s="92">
        <v>0</v>
      </c>
      <c r="H75" s="166"/>
      <c r="I75" s="92">
        <v>87057</v>
      </c>
      <c r="J75" s="166"/>
      <c r="K75" s="92">
        <v>0</v>
      </c>
    </row>
    <row r="76" spans="1:11" ht="18.95" customHeight="1" x14ac:dyDescent="0.5">
      <c r="A76" s="172" t="s">
        <v>291</v>
      </c>
      <c r="B76" s="172"/>
      <c r="C76" s="165">
        <v>15</v>
      </c>
      <c r="D76" s="165"/>
      <c r="E76" s="97">
        <v>-12386592</v>
      </c>
      <c r="F76" s="166"/>
      <c r="G76" s="97">
        <v>0</v>
      </c>
      <c r="H76" s="166"/>
      <c r="I76" s="97">
        <v>0</v>
      </c>
      <c r="J76" s="166"/>
      <c r="K76" s="97">
        <v>0</v>
      </c>
    </row>
    <row r="77" spans="1:11" ht="6" customHeight="1" x14ac:dyDescent="0.5">
      <c r="A77" s="172"/>
      <c r="B77" s="172"/>
      <c r="C77" s="165"/>
      <c r="D77" s="165"/>
      <c r="E77" s="92"/>
      <c r="F77" s="166"/>
      <c r="G77" s="92"/>
      <c r="H77" s="166"/>
      <c r="I77" s="92"/>
      <c r="J77" s="166"/>
      <c r="K77" s="92"/>
    </row>
    <row r="78" spans="1:11" ht="18.95" customHeight="1" x14ac:dyDescent="0.5">
      <c r="A78" s="172" t="s">
        <v>292</v>
      </c>
      <c r="B78" s="172"/>
      <c r="C78" s="165"/>
      <c r="D78" s="165"/>
      <c r="E78" s="97">
        <f>SUM(E58:E76)</f>
        <v>-470906286</v>
      </c>
      <c r="F78" s="166"/>
      <c r="G78" s="97">
        <f>SUM(G58:G76)</f>
        <v>953168392</v>
      </c>
      <c r="H78" s="166"/>
      <c r="I78" s="97">
        <f>SUM(I58:I76)</f>
        <v>-743158619</v>
      </c>
      <c r="J78" s="166"/>
      <c r="K78" s="97">
        <f>SUM(K58:K76)</f>
        <v>826535575</v>
      </c>
    </row>
    <row r="79" spans="1:11" ht="15" customHeight="1" x14ac:dyDescent="0.5">
      <c r="A79" s="172"/>
      <c r="B79" s="172"/>
      <c r="C79" s="165"/>
      <c r="D79" s="165"/>
      <c r="E79" s="92"/>
      <c r="F79" s="166"/>
      <c r="G79" s="92"/>
      <c r="H79" s="166"/>
      <c r="I79" s="92"/>
      <c r="J79" s="166"/>
      <c r="K79" s="92"/>
    </row>
    <row r="80" spans="1:11" ht="18.95" customHeight="1" x14ac:dyDescent="0.5">
      <c r="A80" s="187" t="s">
        <v>293</v>
      </c>
      <c r="B80" s="172"/>
      <c r="C80" s="165"/>
      <c r="D80" s="165"/>
      <c r="E80" s="5">
        <f>'16-17'!F78+'18-19'!E36+'18-19'!E78</f>
        <v>364975028</v>
      </c>
      <c r="F80" s="166"/>
      <c r="G80" s="5">
        <f>'16-17'!H78+'18-19'!G36+'18-19'!G78</f>
        <v>333714326</v>
      </c>
      <c r="H80" s="166"/>
      <c r="I80" s="5">
        <f>'16-17'!J78+'18-19'!I36+'18-19'!I78</f>
        <v>325521119</v>
      </c>
      <c r="J80" s="166"/>
      <c r="K80" s="5">
        <f>'16-17'!L78+'18-19'!K36+'18-19'!K78</f>
        <v>259207229</v>
      </c>
    </row>
    <row r="81" spans="1:11" ht="18.95" customHeight="1" x14ac:dyDescent="0.5">
      <c r="A81" s="188" t="s">
        <v>294</v>
      </c>
      <c r="B81" s="172"/>
      <c r="C81" s="165"/>
      <c r="D81" s="165"/>
      <c r="E81" s="3">
        <v>479607108</v>
      </c>
      <c r="F81" s="166"/>
      <c r="G81" s="3">
        <v>145892782</v>
      </c>
      <c r="H81" s="166"/>
      <c r="I81" s="3">
        <v>361663826</v>
      </c>
      <c r="J81" s="166"/>
      <c r="K81" s="3">
        <v>102456597</v>
      </c>
    </row>
    <row r="82" spans="1:11" ht="6" customHeight="1" x14ac:dyDescent="0.5">
      <c r="A82" s="185"/>
      <c r="B82" s="172"/>
      <c r="C82" s="165"/>
      <c r="D82" s="165"/>
      <c r="E82" s="5"/>
      <c r="F82" s="166"/>
      <c r="G82" s="5"/>
      <c r="H82" s="166"/>
      <c r="I82" s="5"/>
      <c r="J82" s="166"/>
      <c r="K82" s="5"/>
    </row>
    <row r="83" spans="1:11" ht="18.95" customHeight="1" thickBot="1" x14ac:dyDescent="0.55000000000000004">
      <c r="A83" s="189" t="s">
        <v>295</v>
      </c>
      <c r="B83" s="172"/>
      <c r="C83" s="165"/>
      <c r="D83" s="165"/>
      <c r="E83" s="18">
        <f>SUM(E80:E82)</f>
        <v>844582136</v>
      </c>
      <c r="F83" s="166"/>
      <c r="G83" s="18">
        <f>SUM(G80:G82)</f>
        <v>479607108</v>
      </c>
      <c r="H83" s="166"/>
      <c r="I83" s="18">
        <f>SUM(I80:I82)</f>
        <v>687184945</v>
      </c>
      <c r="J83" s="166"/>
      <c r="K83" s="18">
        <f>SUM(K80:K82)</f>
        <v>361663826</v>
      </c>
    </row>
    <row r="84" spans="1:11" ht="15" customHeight="1" thickTop="1" x14ac:dyDescent="0.5">
      <c r="A84" s="189"/>
      <c r="B84" s="172"/>
      <c r="C84" s="165"/>
      <c r="D84" s="165"/>
      <c r="E84" s="5"/>
      <c r="F84" s="166"/>
      <c r="G84" s="5"/>
      <c r="H84" s="166"/>
      <c r="I84" s="5"/>
      <c r="J84" s="166"/>
      <c r="K84" s="5"/>
    </row>
    <row r="85" spans="1:11" ht="18.95" customHeight="1" x14ac:dyDescent="0.5">
      <c r="A85" s="180" t="s">
        <v>296</v>
      </c>
      <c r="B85" s="172"/>
      <c r="C85" s="165"/>
      <c r="D85" s="165"/>
      <c r="E85" s="92"/>
      <c r="F85" s="166"/>
      <c r="G85" s="92"/>
      <c r="H85" s="166"/>
      <c r="I85" s="92"/>
      <c r="J85" s="92"/>
      <c r="K85" s="92"/>
    </row>
    <row r="86" spans="1:11" ht="18.95" customHeight="1" x14ac:dyDescent="0.5">
      <c r="A86" s="172"/>
      <c r="B86" s="180" t="s">
        <v>297</v>
      </c>
      <c r="C86" s="165"/>
      <c r="D86" s="165"/>
      <c r="E86" s="92"/>
      <c r="F86" s="166"/>
      <c r="G86" s="92"/>
      <c r="H86" s="166"/>
      <c r="I86" s="92"/>
      <c r="J86" s="92"/>
      <c r="K86" s="92"/>
    </row>
    <row r="87" spans="1:11" ht="18.95" customHeight="1" x14ac:dyDescent="0.5">
      <c r="A87" s="172"/>
      <c r="B87" s="172" t="s">
        <v>12</v>
      </c>
      <c r="C87" s="165"/>
      <c r="D87" s="165"/>
      <c r="E87" s="92">
        <v>864957599</v>
      </c>
      <c r="F87" s="166"/>
      <c r="G87" s="92">
        <v>479607108</v>
      </c>
      <c r="H87" s="166"/>
      <c r="I87" s="92">
        <v>687184945</v>
      </c>
      <c r="J87" s="92"/>
      <c r="K87" s="92">
        <v>361663826</v>
      </c>
    </row>
    <row r="88" spans="1:11" ht="18.95" customHeight="1" x14ac:dyDescent="0.5">
      <c r="A88" s="172"/>
      <c r="B88" s="172" t="s">
        <v>51</v>
      </c>
      <c r="C88" s="165"/>
      <c r="D88" s="165"/>
      <c r="E88" s="97">
        <v>-20375463</v>
      </c>
      <c r="F88" s="166"/>
      <c r="G88" s="97">
        <v>0</v>
      </c>
      <c r="H88" s="166"/>
      <c r="I88" s="97">
        <v>0</v>
      </c>
      <c r="J88" s="92"/>
      <c r="K88" s="97">
        <v>0</v>
      </c>
    </row>
    <row r="89" spans="1:11" ht="6" customHeight="1" x14ac:dyDescent="0.5">
      <c r="A89" s="172"/>
      <c r="B89" s="167"/>
      <c r="C89" s="165"/>
      <c r="D89" s="165"/>
      <c r="E89" s="92"/>
      <c r="F89" s="166"/>
      <c r="G89" s="92"/>
      <c r="H89" s="166"/>
      <c r="I89" s="92"/>
      <c r="J89" s="92"/>
      <c r="K89" s="92"/>
    </row>
    <row r="90" spans="1:11" ht="18.95" customHeight="1" thickBot="1" x14ac:dyDescent="0.55000000000000004">
      <c r="A90" s="172"/>
      <c r="B90" s="172"/>
      <c r="C90" s="165"/>
      <c r="D90" s="165"/>
      <c r="E90" s="98">
        <f>SUM(E87:E88)</f>
        <v>844582136</v>
      </c>
      <c r="F90" s="166"/>
      <c r="G90" s="98">
        <f>SUM(G87:G88)</f>
        <v>479607108</v>
      </c>
      <c r="H90" s="166"/>
      <c r="I90" s="98">
        <f>SUM(I87:I88)</f>
        <v>687184945</v>
      </c>
      <c r="J90" s="92"/>
      <c r="K90" s="98">
        <f>SUM(K87:K88)</f>
        <v>361663826</v>
      </c>
    </row>
    <row r="91" spans="1:11" ht="15" customHeight="1" thickTop="1" x14ac:dyDescent="0.5">
      <c r="A91" s="189"/>
      <c r="B91" s="172"/>
      <c r="C91" s="165"/>
      <c r="D91" s="165"/>
      <c r="E91" s="5"/>
      <c r="F91" s="166"/>
      <c r="G91" s="5"/>
      <c r="H91" s="166"/>
      <c r="I91" s="5"/>
      <c r="J91" s="166"/>
      <c r="K91" s="5"/>
    </row>
    <row r="92" spans="1:11" ht="18.95" customHeight="1" x14ac:dyDescent="0.5">
      <c r="A92" s="105" t="s">
        <v>298</v>
      </c>
      <c r="B92" s="172"/>
      <c r="C92" s="165"/>
      <c r="D92" s="165"/>
      <c r="E92" s="190"/>
      <c r="F92" s="190"/>
      <c r="G92" s="190"/>
      <c r="H92" s="190"/>
      <c r="I92" s="190"/>
      <c r="J92" s="190"/>
      <c r="K92" s="190"/>
    </row>
    <row r="93" spans="1:11" ht="6" customHeight="1" x14ac:dyDescent="0.5">
      <c r="A93" s="189"/>
      <c r="B93" s="172"/>
      <c r="C93" s="165"/>
      <c r="D93" s="165"/>
      <c r="E93" s="5"/>
      <c r="F93" s="5"/>
      <c r="G93" s="5"/>
      <c r="H93" s="5"/>
      <c r="I93" s="5"/>
      <c r="J93" s="5"/>
      <c r="K93" s="5"/>
    </row>
    <row r="94" spans="1:11" ht="18.95" customHeight="1" x14ac:dyDescent="0.5">
      <c r="A94" s="101" t="s">
        <v>299</v>
      </c>
      <c r="B94" s="191"/>
      <c r="C94" s="191"/>
      <c r="D94" s="101"/>
      <c r="E94" s="5"/>
      <c r="F94" s="5"/>
      <c r="G94" s="5"/>
      <c r="H94" s="5"/>
      <c r="I94" s="5"/>
      <c r="J94" s="5"/>
      <c r="K94" s="5"/>
    </row>
    <row r="95" spans="1:11" ht="18.95" customHeight="1" x14ac:dyDescent="0.5">
      <c r="A95" s="101"/>
      <c r="B95" s="191" t="s">
        <v>300</v>
      </c>
      <c r="C95" s="184"/>
      <c r="D95" s="101"/>
      <c r="E95" s="5">
        <v>17219261</v>
      </c>
      <c r="F95" s="5"/>
      <c r="G95" s="5">
        <v>156843311</v>
      </c>
      <c r="H95" s="5"/>
      <c r="I95" s="5">
        <v>8547791</v>
      </c>
      <c r="J95" s="5"/>
      <c r="K95" s="5">
        <v>95036816</v>
      </c>
    </row>
    <row r="96" spans="1:11" ht="18.95" customHeight="1" x14ac:dyDescent="0.5">
      <c r="A96" s="101"/>
      <c r="B96" s="191" t="s">
        <v>301</v>
      </c>
      <c r="C96" s="184"/>
      <c r="D96" s="101"/>
      <c r="E96" s="5">
        <v>335250</v>
      </c>
      <c r="F96" s="5"/>
      <c r="G96" s="5">
        <v>0</v>
      </c>
      <c r="H96" s="5"/>
      <c r="I96" s="5">
        <v>335250</v>
      </c>
      <c r="J96" s="5"/>
      <c r="K96" s="5">
        <v>0</v>
      </c>
    </row>
    <row r="97" spans="1:11" ht="18.95" customHeight="1" x14ac:dyDescent="0.5">
      <c r="A97" s="101"/>
      <c r="B97" s="191" t="s">
        <v>302</v>
      </c>
      <c r="C97" s="116">
        <v>18</v>
      </c>
      <c r="D97" s="101"/>
      <c r="E97" s="5">
        <v>118703786</v>
      </c>
      <c r="F97" s="5"/>
      <c r="G97" s="5">
        <v>102216490</v>
      </c>
      <c r="H97" s="5"/>
      <c r="I97" s="5">
        <v>39944093</v>
      </c>
      <c r="J97" s="5"/>
      <c r="K97" s="5">
        <v>61824813</v>
      </c>
    </row>
    <row r="98" spans="1:11" ht="18.95" customHeight="1" x14ac:dyDescent="0.5">
      <c r="A98" s="101"/>
      <c r="B98" s="191" t="s">
        <v>303</v>
      </c>
      <c r="C98" s="191"/>
      <c r="D98" s="101"/>
      <c r="E98" s="5">
        <v>0</v>
      </c>
      <c r="F98" s="5"/>
      <c r="G98" s="5">
        <v>0</v>
      </c>
      <c r="H98" s="5"/>
      <c r="I98" s="5">
        <v>175719</v>
      </c>
      <c r="J98" s="5"/>
      <c r="K98" s="5">
        <v>1727021</v>
      </c>
    </row>
    <row r="99" spans="1:11" ht="18.95" customHeight="1" x14ac:dyDescent="0.5">
      <c r="A99" s="101"/>
      <c r="B99" s="192" t="s">
        <v>74</v>
      </c>
      <c r="C99" s="116"/>
      <c r="D99" s="101"/>
      <c r="E99" s="5">
        <v>0</v>
      </c>
      <c r="F99" s="5"/>
      <c r="G99" s="5">
        <v>3818714</v>
      </c>
      <c r="H99" s="5"/>
      <c r="I99" s="5">
        <v>0</v>
      </c>
      <c r="J99" s="5"/>
      <c r="K99" s="5">
        <v>210120</v>
      </c>
    </row>
    <row r="100" spans="1:11" ht="18.95" customHeight="1" x14ac:dyDescent="0.5">
      <c r="A100" s="101"/>
      <c r="B100" s="192" t="s">
        <v>304</v>
      </c>
      <c r="C100" s="116"/>
      <c r="D100" s="101"/>
      <c r="E100" s="5">
        <v>0</v>
      </c>
      <c r="F100" s="5"/>
      <c r="G100" s="5">
        <v>168809910</v>
      </c>
      <c r="H100" s="5"/>
      <c r="I100" s="5">
        <v>0</v>
      </c>
      <c r="J100" s="5"/>
      <c r="K100" s="5">
        <v>0</v>
      </c>
    </row>
    <row r="101" spans="1:11" ht="18.95" customHeight="1" x14ac:dyDescent="0.5">
      <c r="A101" s="101"/>
      <c r="B101" s="192" t="s">
        <v>305</v>
      </c>
      <c r="C101" s="116">
        <v>17</v>
      </c>
      <c r="D101" s="101"/>
      <c r="E101" s="5">
        <v>373985585</v>
      </c>
      <c r="F101" s="5"/>
      <c r="G101" s="5">
        <v>41872066</v>
      </c>
      <c r="H101" s="5"/>
      <c r="I101" s="5">
        <v>368215608</v>
      </c>
      <c r="J101" s="5"/>
      <c r="K101" s="5">
        <v>34259693</v>
      </c>
    </row>
    <row r="102" spans="1:11" ht="21.75" customHeight="1" x14ac:dyDescent="0.5">
      <c r="A102" s="189"/>
      <c r="B102" s="172"/>
      <c r="C102" s="165"/>
      <c r="D102" s="165"/>
      <c r="E102" s="5"/>
      <c r="F102" s="166"/>
      <c r="G102" s="5"/>
      <c r="H102" s="166"/>
      <c r="I102" s="5"/>
      <c r="J102" s="166"/>
      <c r="K102" s="5"/>
    </row>
    <row r="103" spans="1:11" ht="20.25" customHeight="1" x14ac:dyDescent="0.5">
      <c r="A103" s="189"/>
      <c r="B103" s="172"/>
      <c r="C103" s="165"/>
      <c r="D103" s="165"/>
      <c r="E103" s="5"/>
      <c r="F103" s="166"/>
      <c r="G103" s="5"/>
      <c r="H103" s="166"/>
      <c r="I103" s="5"/>
      <c r="J103" s="166"/>
      <c r="K103" s="5"/>
    </row>
    <row r="104" spans="1:11" ht="21.95" customHeight="1" x14ac:dyDescent="0.5">
      <c r="A104" s="255" t="str">
        <f>+'16-17'!A95</f>
        <v>หมายเหตุประกอบงบการเงินรวมและงบการเงินเฉพาะกิจการในหน้า 20 ถึง 121 เป็นส่วนหนึ่งของงบการเงินนี้</v>
      </c>
      <c r="B104" s="255"/>
      <c r="C104" s="255"/>
      <c r="D104" s="255"/>
      <c r="E104" s="255"/>
      <c r="F104" s="193"/>
      <c r="G104" s="193"/>
      <c r="H104" s="193"/>
      <c r="I104" s="193"/>
      <c r="J104" s="193"/>
      <c r="K104" s="193"/>
    </row>
  </sheetData>
  <mergeCells count="5">
    <mergeCell ref="E5:G5"/>
    <mergeCell ref="I5:K5"/>
    <mergeCell ref="A104:E104"/>
    <mergeCell ref="E53:G53"/>
    <mergeCell ref="I53:K53"/>
  </mergeCells>
  <pageMargins left="0.8" right="0.5" top="0.5" bottom="0.6" header="0.49" footer="0.4"/>
  <pageSetup paperSize="9" scale="80" firstPageNumber="1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8-10</vt:lpstr>
      <vt:lpstr>11-12</vt:lpstr>
      <vt:lpstr>13</vt:lpstr>
      <vt:lpstr>14</vt:lpstr>
      <vt:lpstr>15</vt:lpstr>
      <vt:lpstr>16-17</vt:lpstr>
      <vt:lpstr>18-19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Bhumrapee Apivathanan (TH)</cp:lastModifiedBy>
  <cp:revision/>
  <cp:lastPrinted>2025-02-27T15:09:02Z</cp:lastPrinted>
  <dcterms:created xsi:type="dcterms:W3CDTF">2025-02-23T09:59:09Z</dcterms:created>
  <dcterms:modified xsi:type="dcterms:W3CDTF">2025-02-27T15:37:07Z</dcterms:modified>
  <cp:category/>
  <cp:contentStatus/>
</cp:coreProperties>
</file>