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4\"/>
    </mc:Choice>
  </mc:AlternateContent>
  <xr:revisionPtr revIDLastSave="0" documentId="13_ncr:1_{9E6F02E6-0845-4F4E-834D-6316CB190BED}" xr6:coauthVersionLast="47" xr6:coauthVersionMax="47" xr10:uidLastSave="{00000000-0000-0000-0000-000000000000}"/>
  <bookViews>
    <workbookView xWindow="-120" yWindow="-120" windowWidth="21840" windowHeight="13020" activeTab="7" xr2:uid="{2A398275-335B-440C-BA42-7980600C971D}"/>
  </bookViews>
  <sheets>
    <sheet name="8-10" sheetId="1" r:id="rId1"/>
    <sheet name="E 11" sheetId="2" r:id="rId2"/>
    <sheet name="E 12" sheetId="3" r:id="rId3"/>
    <sheet name="E 13" sheetId="4" r:id="rId4"/>
    <sheet name="E 14" sheetId="5" r:id="rId5"/>
    <sheet name="E 15" sheetId="6" r:id="rId6"/>
    <sheet name="E 16-17" sheetId="7" r:id="rId7"/>
    <sheet name="E 18-19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7" i="8" l="1"/>
  <c r="I107" i="8"/>
  <c r="G107" i="8"/>
  <c r="E107" i="8"/>
  <c r="K95" i="8"/>
  <c r="I95" i="8"/>
  <c r="G95" i="8"/>
  <c r="E95" i="8"/>
  <c r="K39" i="8"/>
  <c r="I39" i="8"/>
  <c r="G39" i="8"/>
  <c r="E39" i="8"/>
  <c r="L87" i="7"/>
  <c r="L92" i="7" s="1"/>
  <c r="J87" i="7"/>
  <c r="J92" i="7" s="1"/>
  <c r="H87" i="7"/>
  <c r="H92" i="7" s="1"/>
  <c r="F87" i="7"/>
  <c r="F92" i="7" s="1"/>
  <c r="A2" i="7"/>
  <c r="A60" i="7" s="1"/>
  <c r="A1" i="7"/>
  <c r="A59" i="7" s="1"/>
  <c r="T31" i="6"/>
  <c r="R31" i="6"/>
  <c r="P31" i="6"/>
  <c r="H31" i="6"/>
  <c r="V27" i="6"/>
  <c r="V28" i="6"/>
  <c r="T21" i="6"/>
  <c r="R21" i="6"/>
  <c r="P21" i="6"/>
  <c r="N21" i="6"/>
  <c r="N24" i="6" s="1"/>
  <c r="N31" i="6" s="1"/>
  <c r="L21" i="6"/>
  <c r="L24" i="6" s="1"/>
  <c r="L31" i="6" s="1"/>
  <c r="J21" i="6"/>
  <c r="J24" i="6" s="1"/>
  <c r="J31" i="6" s="1"/>
  <c r="H21" i="6"/>
  <c r="F21" i="6"/>
  <c r="F24" i="6" s="1"/>
  <c r="F31" i="6" s="1"/>
  <c r="D21" i="6"/>
  <c r="D24" i="6" s="1"/>
  <c r="V19" i="6"/>
  <c r="V21" i="6" s="1"/>
  <c r="V18" i="6"/>
  <c r="V17" i="6"/>
  <c r="V14" i="6"/>
  <c r="Z36" i="5"/>
  <c r="V36" i="5"/>
  <c r="T36" i="5"/>
  <c r="R36" i="5"/>
  <c r="P36" i="5"/>
  <c r="N36" i="5"/>
  <c r="L36" i="5"/>
  <c r="D36" i="5"/>
  <c r="X34" i="5"/>
  <c r="AB34" i="5" s="1"/>
  <c r="X33" i="5"/>
  <c r="AB33" i="5" s="1"/>
  <c r="X32" i="5"/>
  <c r="AB32" i="5" s="1"/>
  <c r="X31" i="5"/>
  <c r="AB31" i="5" s="1"/>
  <c r="X30" i="5"/>
  <c r="AB30" i="5" s="1"/>
  <c r="AB28" i="5"/>
  <c r="X28" i="5"/>
  <c r="Z24" i="5"/>
  <c r="V24" i="5"/>
  <c r="T24" i="5"/>
  <c r="R24" i="5"/>
  <c r="P24" i="5"/>
  <c r="N24" i="5"/>
  <c r="L24" i="5"/>
  <c r="J24" i="5"/>
  <c r="J36" i="5" s="1"/>
  <c r="H24" i="5"/>
  <c r="H36" i="5" s="1"/>
  <c r="F24" i="5"/>
  <c r="F36" i="5" s="1"/>
  <c r="D24" i="5"/>
  <c r="X21" i="5"/>
  <c r="AB21" i="5" s="1"/>
  <c r="X18" i="5"/>
  <c r="AB18" i="5" s="1"/>
  <c r="W35" i="4"/>
  <c r="S35" i="4"/>
  <c r="Q35" i="4"/>
  <c r="O35" i="4"/>
  <c r="M35" i="4"/>
  <c r="K35" i="4"/>
  <c r="I35" i="4"/>
  <c r="G35" i="4"/>
  <c r="E35" i="4"/>
  <c r="U33" i="4"/>
  <c r="Y33" i="4" s="1"/>
  <c r="U31" i="4"/>
  <c r="Y31" i="4" s="1"/>
  <c r="U30" i="4"/>
  <c r="Y30" i="4" s="1"/>
  <c r="U29" i="4"/>
  <c r="Y29" i="4" s="1"/>
  <c r="U27" i="4"/>
  <c r="U26" i="4"/>
  <c r="Y26" i="4" s="1"/>
  <c r="U25" i="4"/>
  <c r="Y25" i="4" s="1"/>
  <c r="U23" i="4"/>
  <c r="Y23" i="4" s="1"/>
  <c r="U21" i="4"/>
  <c r="Y21" i="4" s="1"/>
  <c r="L51" i="3"/>
  <c r="J51" i="3"/>
  <c r="H51" i="3"/>
  <c r="F51" i="3"/>
  <c r="L44" i="3"/>
  <c r="J44" i="3"/>
  <c r="H44" i="3"/>
  <c r="F44" i="3"/>
  <c r="L33" i="3"/>
  <c r="J33" i="3"/>
  <c r="H33" i="3"/>
  <c r="F33" i="3"/>
  <c r="L23" i="3"/>
  <c r="J23" i="3"/>
  <c r="H23" i="3"/>
  <c r="H36" i="3" s="1"/>
  <c r="F23" i="3"/>
  <c r="F36" i="3" s="1"/>
  <c r="A3" i="3"/>
  <c r="A3" i="6" s="1"/>
  <c r="A3" i="8" s="1"/>
  <c r="A52" i="2"/>
  <c r="A60" i="3" s="1"/>
  <c r="A40" i="4" s="1"/>
  <c r="K26" i="2"/>
  <c r="I26" i="2"/>
  <c r="G26" i="2"/>
  <c r="E26" i="2"/>
  <c r="K18" i="2"/>
  <c r="K28" i="2" s="1"/>
  <c r="K40" i="2" s="1"/>
  <c r="K43" i="2" s="1"/>
  <c r="I18" i="2"/>
  <c r="I28" i="2" s="1"/>
  <c r="I40" i="2" s="1"/>
  <c r="I43" i="2" s="1"/>
  <c r="G18" i="2"/>
  <c r="G28" i="2" s="1"/>
  <c r="G40" i="2" s="1"/>
  <c r="G43" i="2" s="1"/>
  <c r="E18" i="2"/>
  <c r="A174" i="1"/>
  <c r="A123" i="8" s="1"/>
  <c r="H152" i="1"/>
  <c r="L149" i="1"/>
  <c r="L152" i="1" s="1"/>
  <c r="J149" i="1"/>
  <c r="J152" i="1" s="1"/>
  <c r="F149" i="1"/>
  <c r="F152" i="1" s="1"/>
  <c r="A116" i="1"/>
  <c r="L102" i="1"/>
  <c r="J102" i="1"/>
  <c r="H102" i="1"/>
  <c r="F102" i="1"/>
  <c r="L88" i="1"/>
  <c r="L104" i="1" s="1"/>
  <c r="J88" i="1"/>
  <c r="J104" i="1" s="1"/>
  <c r="H88" i="1"/>
  <c r="H104" i="1" s="1"/>
  <c r="H154" i="1" s="1"/>
  <c r="F88" i="1"/>
  <c r="A61" i="1"/>
  <c r="A119" i="1" s="1"/>
  <c r="L50" i="1"/>
  <c r="J50" i="1"/>
  <c r="H50" i="1"/>
  <c r="F50" i="1"/>
  <c r="L27" i="1"/>
  <c r="L52" i="1" s="1"/>
  <c r="J27" i="1"/>
  <c r="H27" i="1"/>
  <c r="H52" i="1" s="1"/>
  <c r="F27" i="1"/>
  <c r="J52" i="1" l="1"/>
  <c r="I97" i="8"/>
  <c r="I100" i="8" s="1"/>
  <c r="G97" i="8"/>
  <c r="G100" i="8" s="1"/>
  <c r="K97" i="8"/>
  <c r="K100" i="8" s="1"/>
  <c r="F52" i="1"/>
  <c r="E28" i="2"/>
  <c r="E40" i="2" s="1"/>
  <c r="E43" i="2" s="1"/>
  <c r="F38" i="3" s="1"/>
  <c r="F104" i="1"/>
  <c r="F154" i="1" s="1"/>
  <c r="E97" i="8"/>
  <c r="E100" i="8" s="1"/>
  <c r="U35" i="4"/>
  <c r="A3" i="4"/>
  <c r="A3" i="5" s="1"/>
  <c r="A45" i="6"/>
  <c r="A58" i="7" s="1"/>
  <c r="A116" i="7" s="1"/>
  <c r="L36" i="3"/>
  <c r="L38" i="3" s="1"/>
  <c r="A47" i="5"/>
  <c r="J36" i="3"/>
  <c r="J38" i="3" s="1"/>
  <c r="A3" i="7"/>
  <c r="A61" i="7" s="1"/>
  <c r="A61" i="8"/>
  <c r="H38" i="3"/>
  <c r="D31" i="6"/>
  <c r="V24" i="6"/>
  <c r="V31" i="6" s="1"/>
  <c r="J154" i="1"/>
  <c r="L154" i="1"/>
  <c r="Y27" i="4"/>
  <c r="Y35" i="4" s="1"/>
  <c r="X24" i="5"/>
  <c r="A58" i="8" l="1"/>
  <c r="X36" i="5"/>
  <c r="AB24" i="5"/>
  <c r="AB36" i="5" s="1"/>
</calcChain>
</file>

<file path=xl/sharedStrings.xml><?xml version="1.0" encoding="utf-8"?>
<sst xmlns="http://schemas.openxmlformats.org/spreadsheetml/2006/main" count="611" uniqueCount="336">
  <si>
    <t>Sky ICT Public Company Limited</t>
  </si>
  <si>
    <t>Statement of Financial Position</t>
  </si>
  <si>
    <t>As at 31 December 2024</t>
  </si>
  <si>
    <t>Consolidated</t>
  </si>
  <si>
    <t>Separate</t>
  </si>
  <si>
    <t>financial statements</t>
  </si>
  <si>
    <t>(Restated)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</si>
  <si>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</si>
  <si>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</si>
  <si>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</si>
  <si>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</si>
  <si>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</si>
  <si>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</si>
  <si>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</si>
  <si>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</si>
  <si>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</si>
  <si>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Current contract assets</t>
  </si>
  <si>
    <t>Current portion of lease receivables</t>
  </si>
  <si>
    <t>Current portion of long-term loan to related parties</t>
  </si>
  <si>
    <t>Short-term loan to related parties</t>
  </si>
  <si>
    <t>Current portion of derivative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</si>
  <si>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</si>
  <si>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</si>
  <si>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</si>
  <si>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</si>
  <si>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</si>
  <si>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</si>
  <si>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</si>
  <si>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</si>
  <si>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</si>
  <si>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ventures</t>
  </si>
  <si>
    <t xml:space="preserve">Financial assets measured at fair value </t>
  </si>
  <si>
    <t>through other comprehensive income</t>
  </si>
  <si>
    <t>through profit or loss</t>
  </si>
  <si>
    <t xml:space="preserve">Long-term loan to related parties </t>
  </si>
  <si>
    <t xml:space="preserve">                            -  </t>
  </si>
  <si>
    <t>Derivative assets</t>
  </si>
  <si>
    <t xml:space="preserve">Non-current contract assets </t>
  </si>
  <si>
    <t>Property, plant and equipment</t>
  </si>
  <si>
    <t>Right-of-use assets</t>
  </si>
  <si>
    <t>Intangible assets</t>
  </si>
  <si>
    <t>Goodwill</t>
  </si>
  <si>
    <t>-</t>
  </si>
  <si>
    <t>Deferred tax assets</t>
  </si>
  <si>
    <t>Other non-current assets</t>
  </si>
  <si>
    <t>Total non-current assets</t>
  </si>
  <si>
    <t>Total assets</t>
  </si>
  <si>
    <t>The accompanying notes on pages 20 to 121 are an integral part of these consolidated and separate financial statements.</t>
  </si>
  <si>
    <t xml:space="preserve">Statement of Financial Position </t>
  </si>
  <si>
    <t>Liabilities and equity</t>
  </si>
  <si>
    <t>Current liabilities</t>
  </si>
  <si>
    <t>Bank overdraft</t>
  </si>
  <si>
    <t>Short-term borrowing from financial institutions</t>
  </si>
  <si>
    <t>Short-term borrowing from related parties</t>
  </si>
  <si>
    <t>Short-term borrowing from third parties</t>
  </si>
  <si>
    <t>Trade and other current payables</t>
  </si>
  <si>
    <t>Current contract liabilities</t>
  </si>
  <si>
    <t>Current portion of derivative liabilities</t>
  </si>
  <si>
    <t>Current portion of long-term borrowing</t>
  </si>
  <si>
    <t>from financial institutions</t>
  </si>
  <si>
    <t>Current portion of debentures</t>
  </si>
  <si>
    <t>Current portion of lease liabilities</t>
  </si>
  <si>
    <t>Current corporate income tax payable</t>
  </si>
  <si>
    <t xml:space="preserve">                                     -  </t>
  </si>
  <si>
    <t>Warranty liabilities</t>
  </si>
  <si>
    <t>Other current liabilities</t>
  </si>
  <si>
    <t>Total current liabilities</t>
  </si>
  <si>
    <t>Non-current liabilities</t>
  </si>
  <si>
    <t xml:space="preserve">Non-current contract liabilities </t>
  </si>
  <si>
    <t>Debentures</t>
  </si>
  <si>
    <t>Derivative liabilities</t>
  </si>
  <si>
    <t>Long-term borrowing from 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</si>
  <si>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</si>
  <si>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</si>
  <si>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</si>
  <si>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</si>
  <si>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</si>
  <si>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</si>
  <si>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</si>
  <si>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</si>
  <si>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</si>
  <si>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</si>
  <si>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</si>
  <si>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</si>
  <si>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 at par value of Baht 0.50 each</t>
  </si>
  <si>
    <t xml:space="preserve">   </t>
  </si>
  <si>
    <t>Issued and fully paid-up share capital</t>
  </si>
  <si>
    <t xml:space="preserve">     fully paid up of Baht 0.50 each</t>
  </si>
  <si>
    <t>Share premium</t>
  </si>
  <si>
    <t>Premium on treasury share</t>
  </si>
  <si>
    <t>Reserve for share-based payment</t>
  </si>
  <si>
    <t>Reserve for treasury share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</si>
  <si>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</si>
  <si>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</si>
  <si>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</si>
  <si>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</si>
  <si>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</si>
  <si>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</si>
  <si>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</si>
  <si>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</si>
  <si>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</si>
  <si>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2024</t>
  </si>
  <si>
    <t>Revenues</t>
  </si>
  <si>
    <t>8, 9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</si>
  <si>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</si>
  <si>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</si>
  <si>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</si>
  <si>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</si>
  <si>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</si>
  <si>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</si>
  <si>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</si>
  <si>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</si>
  <si>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</si>
  <si>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</si>
  <si>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</si>
  <si>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Other gains (losses), net</t>
  </si>
  <si>
    <t>Selling expenses</t>
  </si>
  <si>
    <t xml:space="preserve">Administrative expenses </t>
  </si>
  <si>
    <t>Gain from reversal of net impairment losses</t>
  </si>
  <si>
    <t>Finance costs</t>
  </si>
  <si>
    <t>Share of profit from associates and joint ventures</t>
  </si>
  <si>
    <t xml:space="preserve">accounted for using equity method and surplus </t>
  </si>
  <si>
    <t xml:space="preserve">    from change in proportion of investment </t>
  </si>
  <si>
    <t xml:space="preserve">    in associates</t>
  </si>
  <si>
    <t>Profit before income tax</t>
  </si>
  <si>
    <t>Income tax expense</t>
  </si>
  <si>
    <t>Profit for the year</t>
  </si>
  <si>
    <t>Other comprehensive income (expense):</t>
  </si>
  <si>
    <t>to profit or loss</t>
  </si>
  <si>
    <t>Remeasurements of employee benefit obligations</t>
  </si>
  <si>
    <t xml:space="preserve">Income tax on items that will not be </t>
  </si>
  <si>
    <t xml:space="preserve">   reclassified to profit or loss</t>
  </si>
  <si>
    <t>Share of other comprehensive income of</t>
  </si>
  <si>
    <t xml:space="preserve">   associates and joint ventures accounted </t>
  </si>
  <si>
    <t xml:space="preserve">   - Remeasurements employee benefit</t>
  </si>
  <si>
    <t xml:space="preserve">      obligations, net of tax </t>
  </si>
  <si>
    <t xml:space="preserve">Items that may be reclassified subsequently </t>
  </si>
  <si>
    <t>Cash flow hedges</t>
  </si>
  <si>
    <t>Cost of hedging reserve</t>
  </si>
  <si>
    <t xml:space="preserve">Income tax relating to items that will be </t>
  </si>
  <si>
    <t xml:space="preserve">Total items that may be reclassified subsequently </t>
  </si>
  <si>
    <t>for the year, net of tax</t>
  </si>
  <si>
    <t>Total comprehensive income for the year</t>
  </si>
  <si>
    <t>Profit for the year attributable to:</t>
  </si>
  <si>
    <t xml:space="preserve">Owners of the parent </t>
  </si>
  <si>
    <t>Total comprehensive income</t>
  </si>
  <si>
    <t xml:space="preserve">   for the year attributable to:</t>
  </si>
  <si>
    <t xml:space="preserve">Earnings per share </t>
  </si>
  <si>
    <t>Basic earnings per share</t>
  </si>
  <si>
    <t xml:space="preserve">Statement of Changes in Equity </t>
  </si>
  <si>
    <t>Consolidated financial statements</t>
  </si>
  <si>
    <t>Attributable to owners of the parent</t>
  </si>
  <si>
    <t>Other comprehensive</t>
  </si>
  <si>
    <t>income</t>
  </si>
  <si>
    <t>Change</t>
  </si>
  <si>
    <t>in parent's</t>
  </si>
  <si>
    <t>Issued and</t>
  </si>
  <si>
    <t>Reserve for</t>
  </si>
  <si>
    <t>Appropriated</t>
  </si>
  <si>
    <t>ownership</t>
  </si>
  <si>
    <t xml:space="preserve">Cost of </t>
  </si>
  <si>
    <t>Total</t>
  </si>
  <si>
    <t>paid-up</t>
  </si>
  <si>
    <t>Share</t>
  </si>
  <si>
    <t>share-based</t>
  </si>
  <si>
    <t>- legal</t>
  </si>
  <si>
    <t>interests in</t>
  </si>
  <si>
    <t>Cash flow</t>
  </si>
  <si>
    <t>hedging</t>
  </si>
  <si>
    <t>owners of</t>
  </si>
  <si>
    <t>Non - controlling</t>
  </si>
  <si>
    <t>share capital</t>
  </si>
  <si>
    <t>premium</t>
  </si>
  <si>
    <t>payment</t>
  </si>
  <si>
    <t>reserve</t>
  </si>
  <si>
    <t>subsidiaries</t>
  </si>
  <si>
    <t>hedges</t>
  </si>
  <si>
    <t xml:space="preserve"> reserve</t>
  </si>
  <si>
    <t>the parent</t>
  </si>
  <si>
    <t>interests</t>
  </si>
  <si>
    <t>equity</t>
  </si>
  <si>
    <t>Opening balance at 1 January 2023</t>
  </si>
  <si>
    <t>Transactions with owners during the year</t>
  </si>
  <si>
    <t>Increase in share capital</t>
  </si>
  <si>
    <t>Proceeds from share issuance from</t>
  </si>
  <si>
    <t>non-controlling interests</t>
  </si>
  <si>
    <t>Reserve for repurchase shares</t>
  </si>
  <si>
    <t>from non-controlling interests</t>
  </si>
  <si>
    <t>Increase in non-controlling interests</t>
  </si>
  <si>
    <t>Business combination</t>
  </si>
  <si>
    <t>Surplus arising from business combination</t>
  </si>
  <si>
    <t xml:space="preserve">    </t>
  </si>
  <si>
    <t>under common control from associate</t>
  </si>
  <si>
    <t>Appropriation of legal reserve</t>
  </si>
  <si>
    <t>for the year - restated</t>
  </si>
  <si>
    <t>Closing balance at 31 December 2023</t>
  </si>
  <si>
    <t>Premium on</t>
  </si>
  <si>
    <t>treasury shares</t>
  </si>
  <si>
    <t>Opening balance at 1 January 2024</t>
  </si>
  <si>
    <t xml:space="preserve">   - previously reported</t>
  </si>
  <si>
    <t>Effect from purchase price allocation</t>
  </si>
  <si>
    <t xml:space="preserve">   of investment in subsidiary </t>
  </si>
  <si>
    <t xml:space="preserve">Opening balance at 1 January 2024 </t>
  </si>
  <si>
    <t xml:space="preserve">   - restated</t>
  </si>
  <si>
    <t xml:space="preserve">Change in parent's ownership </t>
  </si>
  <si>
    <t xml:space="preserve">   interests in subsidiaries</t>
  </si>
  <si>
    <t>Dividend paid from a subsidiary</t>
  </si>
  <si>
    <t xml:space="preserve">   to non-controlling interests</t>
  </si>
  <si>
    <t>Closing balance at 31 December 2024</t>
  </si>
  <si>
    <t>Separate financial statements</t>
  </si>
  <si>
    <t>treasuary shares</t>
  </si>
  <si>
    <t>Cash flows from operating activities</t>
  </si>
  <si>
    <t>Adjustments for:</t>
  </si>
  <si>
    <t>Depreciation</t>
  </si>
  <si>
    <t>17, 18</t>
  </si>
  <si>
    <t>Amortisation</t>
  </si>
  <si>
    <t>Share-based payment expenses</t>
  </si>
  <si>
    <t>Employee benefit expenses</t>
  </si>
  <si>
    <t>and contract assets</t>
  </si>
  <si>
    <t>(Reversal of) impairment loss on inventories</t>
  </si>
  <si>
    <t>Loss on write-off witholding tax</t>
  </si>
  <si>
    <t>Loss (gain) on disposals of assets</t>
  </si>
  <si>
    <t>Loss on write-off of assets</t>
  </si>
  <si>
    <t>(Reversal of) provision for warranty expenses</t>
  </si>
  <si>
    <t>Loss from remeasurement of asset retirement obligation</t>
  </si>
  <si>
    <t>Loss on disposal of investments in subsidiaries</t>
  </si>
  <si>
    <t>Gain on lease modification</t>
  </si>
  <si>
    <t>Interest income from lease contracts</t>
  </si>
  <si>
    <t>Share of profit from associates and joint ventures accounted</t>
  </si>
  <si>
    <t>for using equity method and surplus from change in</t>
  </si>
  <si>
    <t xml:space="preserve">  proportion of investment in associates</t>
  </si>
  <si>
    <t>Dividend income from subsidiary</t>
  </si>
  <si>
    <t>Dividend income from associates and joint venture</t>
  </si>
  <si>
    <t>Dividend income from financial asset measured at</t>
  </si>
  <si>
    <t>fair value through profit or loss</t>
  </si>
  <si>
    <t>Fair value loss (gain) on derivatives</t>
  </si>
  <si>
    <t>Fair value loss (gain) on investment in financial asset</t>
  </si>
  <si>
    <t>at fair value through profit or loss</t>
  </si>
  <si>
    <t>Gain from unrealised on exchange rate</t>
  </si>
  <si>
    <t>Interest income</t>
  </si>
  <si>
    <r>
      <t xml:space="preserve">Cash flows from operating activities </t>
    </r>
    <r>
      <rPr>
        <sz val="9"/>
        <rFont val="Arial"/>
        <family val="2"/>
      </rPr>
      <t>(Cont'd)</t>
    </r>
  </si>
  <si>
    <t>Changes in operating assets and liabilities:</t>
  </si>
  <si>
    <t xml:space="preserve">   - Trade and other receivables</t>
  </si>
  <si>
    <t xml:space="preserve">   - Contract assets</t>
  </si>
  <si>
    <t xml:space="preserve">   -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</si>
  <si>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</si>
  <si>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</si>
  <si>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</si>
  <si>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</si>
  <si>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</si>
  <si>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</si>
  <si>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</si>
  <si>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</si>
  <si>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Payment for employee benefit obligations</t>
  </si>
  <si>
    <t>Payment for transfering of employees to related parties</t>
  </si>
  <si>
    <t>Payment for warranty</t>
  </si>
  <si>
    <t>Cash generated from operating activities</t>
  </si>
  <si>
    <t>Interest paid</t>
  </si>
  <si>
    <t>Income tax paid</t>
  </si>
  <si>
    <t>Income tax refund</t>
  </si>
  <si>
    <t>Net cash generated from operating activities</t>
  </si>
  <si>
    <t xml:space="preserve">Statement of Cash Flows </t>
  </si>
  <si>
    <t xml:space="preserve">Cash flows from investing activities </t>
  </si>
  <si>
    <t>Increase in restricted cash at banks</t>
  </si>
  <si>
    <t xml:space="preserve">Payment for purchase of financial assets measured </t>
  </si>
  <si>
    <t>at fair value through other comprehensive income</t>
  </si>
  <si>
    <t>Proceeds from disposal of financial assets measured</t>
  </si>
  <si>
    <t>Decrease (increase) in financial assets measured</t>
  </si>
  <si>
    <t>at amortised cost</t>
  </si>
  <si>
    <t>Proceeds from disposals of property, plant, and equipment</t>
  </si>
  <si>
    <t>Proceeds from disposals of investment in subsidiary</t>
  </si>
  <si>
    <t>Payment for acquisition of subsidiary (net cash acquired)</t>
  </si>
  <si>
    <t>Payment for purchases of property, plant, and equipment</t>
  </si>
  <si>
    <t>Payment for purchases of intangible assets</t>
  </si>
  <si>
    <t>Payment for investment in subsidiary</t>
  </si>
  <si>
    <t>Payment for investment in associate</t>
  </si>
  <si>
    <t>Payment for investment in joint venture</t>
  </si>
  <si>
    <t xml:space="preserve">Payment for financial asset at fair value </t>
  </si>
  <si>
    <t>Loan made to subsidiary</t>
  </si>
  <si>
    <t>Repayments of loan to subsidiary</t>
  </si>
  <si>
    <t>Dividend received from subsidiary</t>
  </si>
  <si>
    <t>Dividend received from associates and joint venture</t>
  </si>
  <si>
    <t xml:space="preserve">Dividend received from investment in financial asset </t>
  </si>
  <si>
    <t>measured at fair value through profit or loss</t>
  </si>
  <si>
    <t>Interest received</t>
  </si>
  <si>
    <t>Net cash used in investing activities</t>
  </si>
  <si>
    <t xml:space="preserve">Cash flows from financing activities </t>
  </si>
  <si>
    <t>financial institutions</t>
  </si>
  <si>
    <t>Proceed from non-controlling interests of addition investment</t>
  </si>
  <si>
    <t>in a subsidiary</t>
  </si>
  <si>
    <t>Proceeds from short-term borrowings from related parties</t>
  </si>
  <si>
    <t>Proceeds from short-term borrowings from third parties</t>
  </si>
  <si>
    <t>Proceeds from debentures issuance</t>
  </si>
  <si>
    <t>Proceeds from share issuance</t>
  </si>
  <si>
    <t>Proceeds from long-term borrowing from</t>
  </si>
  <si>
    <t>Repayments of short-term borrowings from</t>
  </si>
  <si>
    <t>Repayments of short-term borrowings from related parties</t>
  </si>
  <si>
    <t xml:space="preserve">Repayments of long-term borrowings from </t>
  </si>
  <si>
    <t>Repayments of short-term borrowings from third parties</t>
  </si>
  <si>
    <t>Repayments of lease liabilities</t>
  </si>
  <si>
    <t>Payments for front-end fee of borrowings</t>
  </si>
  <si>
    <t>Repayment of debentures</t>
  </si>
  <si>
    <t>Payment for front-end fee of debentures</t>
  </si>
  <si>
    <t>Payment for employee joint investment program</t>
  </si>
  <si>
    <t>Repurchase subsidiary's share from non-controlling interests</t>
  </si>
  <si>
    <t xml:space="preserve">Proceeds from resigned staff in employee </t>
  </si>
  <si>
    <t>joint investment program</t>
  </si>
  <si>
    <t>Dividend paid from subsidiary to non-controlling interests</t>
  </si>
  <si>
    <t>Net cash (used in) generated from financing activities</t>
  </si>
  <si>
    <t>Net increase in cash and cash equivalents</t>
  </si>
  <si>
    <t>Opening balance of cash and cash equivalents</t>
  </si>
  <si>
    <t xml:space="preserve"> </t>
  </si>
  <si>
    <t>Closing balance of cash and cash equivalents</t>
  </si>
  <si>
    <t>For the purposes of the statement of cash flows,</t>
  </si>
  <si>
    <t>cash and cash equivalents comprise the following:</t>
  </si>
  <si>
    <t>Non-cash transactions</t>
  </si>
  <si>
    <t>Significant non-cash transactions are as follows:</t>
  </si>
  <si>
    <t>Acquisition of property, plant and equipment not yet paid</t>
  </si>
  <si>
    <t>Acquisition of intangible assets not yet paid</t>
  </si>
  <si>
    <t>Acquisition of right-of-use assets not yet paid</t>
  </si>
  <si>
    <t>Employee transfering to related parties</t>
  </si>
  <si>
    <t>Provision of decommissioning</t>
  </si>
  <si>
    <t>Acquisition of assets from business combination</t>
  </si>
  <si>
    <t>Classification of right-of-use assets to</t>
  </si>
  <si>
    <t xml:space="preserve">   property, plant and equipment</t>
  </si>
  <si>
    <t>Items that will not be reclassified to profit or loss</t>
  </si>
  <si>
    <t xml:space="preserve">   for using equity method </t>
  </si>
  <si>
    <t>Total items that will not be reclassified to profit or loss</t>
  </si>
  <si>
    <t>Proceeds from short-term borrowings from financial institutions</t>
  </si>
  <si>
    <t>Reversal of impairment loss on trade receivables</t>
  </si>
  <si>
    <t>11, 28</t>
  </si>
  <si>
    <t>Loss (gain) on termination of right-of-use assets contracts</t>
  </si>
  <si>
    <t>Deferred profit from transactions with joint venture</t>
  </si>
  <si>
    <t>Other comprehensive income</t>
  </si>
  <si>
    <t>Proceed from disposals of financial asset measured at</t>
  </si>
  <si>
    <t>18, 22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</si>
</sst>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.00_);_(* \(#,##0.00\);_(* &quot;-&quot;??_);_(@_)"/>
    <numFmt numFmtId="167" formatCode="#,##0.0000;\(#,##0.0000\);&quot;-&quot;;@"/>
    <numFmt numFmtId="168" formatCode="_(* #,##0.00_);_(* \(#,##0.00\);_(* &quot;-&quot;_);_(@_)"/>
    <numFmt numFmtId="169" formatCode="#,##0;\(#,##0\);&quot;-&quot;;@"/>
    <numFmt numFmtId="170" formatCode="_(* #,##0_);_(* \(#,##0\);_(* &quot;-&quot;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3" fillId="0" borderId="0"/>
  </cellStyleXfs>
  <cellXfs count="14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5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justify" vertical="center"/>
    </xf>
    <xf numFmtId="164" fontId="3" fillId="0" borderId="1" xfId="0" quotePrefix="1" applyNumberFormat="1" applyFont="1" applyBorder="1" applyAlignment="1">
      <alignment horizontal="justify" vertical="center"/>
    </xf>
    <xf numFmtId="0" fontId="3" fillId="0" borderId="0" xfId="0" quotePrefix="1" applyFont="1" applyAlignment="1">
      <alignment horizontal="justify"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quotePrefix="1" applyNumberFormat="1" applyFont="1" applyAlignment="1">
      <alignment horizontal="justify" vertical="center"/>
    </xf>
    <xf numFmtId="165" fontId="2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164" fontId="3" fillId="0" borderId="1" xfId="0" quotePrefix="1" applyNumberFormat="1" applyFont="1" applyBorder="1" applyAlignment="1">
      <alignment vertical="center"/>
    </xf>
    <xf numFmtId="164" fontId="7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left" vertical="center"/>
    </xf>
    <xf numFmtId="16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9" fontId="8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10" fillId="0" borderId="0" xfId="4" applyNumberFormat="1" applyFont="1" applyAlignment="1">
      <alignment horizontal="right" vertical="center"/>
    </xf>
    <xf numFmtId="164" fontId="10" fillId="0" borderId="0" xfId="5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11" fillId="0" borderId="0" xfId="4" quotePrefix="1" applyNumberFormat="1" applyFont="1" applyAlignment="1">
      <alignment horizontal="left" vertical="center"/>
    </xf>
    <xf numFmtId="165" fontId="11" fillId="0" borderId="0" xfId="4" quotePrefix="1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70" fontId="7" fillId="0" borderId="0" xfId="2" quotePrefix="1" applyNumberFormat="1" applyFont="1" applyFill="1" applyAlignment="1">
      <alignment horizontal="left" vertical="center"/>
    </xf>
    <xf numFmtId="165" fontId="8" fillId="0" borderId="0" xfId="0" quotePrefix="1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9" fontId="2" fillId="0" borderId="0" xfId="0" quotePrefix="1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justify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Comma 2 7" xfId="2" xr:uid="{5CFC2440-3626-4CEA-AB3A-D28E025F6639}"/>
    <cellStyle name="Comma 3 2" xfId="5" xr:uid="{6DF37FE2-7C74-4159-BB01-87F477BC7D70}"/>
    <cellStyle name="Normal" xfId="0" builtinId="0"/>
    <cellStyle name="Normal 2 3" xfId="3" xr:uid="{980A7725-F5E0-483F-829D-5C2697F60D38}"/>
    <cellStyle name="Normal 7 2" xfId="4" xr:uid="{9B5F6E57-2E78-4D5C-A0D9-3C093F97BB46}"/>
    <cellStyle name="Normal 9" xfId="6" xr:uid="{DFB5C065-7367-49E5-94AA-2E40AE81A23D}"/>
    <cellStyle name="Normal_Major Q2'06" xfId="7" xr:uid="{58317E8A-F702-4F76-AF54-9D26E3F269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551B-4F8E-4D82-BA59-80B7F771C507}">
  <dimension ref="A1:L174"/>
  <sheetViews>
    <sheetView topLeftCell="A168" zoomScale="110" zoomScaleNormal="110" zoomScaleSheetLayoutView="100" workbookViewId="0">
      <selection activeCell="B123" sqref="B1:B1048576"/>
    </sheetView>
  </sheetViews>
  <sheetFormatPr defaultColWidth="9.140625" defaultRowHeight="16.5" customHeight="1" x14ac:dyDescent="0.5"/>
  <cols>
    <col min="1" max="1" width="1.85546875" style="4" customWidth="1"/>
    <col min="2" max="2" width="1.85546875" style="2" customWidth="1"/>
    <col min="3" max="3" width="44" style="2" customWidth="1"/>
    <col min="4" max="4" width="6.5703125" style="3" customWidth="1"/>
    <col min="5" max="5" width="0.5703125" style="4" customWidth="1"/>
    <col min="6" max="6" width="14.7109375" style="5" customWidth="1"/>
    <col min="7" max="7" width="0.5703125" style="6" customWidth="1"/>
    <col min="8" max="8" width="14.7109375" style="5" customWidth="1"/>
    <col min="9" max="9" width="0.5703125" style="6" customWidth="1"/>
    <col min="10" max="10" width="14.7109375" style="5" customWidth="1"/>
    <col min="11" max="11" width="0.5703125" style="5" customWidth="1"/>
    <col min="12" max="12" width="14.7109375" style="5" customWidth="1"/>
    <col min="13" max="13" width="9.140625" style="4"/>
    <col min="14" max="14" width="12.42578125" style="4" bestFit="1" customWidth="1"/>
    <col min="15" max="16384" width="9.140625" style="4"/>
  </cols>
  <sheetData>
    <row r="1" spans="1:12" ht="16.5" customHeight="1" x14ac:dyDescent="0.5">
      <c r="A1" s="1" t="s">
        <v>0</v>
      </c>
    </row>
    <row r="2" spans="1:12" s="11" customFormat="1" ht="16.5" customHeight="1" x14ac:dyDescent="0.5">
      <c r="A2" s="1" t="s">
        <v>1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s="11" customFormat="1" ht="16.5" customHeight="1" x14ac:dyDescent="0.5">
      <c r="A3" s="12" t="s">
        <v>2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s="11" customFormat="1" ht="16.5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s="11" customFormat="1" ht="16.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s="11" customFormat="1" ht="16.5" customHeight="1" x14ac:dyDescent="0.5">
      <c r="A6" s="1"/>
      <c r="B6" s="1"/>
      <c r="C6" s="1"/>
      <c r="D6" s="7"/>
      <c r="E6" s="8"/>
      <c r="F6" s="142" t="s">
        <v>3</v>
      </c>
      <c r="G6" s="142"/>
      <c r="H6" s="142"/>
      <c r="I6" s="10"/>
      <c r="J6" s="142" t="s">
        <v>4</v>
      </c>
      <c r="K6" s="142"/>
      <c r="L6" s="142"/>
    </row>
    <row r="7" spans="1:12" s="11" customFormat="1" ht="16.5" customHeight="1" x14ac:dyDescent="0.5">
      <c r="A7" s="1"/>
      <c r="B7" s="1"/>
      <c r="C7" s="1"/>
      <c r="D7" s="7"/>
      <c r="E7" s="8"/>
      <c r="F7" s="143" t="s">
        <v>5</v>
      </c>
      <c r="G7" s="143"/>
      <c r="H7" s="143"/>
      <c r="I7" s="10"/>
      <c r="J7" s="143" t="s">
        <v>5</v>
      </c>
      <c r="K7" s="143"/>
      <c r="L7" s="143"/>
    </row>
    <row r="8" spans="1:12" s="11" customFormat="1" ht="16.5" customHeight="1" x14ac:dyDescent="0.5">
      <c r="A8" s="1"/>
      <c r="B8" s="1"/>
      <c r="C8" s="1"/>
      <c r="D8" s="7"/>
      <c r="E8" s="8"/>
      <c r="F8" s="18"/>
      <c r="G8" s="18"/>
      <c r="H8" s="9" t="s">
        <v>6</v>
      </c>
      <c r="I8" s="10"/>
      <c r="J8" s="18"/>
      <c r="K8" s="18"/>
      <c r="L8" s="18"/>
    </row>
    <row r="9" spans="1:12" s="11" customFormat="1" ht="16.5" customHeight="1" x14ac:dyDescent="0.5">
      <c r="B9" s="1"/>
      <c r="C9" s="1"/>
      <c r="D9" s="7"/>
      <c r="E9" s="7"/>
      <c r="F9" s="19" t="s">
        <v>7</v>
      </c>
      <c r="G9" s="18"/>
      <c r="H9" s="19" t="s">
        <v>8</v>
      </c>
      <c r="I9" s="18"/>
      <c r="J9" s="19" t="s">
        <v>7</v>
      </c>
      <c r="K9" s="18"/>
      <c r="L9" s="19" t="s">
        <v>8</v>
      </c>
    </row>
    <row r="10" spans="1:12" s="11" customFormat="1" ht="16.5" customHeight="1" x14ac:dyDescent="0.5">
      <c r="B10" s="1"/>
      <c r="C10" s="1"/>
      <c r="D10" s="13" t="s">
        <v>9</v>
      </c>
      <c r="E10" s="20"/>
      <c r="F10" s="21" t="s">
        <v>10</v>
      </c>
      <c r="G10" s="22"/>
      <c r="H10" s="21" t="s">
        <v>10</v>
      </c>
      <c r="I10" s="22"/>
      <c r="J10" s="21" t="s">
        <v>10</v>
      </c>
      <c r="K10" s="19"/>
      <c r="L10" s="21" t="s">
        <v>10</v>
      </c>
    </row>
    <row r="11" spans="1:12" s="11" customFormat="1" ht="16.5" customHeight="1" x14ac:dyDescent="0.5">
      <c r="A11" s="23" t="s">
        <v>11</v>
      </c>
      <c r="B11" s="1"/>
      <c r="C11" s="1"/>
      <c r="D11" s="7"/>
      <c r="E11" s="7"/>
      <c r="F11" s="24"/>
      <c r="G11" s="18"/>
      <c r="H11" s="24"/>
      <c r="I11" s="18"/>
      <c r="J11" s="24"/>
      <c r="K11" s="24"/>
      <c r="L11" s="24"/>
    </row>
    <row r="12" spans="1:12" ht="16.5" customHeight="1" x14ac:dyDescent="0.5">
      <c r="A12" s="11"/>
      <c r="B12" s="1"/>
      <c r="C12" s="1"/>
      <c r="E12" s="3"/>
      <c r="G12" s="25"/>
      <c r="I12" s="25"/>
    </row>
    <row r="13" spans="1:12" ht="16.5" customHeight="1" x14ac:dyDescent="0.5">
      <c r="A13" s="23" t="s">
        <v>12</v>
      </c>
      <c r="B13" s="1"/>
      <c r="C13" s="1"/>
      <c r="E13" s="3"/>
      <c r="G13" s="25"/>
      <c r="I13" s="25"/>
    </row>
    <row r="14" spans="1:12" ht="16.5" customHeight="1" x14ac:dyDescent="0.5">
      <c r="A14" s="23"/>
      <c r="B14" s="1"/>
      <c r="C14" s="1"/>
      <c r="E14" s="3"/>
      <c r="G14" s="25"/>
      <c r="I14" s="25"/>
    </row>
    <row r="15" spans="1:12" ht="16.5" customHeight="1" x14ac:dyDescent="0.5">
      <c r="A15" s="26" t="s">
        <v>13</v>
      </c>
      <c r="B15" s="26"/>
      <c r="C15" s="26"/>
      <c r="D15" s="3">
        <v>10</v>
      </c>
      <c r="E15" s="3"/>
      <c r="F15" s="5">
        <v>864957599</v>
      </c>
      <c r="G15" s="5"/>
      <c r="H15" s="5">
        <v>479607108</v>
      </c>
      <c r="I15" s="5"/>
      <c r="J15" s="5">
        <v>687184945</v>
      </c>
      <c r="L15" s="5">
        <v>361663826</v>
      </c>
    </row>
    <row r="16" spans="1:12" ht="16.5" customHeight="1" x14ac:dyDescent="0.5">
      <c r="A16" s="26" t="s">
        <v>14</v>
      </c>
      <c r="B16" s="26"/>
      <c r="C16" s="26"/>
      <c r="E16" s="3"/>
      <c r="F16" s="5">
        <v>3448581</v>
      </c>
      <c r="G16" s="5"/>
      <c r="H16" s="5">
        <v>4596306</v>
      </c>
      <c r="I16" s="5"/>
      <c r="J16" s="5">
        <v>2781538</v>
      </c>
      <c r="L16" s="5">
        <v>4220744</v>
      </c>
    </row>
    <row r="17" spans="1:12" ht="16.5" customHeight="1" x14ac:dyDescent="0.5">
      <c r="A17" s="4" t="s">
        <v>15</v>
      </c>
      <c r="D17" s="3">
        <v>11</v>
      </c>
      <c r="E17" s="3"/>
      <c r="F17" s="27">
        <v>779447701</v>
      </c>
      <c r="G17" s="27"/>
      <c r="H17" s="27">
        <v>771549502</v>
      </c>
      <c r="I17" s="27"/>
      <c r="J17" s="27">
        <v>415973198</v>
      </c>
      <c r="K17" s="27"/>
      <c r="L17" s="27">
        <v>408840211</v>
      </c>
    </row>
    <row r="18" spans="1:12" ht="16.5" customHeight="1" x14ac:dyDescent="0.5">
      <c r="A18" s="4" t="s">
        <v>16</v>
      </c>
      <c r="D18" s="3">
        <v>28</v>
      </c>
      <c r="E18" s="3"/>
      <c r="F18" s="27">
        <v>2546165942</v>
      </c>
      <c r="G18" s="27"/>
      <c r="H18" s="27">
        <v>2129560428</v>
      </c>
      <c r="I18" s="27"/>
      <c r="J18" s="27">
        <v>1554619815</v>
      </c>
      <c r="K18" s="27"/>
      <c r="L18" s="27">
        <v>1691248474</v>
      </c>
    </row>
    <row r="19" spans="1:12" ht="16.5" customHeight="1" x14ac:dyDescent="0.5">
      <c r="A19" s="4" t="s">
        <v>17</v>
      </c>
      <c r="D19" s="3">
        <v>13</v>
      </c>
      <c r="E19" s="3"/>
      <c r="F19" s="5">
        <v>29534420</v>
      </c>
      <c r="G19" s="5"/>
      <c r="H19" s="5">
        <v>11650128</v>
      </c>
      <c r="I19" s="5"/>
      <c r="J19" s="5">
        <v>12828764</v>
      </c>
      <c r="L19" s="5">
        <v>11650128</v>
      </c>
    </row>
    <row r="20" spans="1:12" ht="16.5" customHeight="1" x14ac:dyDescent="0.5">
      <c r="A20" s="4" t="s">
        <v>18</v>
      </c>
      <c r="D20" s="3">
        <v>34</v>
      </c>
      <c r="E20" s="3"/>
      <c r="F20" s="5">
        <v>0</v>
      </c>
      <c r="G20" s="5"/>
      <c r="H20" s="5">
        <v>0</v>
      </c>
      <c r="I20" s="5"/>
      <c r="J20" s="5">
        <v>24000000</v>
      </c>
      <c r="L20" s="5">
        <v>24000000</v>
      </c>
    </row>
    <row r="21" spans="1:12" ht="16.5" customHeight="1" x14ac:dyDescent="0.5">
      <c r="A21" s="4" t="s">
        <v>19</v>
      </c>
      <c r="D21" s="3">
        <v>34</v>
      </c>
      <c r="E21" s="3"/>
      <c r="F21" s="5">
        <v>0</v>
      </c>
      <c r="G21" s="5"/>
      <c r="H21" s="5">
        <v>0</v>
      </c>
      <c r="I21" s="5"/>
      <c r="J21" s="5">
        <v>157500000</v>
      </c>
      <c r="L21" s="5">
        <v>0</v>
      </c>
    </row>
    <row r="22" spans="1:12" ht="16.5" customHeight="1" x14ac:dyDescent="0.5">
      <c r="A22" s="4" t="s">
        <v>20</v>
      </c>
      <c r="E22" s="3"/>
      <c r="F22" s="5">
        <v>7974714</v>
      </c>
      <c r="G22" s="5"/>
      <c r="H22" s="5">
        <v>12626542</v>
      </c>
      <c r="I22" s="5"/>
      <c r="J22" s="5">
        <v>7974714</v>
      </c>
      <c r="L22" s="5">
        <v>12626542</v>
      </c>
    </row>
    <row r="23" spans="1:12" ht="16.5" customHeight="1" x14ac:dyDescent="0.5">
      <c r="A23" s="4" t="s">
        <v>21</v>
      </c>
      <c r="E23" s="3"/>
      <c r="F23" s="5">
        <v>121368786</v>
      </c>
      <c r="G23" s="5"/>
      <c r="H23" s="5">
        <v>93155483</v>
      </c>
      <c r="I23" s="5"/>
      <c r="J23" s="5">
        <v>23963760</v>
      </c>
      <c r="L23" s="5">
        <v>38600412</v>
      </c>
    </row>
    <row r="24" spans="1:12" ht="16.5" customHeight="1" x14ac:dyDescent="0.5">
      <c r="A24" s="4" t="s">
        <v>22</v>
      </c>
      <c r="E24" s="3"/>
      <c r="F24" s="5">
        <v>774414379</v>
      </c>
      <c r="G24" s="5"/>
      <c r="H24" s="5">
        <v>573355940</v>
      </c>
      <c r="I24" s="5"/>
      <c r="J24" s="5">
        <v>495772353</v>
      </c>
      <c r="L24" s="5">
        <v>522393529</v>
      </c>
    </row>
    <row r="25" spans="1:12" ht="16.5" customHeight="1" x14ac:dyDescent="0.5">
      <c r="A25" s="4" t="s">
        <v>23</v>
      </c>
      <c r="D25" s="28"/>
      <c r="E25" s="3"/>
      <c r="F25" s="29">
        <v>121855242</v>
      </c>
      <c r="G25" s="5"/>
      <c r="H25" s="29">
        <v>144452797</v>
      </c>
      <c r="I25" s="5"/>
      <c r="J25" s="29">
        <v>50299186</v>
      </c>
      <c r="L25" s="29">
        <v>93866321</v>
      </c>
    </row>
    <row r="26" spans="1:12" ht="16.5" customHeight="1" x14ac:dyDescent="0.5">
      <c r="D26" s="28"/>
      <c r="E26" s="3"/>
      <c r="G26" s="5"/>
      <c r="I26" s="5"/>
    </row>
    <row r="27" spans="1:12" ht="16.5" customHeight="1" x14ac:dyDescent="0.5">
      <c r="A27" s="1" t="s">
        <v>24</v>
      </c>
      <c r="E27" s="3"/>
      <c r="F27" s="29">
        <f>SUM(F15:F26)</f>
        <v>5249167364</v>
      </c>
      <c r="G27" s="5"/>
      <c r="H27" s="29">
        <f>SUM(H15:H26)</f>
        <v>4220554234</v>
      </c>
      <c r="I27" s="5"/>
      <c r="J27" s="29">
        <f>SUM(J15:J26)</f>
        <v>3432898273</v>
      </c>
      <c r="L27" s="29">
        <f>SUM(L15:L26)</f>
        <v>3169110187</v>
      </c>
    </row>
    <row r="28" spans="1:12" ht="16.5" customHeight="1" x14ac:dyDescent="0.5">
      <c r="A28" s="2"/>
      <c r="E28" s="3"/>
      <c r="G28" s="5"/>
      <c r="I28" s="5"/>
    </row>
    <row r="29" spans="1:12" ht="16.5" customHeight="1" x14ac:dyDescent="0.5">
      <c r="A29" s="1" t="s">
        <v>25</v>
      </c>
      <c r="B29" s="1"/>
      <c r="C29" s="1"/>
      <c r="E29" s="3"/>
      <c r="G29" s="5"/>
      <c r="I29" s="5"/>
    </row>
    <row r="30" spans="1:12" ht="16.5" customHeight="1" x14ac:dyDescent="0.5">
      <c r="A30" s="1"/>
      <c r="B30" s="1"/>
      <c r="C30" s="1"/>
      <c r="E30" s="3"/>
      <c r="G30" s="5"/>
      <c r="I30" s="5"/>
    </row>
    <row r="31" spans="1:12" ht="16.5" customHeight="1" x14ac:dyDescent="0.5">
      <c r="A31" s="2" t="s">
        <v>26</v>
      </c>
      <c r="B31" s="1"/>
      <c r="C31" s="1"/>
      <c r="D31" s="3">
        <v>14</v>
      </c>
      <c r="E31" s="3"/>
      <c r="F31" s="5">
        <v>478563928</v>
      </c>
      <c r="G31" s="5"/>
      <c r="H31" s="5">
        <v>370758889</v>
      </c>
      <c r="I31" s="5"/>
      <c r="J31" s="5">
        <v>269380083</v>
      </c>
      <c r="L31" s="5">
        <v>206311727</v>
      </c>
    </row>
    <row r="32" spans="1:12" ht="16.5" customHeight="1" x14ac:dyDescent="0.5">
      <c r="A32" s="2" t="s">
        <v>27</v>
      </c>
      <c r="B32" s="1"/>
      <c r="C32" s="1"/>
      <c r="D32" s="3">
        <v>13</v>
      </c>
      <c r="E32" s="3"/>
      <c r="F32" s="5">
        <v>46207745</v>
      </c>
      <c r="G32" s="5"/>
      <c r="H32" s="5">
        <v>37640830</v>
      </c>
      <c r="I32" s="5"/>
      <c r="J32" s="5">
        <v>24812066</v>
      </c>
      <c r="L32" s="5">
        <v>37640830</v>
      </c>
    </row>
    <row r="33" spans="1:12" ht="16.5" customHeight="1" x14ac:dyDescent="0.5">
      <c r="A33" s="2" t="s">
        <v>28</v>
      </c>
      <c r="B33" s="1"/>
      <c r="C33" s="1"/>
      <c r="D33" s="3">
        <v>15</v>
      </c>
      <c r="E33" s="3"/>
      <c r="F33" s="5">
        <v>0</v>
      </c>
      <c r="G33" s="5"/>
      <c r="H33" s="5">
        <v>0</v>
      </c>
      <c r="I33" s="5"/>
      <c r="J33" s="5">
        <v>819897694</v>
      </c>
      <c r="L33" s="5">
        <v>645024189</v>
      </c>
    </row>
    <row r="34" spans="1:12" ht="16.5" customHeight="1" x14ac:dyDescent="0.5">
      <c r="A34" s="2" t="s">
        <v>29</v>
      </c>
      <c r="B34" s="1"/>
      <c r="C34" s="1"/>
      <c r="D34" s="3">
        <v>16</v>
      </c>
      <c r="E34" s="3"/>
      <c r="F34" s="5">
        <v>961017790</v>
      </c>
      <c r="G34" s="5"/>
      <c r="H34" s="5">
        <v>918902386</v>
      </c>
      <c r="I34" s="5"/>
      <c r="J34" s="5">
        <v>436216697</v>
      </c>
      <c r="L34" s="5">
        <v>422226697</v>
      </c>
    </row>
    <row r="35" spans="1:12" ht="16.5" customHeight="1" x14ac:dyDescent="0.5">
      <c r="A35" s="2" t="s">
        <v>30</v>
      </c>
      <c r="B35" s="1"/>
      <c r="C35" s="1"/>
      <c r="D35" s="3">
        <v>16</v>
      </c>
      <c r="E35" s="3"/>
      <c r="F35" s="5">
        <v>725758829</v>
      </c>
      <c r="G35" s="5"/>
      <c r="H35" s="5">
        <v>596538511</v>
      </c>
      <c r="I35" s="5"/>
      <c r="J35" s="5">
        <v>433954979</v>
      </c>
      <c r="L35" s="5">
        <v>433954979</v>
      </c>
    </row>
    <row r="36" spans="1:12" ht="16.5" customHeight="1" x14ac:dyDescent="0.5">
      <c r="A36" s="2" t="s">
        <v>31</v>
      </c>
      <c r="B36" s="1"/>
      <c r="C36" s="1"/>
      <c r="E36" s="3"/>
      <c r="G36" s="5"/>
      <c r="I36" s="5"/>
    </row>
    <row r="37" spans="1:12" ht="16.5" customHeight="1" x14ac:dyDescent="0.5">
      <c r="B37" s="2" t="s">
        <v>32</v>
      </c>
      <c r="C37" s="1"/>
      <c r="E37" s="3"/>
      <c r="F37" s="5">
        <v>0</v>
      </c>
      <c r="G37" s="5"/>
      <c r="H37" s="5">
        <v>200000</v>
      </c>
      <c r="I37" s="5"/>
      <c r="J37" s="5">
        <v>0</v>
      </c>
      <c r="L37" s="5">
        <v>0</v>
      </c>
    </row>
    <row r="38" spans="1:12" ht="16.5" customHeight="1" x14ac:dyDescent="0.5">
      <c r="A38" s="2" t="s">
        <v>31</v>
      </c>
      <c r="B38" s="1"/>
      <c r="C38" s="1"/>
      <c r="E38" s="3"/>
      <c r="G38" s="5"/>
      <c r="I38" s="5"/>
    </row>
    <row r="39" spans="1:12" ht="16.5" customHeight="1" x14ac:dyDescent="0.5">
      <c r="B39" s="2" t="s">
        <v>33</v>
      </c>
      <c r="C39" s="1"/>
      <c r="D39" s="3">
        <v>29</v>
      </c>
      <c r="E39" s="3"/>
      <c r="F39" s="5">
        <v>104928203</v>
      </c>
      <c r="G39" s="5"/>
      <c r="H39" s="5">
        <v>170140250</v>
      </c>
      <c r="I39" s="5"/>
      <c r="J39" s="5">
        <v>104928203</v>
      </c>
      <c r="L39" s="5">
        <v>170140250</v>
      </c>
    </row>
    <row r="40" spans="1:12" ht="16.5" customHeight="1" x14ac:dyDescent="0.5">
      <c r="A40" s="4" t="s">
        <v>34</v>
      </c>
      <c r="C40" s="1"/>
      <c r="D40" s="3">
        <v>34</v>
      </c>
      <c r="E40" s="3"/>
      <c r="F40" s="5" t="s">
        <v>35</v>
      </c>
      <c r="G40" s="5"/>
      <c r="H40" s="5">
        <v>0</v>
      </c>
      <c r="I40" s="5"/>
      <c r="J40" s="5">
        <v>126000000</v>
      </c>
      <c r="L40" s="5">
        <v>326000000</v>
      </c>
    </row>
    <row r="41" spans="1:12" ht="16.5" customHeight="1" x14ac:dyDescent="0.5">
      <c r="A41" s="2" t="s">
        <v>36</v>
      </c>
      <c r="B41" s="1"/>
      <c r="C41" s="1"/>
      <c r="E41" s="3"/>
      <c r="F41" s="5">
        <v>5096754</v>
      </c>
      <c r="G41" s="5"/>
      <c r="H41" s="5">
        <v>7862451</v>
      </c>
      <c r="I41" s="5"/>
      <c r="J41" s="5">
        <v>5096754</v>
      </c>
      <c r="L41" s="5">
        <v>7862451</v>
      </c>
    </row>
    <row r="42" spans="1:12" ht="16.5" customHeight="1" x14ac:dyDescent="0.5">
      <c r="A42" s="2" t="s">
        <v>37</v>
      </c>
      <c r="B42" s="1"/>
      <c r="C42" s="1"/>
      <c r="D42" s="3">
        <v>28</v>
      </c>
      <c r="E42" s="3"/>
      <c r="F42" s="5">
        <v>1725129954</v>
      </c>
      <c r="G42" s="5"/>
      <c r="H42" s="5">
        <v>2144377843</v>
      </c>
      <c r="I42" s="5"/>
      <c r="J42" s="5">
        <v>1720737768</v>
      </c>
      <c r="L42" s="5">
        <v>2125052471</v>
      </c>
    </row>
    <row r="43" spans="1:12" ht="16.5" customHeight="1" x14ac:dyDescent="0.5">
      <c r="A43" s="2" t="s">
        <v>38</v>
      </c>
      <c r="D43" s="3">
        <v>17</v>
      </c>
      <c r="E43" s="3"/>
      <c r="F43" s="5">
        <v>1994592126</v>
      </c>
      <c r="G43" s="5"/>
      <c r="H43" s="5">
        <v>1867815635</v>
      </c>
      <c r="I43" s="5"/>
      <c r="J43" s="5">
        <v>1712760317</v>
      </c>
      <c r="L43" s="5">
        <v>1570226597</v>
      </c>
    </row>
    <row r="44" spans="1:12" ht="16.5" customHeight="1" x14ac:dyDescent="0.5">
      <c r="A44" s="2" t="s">
        <v>39</v>
      </c>
      <c r="D44" s="3">
        <v>18</v>
      </c>
      <c r="E44" s="3"/>
      <c r="F44" s="5">
        <v>209859588</v>
      </c>
      <c r="G44" s="5"/>
      <c r="H44" s="5">
        <v>628210834</v>
      </c>
      <c r="I44" s="5"/>
      <c r="J44" s="5">
        <v>61820915</v>
      </c>
      <c r="L44" s="5">
        <v>471534357</v>
      </c>
    </row>
    <row r="45" spans="1:12" ht="16.5" customHeight="1" x14ac:dyDescent="0.5">
      <c r="A45" s="2" t="s">
        <v>40</v>
      </c>
      <c r="D45" s="3">
        <v>19</v>
      </c>
      <c r="E45" s="3"/>
      <c r="F45" s="5">
        <v>232023049</v>
      </c>
      <c r="G45" s="5"/>
      <c r="H45" s="5">
        <v>192289573</v>
      </c>
      <c r="I45" s="5"/>
      <c r="J45" s="5">
        <v>29959058</v>
      </c>
      <c r="L45" s="5">
        <v>20525635</v>
      </c>
    </row>
    <row r="46" spans="1:12" ht="16.5" customHeight="1" x14ac:dyDescent="0.5">
      <c r="A46" s="2" t="s">
        <v>41</v>
      </c>
      <c r="B46" s="1"/>
      <c r="C46" s="1"/>
      <c r="D46" s="3">
        <v>20</v>
      </c>
      <c r="E46" s="3"/>
      <c r="F46" s="5">
        <v>330338658</v>
      </c>
      <c r="G46" s="5"/>
      <c r="H46" s="5">
        <v>265653071</v>
      </c>
      <c r="I46" s="5"/>
      <c r="J46" s="5">
        <v>0</v>
      </c>
      <c r="L46" s="5" t="s">
        <v>42</v>
      </c>
    </row>
    <row r="47" spans="1:12" ht="16.5" customHeight="1" x14ac:dyDescent="0.5">
      <c r="A47" s="2" t="s">
        <v>43</v>
      </c>
      <c r="D47" s="3">
        <v>24</v>
      </c>
      <c r="E47" s="3"/>
      <c r="F47" s="5">
        <v>67173213</v>
      </c>
      <c r="G47" s="5"/>
      <c r="H47" s="5">
        <v>74991319</v>
      </c>
      <c r="I47" s="5"/>
      <c r="J47" s="5">
        <v>21944455</v>
      </c>
      <c r="L47" s="5">
        <v>12568327</v>
      </c>
    </row>
    <row r="48" spans="1:12" ht="16.5" customHeight="1" x14ac:dyDescent="0.5">
      <c r="A48" s="4" t="s">
        <v>44</v>
      </c>
      <c r="E48" s="3"/>
      <c r="F48" s="29">
        <v>17995104</v>
      </c>
      <c r="G48" s="5"/>
      <c r="H48" s="29">
        <v>18197705</v>
      </c>
      <c r="I48" s="5"/>
      <c r="J48" s="29">
        <v>8323294</v>
      </c>
      <c r="L48" s="29">
        <v>7607703</v>
      </c>
    </row>
    <row r="49" spans="1:12" ht="16.5" customHeight="1" x14ac:dyDescent="0.5">
      <c r="E49" s="3"/>
      <c r="G49" s="5"/>
      <c r="I49" s="5"/>
    </row>
    <row r="50" spans="1:12" ht="16.5" customHeight="1" x14ac:dyDescent="0.5">
      <c r="A50" s="1" t="s">
        <v>45</v>
      </c>
      <c r="E50" s="3"/>
      <c r="F50" s="29">
        <f>SUM(F31:F49)</f>
        <v>6898684941</v>
      </c>
      <c r="G50" s="5"/>
      <c r="H50" s="29">
        <f>SUM(H31:H49)</f>
        <v>7293579297</v>
      </c>
      <c r="I50" s="5"/>
      <c r="J50" s="29">
        <f>SUM(J31:J49)</f>
        <v>5775832283</v>
      </c>
      <c r="L50" s="29">
        <f>SUM(L31:L49)</f>
        <v>6456676213</v>
      </c>
    </row>
    <row r="51" spans="1:12" ht="16.5" customHeight="1" x14ac:dyDescent="0.5">
      <c r="E51" s="3"/>
      <c r="G51" s="5"/>
      <c r="I51" s="5"/>
    </row>
    <row r="52" spans="1:12" ht="16.5" customHeight="1" thickBot="1" x14ac:dyDescent="0.55000000000000004">
      <c r="A52" s="11" t="s">
        <v>46</v>
      </c>
      <c r="E52" s="3"/>
      <c r="F52" s="30">
        <f>SUM(F27+F50)</f>
        <v>12147852305</v>
      </c>
      <c r="G52" s="5"/>
      <c r="H52" s="30">
        <f>SUM(H27+H50)</f>
        <v>11514133531</v>
      </c>
      <c r="I52" s="5"/>
      <c r="J52" s="30">
        <f>SUM(J27+J50)</f>
        <v>9208730556</v>
      </c>
      <c r="L52" s="30">
        <f>SUM(L27+L50)</f>
        <v>9625786400</v>
      </c>
    </row>
    <row r="53" spans="1:12" ht="16.5" customHeight="1" thickTop="1" x14ac:dyDescent="0.5">
      <c r="A53" s="11"/>
      <c r="E53" s="3"/>
      <c r="G53" s="5"/>
      <c r="I53" s="5"/>
    </row>
    <row r="54" spans="1:12" ht="16.5" customHeight="1" x14ac:dyDescent="0.5">
      <c r="A54" s="11"/>
      <c r="E54" s="3"/>
      <c r="G54" s="5"/>
      <c r="I54" s="5"/>
    </row>
    <row r="55" spans="1:12" ht="16.5" customHeight="1" x14ac:dyDescent="0.5">
      <c r="A55" s="11"/>
      <c r="E55" s="3"/>
      <c r="G55" s="5"/>
      <c r="I55" s="5"/>
    </row>
    <row r="56" spans="1:12" ht="16.5" customHeight="1" x14ac:dyDescent="0.5">
      <c r="A56" s="11"/>
      <c r="E56" s="3"/>
      <c r="G56" s="5"/>
      <c r="I56" s="5"/>
    </row>
    <row r="57" spans="1:12" ht="12.75" customHeight="1" x14ac:dyDescent="0.5">
      <c r="A57" s="11"/>
      <c r="E57" s="3"/>
      <c r="G57" s="5"/>
      <c r="I57" s="5"/>
    </row>
    <row r="58" spans="1:12" ht="21.95" customHeight="1" x14ac:dyDescent="0.5">
      <c r="A58" s="31" t="s">
        <v>47</v>
      </c>
      <c r="B58" s="32"/>
      <c r="C58" s="32"/>
      <c r="D58" s="32"/>
      <c r="E58" s="32"/>
      <c r="F58" s="33"/>
      <c r="G58" s="33"/>
      <c r="H58" s="33"/>
      <c r="I58" s="33"/>
      <c r="J58" s="33"/>
      <c r="K58" s="33"/>
      <c r="L58" s="33"/>
    </row>
    <row r="59" spans="1:12" ht="16.5" customHeight="1" x14ac:dyDescent="0.5">
      <c r="A59" s="1" t="s">
        <v>0</v>
      </c>
      <c r="B59" s="34"/>
      <c r="C59" s="34"/>
      <c r="D59" s="35"/>
      <c r="E59" s="34"/>
      <c r="F59" s="36"/>
      <c r="G59" s="36"/>
      <c r="H59" s="36"/>
      <c r="I59" s="36"/>
      <c r="J59" s="36"/>
      <c r="K59" s="36"/>
      <c r="L59" s="36"/>
    </row>
    <row r="60" spans="1:12" s="11" customFormat="1" ht="16.5" customHeight="1" x14ac:dyDescent="0.5">
      <c r="A60" s="1" t="s">
        <v>48</v>
      </c>
      <c r="B60" s="1"/>
      <c r="C60" s="1"/>
      <c r="D60" s="7"/>
      <c r="E60" s="8"/>
      <c r="F60" s="9"/>
      <c r="G60" s="10"/>
      <c r="H60" s="9"/>
      <c r="I60" s="10"/>
      <c r="J60" s="9"/>
      <c r="K60" s="9"/>
      <c r="L60" s="9"/>
    </row>
    <row r="61" spans="1:12" s="11" customFormat="1" ht="16.5" customHeight="1" x14ac:dyDescent="0.5">
      <c r="A61" s="12" t="str">
        <f>+A3</f>
        <v>As at 31 December 2024</v>
      </c>
      <c r="B61" s="12"/>
      <c r="C61" s="12"/>
      <c r="D61" s="13"/>
      <c r="E61" s="14"/>
      <c r="F61" s="15"/>
      <c r="G61" s="16"/>
      <c r="H61" s="15"/>
      <c r="I61" s="16"/>
      <c r="J61" s="15"/>
      <c r="K61" s="15"/>
      <c r="L61" s="15"/>
    </row>
    <row r="62" spans="1:12" s="11" customFormat="1" ht="16.5" customHeight="1" x14ac:dyDescent="0.5">
      <c r="A62" s="1"/>
      <c r="B62" s="1"/>
      <c r="C62" s="1"/>
      <c r="D62" s="7"/>
      <c r="E62" s="8"/>
      <c r="F62" s="9"/>
      <c r="G62" s="10"/>
      <c r="H62" s="9"/>
      <c r="I62" s="10"/>
      <c r="J62" s="9"/>
      <c r="K62" s="9"/>
      <c r="L62" s="9"/>
    </row>
    <row r="63" spans="1:12" s="11" customFormat="1" ht="16.5" customHeight="1" x14ac:dyDescent="0.5">
      <c r="A63" s="1"/>
      <c r="B63" s="1"/>
      <c r="C63" s="1"/>
      <c r="D63" s="7"/>
      <c r="E63" s="8"/>
      <c r="F63" s="9"/>
      <c r="G63" s="10"/>
      <c r="H63" s="9"/>
      <c r="I63" s="10"/>
      <c r="J63" s="9"/>
      <c r="K63" s="9"/>
      <c r="L63" s="9"/>
    </row>
    <row r="64" spans="1:12" s="11" customFormat="1" ht="16.5" customHeight="1" x14ac:dyDescent="0.5">
      <c r="A64" s="1"/>
      <c r="B64" s="1"/>
      <c r="C64" s="1"/>
      <c r="D64" s="7"/>
      <c r="E64" s="8"/>
      <c r="F64" s="142" t="s">
        <v>3</v>
      </c>
      <c r="G64" s="142"/>
      <c r="H64" s="142"/>
      <c r="I64" s="10"/>
      <c r="J64" s="142" t="s">
        <v>4</v>
      </c>
      <c r="K64" s="142"/>
      <c r="L64" s="142"/>
    </row>
    <row r="65" spans="1:12" s="11" customFormat="1" ht="16.5" customHeight="1" x14ac:dyDescent="0.5">
      <c r="A65" s="1"/>
      <c r="B65" s="1"/>
      <c r="C65" s="1"/>
      <c r="D65" s="7"/>
      <c r="E65" s="8"/>
      <c r="F65" s="143" t="s">
        <v>5</v>
      </c>
      <c r="G65" s="143"/>
      <c r="H65" s="143"/>
      <c r="I65" s="10"/>
      <c r="J65" s="143" t="s">
        <v>5</v>
      </c>
      <c r="K65" s="143"/>
      <c r="L65" s="143"/>
    </row>
    <row r="66" spans="1:12" s="11" customFormat="1" ht="16.5" customHeight="1" x14ac:dyDescent="0.5">
      <c r="A66" s="1"/>
      <c r="B66" s="1"/>
      <c r="C66" s="1"/>
      <c r="D66" s="7"/>
      <c r="E66" s="8"/>
      <c r="F66" s="18"/>
      <c r="G66" s="18"/>
      <c r="H66" s="9" t="s">
        <v>6</v>
      </c>
      <c r="I66" s="10"/>
      <c r="J66" s="18"/>
      <c r="K66" s="18"/>
      <c r="L66" s="18"/>
    </row>
    <row r="67" spans="1:12" s="11" customFormat="1" ht="16.5" customHeight="1" x14ac:dyDescent="0.5">
      <c r="B67" s="1"/>
      <c r="C67" s="1"/>
      <c r="D67" s="7"/>
      <c r="E67" s="7"/>
      <c r="F67" s="19" t="s">
        <v>7</v>
      </c>
      <c r="G67" s="18"/>
      <c r="H67" s="19" t="s">
        <v>8</v>
      </c>
      <c r="I67" s="18"/>
      <c r="J67" s="19" t="s">
        <v>7</v>
      </c>
      <c r="K67" s="18"/>
      <c r="L67" s="19" t="s">
        <v>8</v>
      </c>
    </row>
    <row r="68" spans="1:12" s="11" customFormat="1" ht="16.5" customHeight="1" x14ac:dyDescent="0.5">
      <c r="B68" s="1"/>
      <c r="C68" s="1"/>
      <c r="D68" s="13" t="s">
        <v>9</v>
      </c>
      <c r="E68" s="20"/>
      <c r="F68" s="21" t="s">
        <v>10</v>
      </c>
      <c r="G68" s="22"/>
      <c r="H68" s="21" t="s">
        <v>10</v>
      </c>
      <c r="I68" s="22"/>
      <c r="J68" s="21" t="s">
        <v>10</v>
      </c>
      <c r="K68" s="19"/>
      <c r="L68" s="21" t="s">
        <v>10</v>
      </c>
    </row>
    <row r="69" spans="1:12" ht="16.5" customHeight="1" x14ac:dyDescent="0.5">
      <c r="A69" s="37" t="s">
        <v>49</v>
      </c>
      <c r="B69" s="1"/>
      <c r="C69" s="1"/>
      <c r="D69" s="7"/>
      <c r="E69" s="7"/>
      <c r="F69" s="9"/>
      <c r="G69" s="18"/>
      <c r="H69" s="9"/>
      <c r="I69" s="18"/>
      <c r="J69" s="9"/>
      <c r="K69" s="9"/>
      <c r="L69" s="9"/>
    </row>
    <row r="70" spans="1:12" s="11" customFormat="1" ht="16.5" customHeight="1" x14ac:dyDescent="0.5">
      <c r="B70" s="1"/>
      <c r="C70" s="1"/>
      <c r="D70" s="7"/>
      <c r="E70" s="20"/>
      <c r="F70" s="19"/>
      <c r="G70" s="22"/>
      <c r="H70" s="19"/>
      <c r="I70" s="22"/>
      <c r="J70" s="19"/>
      <c r="K70" s="24"/>
      <c r="L70" s="19"/>
    </row>
    <row r="71" spans="1:12" ht="16.5" customHeight="1" x14ac:dyDescent="0.5">
      <c r="A71" s="11" t="s">
        <v>50</v>
      </c>
      <c r="B71" s="1"/>
      <c r="C71" s="1"/>
      <c r="E71" s="3"/>
      <c r="G71" s="25"/>
      <c r="I71" s="25"/>
    </row>
    <row r="72" spans="1:12" s="11" customFormat="1" ht="16.5" customHeight="1" x14ac:dyDescent="0.5">
      <c r="B72" s="1"/>
      <c r="C72" s="1"/>
      <c r="D72" s="7"/>
      <c r="E72" s="20"/>
      <c r="F72" s="19"/>
      <c r="G72" s="22"/>
      <c r="H72" s="19"/>
      <c r="I72" s="22"/>
      <c r="J72" s="19"/>
      <c r="K72" s="24"/>
      <c r="L72" s="19"/>
    </row>
    <row r="73" spans="1:12" s="11" customFormat="1" ht="16.5" customHeight="1" x14ac:dyDescent="0.5">
      <c r="A73" s="4" t="s">
        <v>51</v>
      </c>
      <c r="B73" s="1"/>
      <c r="C73" s="1"/>
      <c r="D73" s="3">
        <v>22</v>
      </c>
      <c r="E73" s="20"/>
      <c r="F73" s="38">
        <v>20375463</v>
      </c>
      <c r="G73" s="22"/>
      <c r="H73" s="38">
        <v>0</v>
      </c>
      <c r="I73" s="39"/>
      <c r="J73" s="38">
        <v>0</v>
      </c>
      <c r="K73" s="6"/>
      <c r="L73" s="38">
        <v>0</v>
      </c>
    </row>
    <row r="74" spans="1:12" ht="16.5" customHeight="1" x14ac:dyDescent="0.5">
      <c r="A74" s="4" t="s">
        <v>52</v>
      </c>
      <c r="D74" s="3">
        <v>22</v>
      </c>
      <c r="E74" s="3"/>
      <c r="F74" s="5">
        <v>951082823</v>
      </c>
      <c r="G74" s="25"/>
      <c r="H74" s="5">
        <v>973972120</v>
      </c>
      <c r="I74" s="25"/>
      <c r="J74" s="5">
        <v>514439630</v>
      </c>
      <c r="K74" s="25"/>
      <c r="L74" s="5">
        <v>652829145</v>
      </c>
    </row>
    <row r="75" spans="1:12" ht="16.5" customHeight="1" x14ac:dyDescent="0.5">
      <c r="A75" s="40" t="s">
        <v>53</v>
      </c>
      <c r="D75" s="3">
        <v>34</v>
      </c>
      <c r="E75" s="3"/>
      <c r="F75" s="5">
        <v>10500000</v>
      </c>
      <c r="G75" s="25"/>
      <c r="H75" s="5">
        <v>20000000</v>
      </c>
      <c r="I75" s="25"/>
      <c r="J75" s="5">
        <v>4000000</v>
      </c>
      <c r="K75" s="25"/>
      <c r="L75" s="5">
        <v>4000000</v>
      </c>
    </row>
    <row r="76" spans="1:12" ht="16.5" customHeight="1" x14ac:dyDescent="0.5">
      <c r="A76" s="40" t="s">
        <v>54</v>
      </c>
      <c r="D76" s="3">
        <v>22</v>
      </c>
      <c r="E76" s="3"/>
      <c r="F76" s="5">
        <v>49418996</v>
      </c>
      <c r="G76" s="25"/>
      <c r="H76" s="5">
        <v>26300243</v>
      </c>
      <c r="I76" s="25"/>
      <c r="J76" s="5">
        <v>0</v>
      </c>
      <c r="K76" s="25"/>
      <c r="L76" s="5">
        <v>0</v>
      </c>
    </row>
    <row r="77" spans="1:12" ht="16.5" customHeight="1" x14ac:dyDescent="0.5">
      <c r="A77" s="4" t="s">
        <v>55</v>
      </c>
      <c r="D77" s="3">
        <v>21</v>
      </c>
      <c r="E77" s="3"/>
      <c r="F77" s="5">
        <v>1175629022</v>
      </c>
      <c r="G77" s="25"/>
      <c r="H77" s="5">
        <v>680566298</v>
      </c>
      <c r="I77" s="25"/>
      <c r="J77" s="5">
        <v>364252401</v>
      </c>
      <c r="K77" s="25"/>
      <c r="L77" s="5">
        <v>373895259</v>
      </c>
    </row>
    <row r="78" spans="1:12" ht="16.5" customHeight="1" x14ac:dyDescent="0.5">
      <c r="A78" s="4" t="s">
        <v>56</v>
      </c>
      <c r="D78" s="3">
        <v>28</v>
      </c>
      <c r="E78" s="3"/>
      <c r="F78" s="5">
        <v>143345754</v>
      </c>
      <c r="G78" s="25"/>
      <c r="H78" s="5">
        <v>266011883</v>
      </c>
      <c r="I78" s="25"/>
      <c r="J78" s="5">
        <v>65853931</v>
      </c>
      <c r="K78" s="25"/>
      <c r="L78" s="5">
        <v>153695972</v>
      </c>
    </row>
    <row r="79" spans="1:12" ht="16.5" customHeight="1" x14ac:dyDescent="0.5">
      <c r="A79" s="4" t="s">
        <v>57</v>
      </c>
      <c r="E79" s="3"/>
      <c r="F79" s="5">
        <v>1974401</v>
      </c>
      <c r="G79" s="25"/>
      <c r="H79" s="5">
        <v>552489</v>
      </c>
      <c r="I79" s="25"/>
      <c r="J79" s="5">
        <v>1974401</v>
      </c>
      <c r="K79" s="25"/>
      <c r="L79" s="5">
        <v>552489</v>
      </c>
    </row>
    <row r="80" spans="1:12" s="11" customFormat="1" ht="16.5" customHeight="1" x14ac:dyDescent="0.5">
      <c r="A80" s="4" t="s">
        <v>58</v>
      </c>
      <c r="B80" s="1"/>
      <c r="C80" s="1"/>
      <c r="F80" s="5"/>
      <c r="G80" s="24"/>
      <c r="H80" s="5"/>
      <c r="I80" s="24"/>
      <c r="J80" s="5"/>
      <c r="K80" s="24"/>
      <c r="L80" s="5"/>
    </row>
    <row r="81" spans="1:12" s="11" customFormat="1" ht="16.5" customHeight="1" x14ac:dyDescent="0.5">
      <c r="A81" s="4"/>
      <c r="B81" s="4" t="s">
        <v>59</v>
      </c>
      <c r="C81" s="1"/>
      <c r="D81" s="3">
        <v>22</v>
      </c>
      <c r="E81" s="20"/>
      <c r="F81" s="5">
        <v>1391736754</v>
      </c>
      <c r="G81" s="22"/>
      <c r="H81" s="5">
        <v>696598536</v>
      </c>
      <c r="I81" s="22"/>
      <c r="J81" s="5">
        <v>1176129334</v>
      </c>
      <c r="K81" s="22"/>
      <c r="L81" s="5">
        <v>686398536</v>
      </c>
    </row>
    <row r="82" spans="1:12" ht="16.5" customHeight="1" x14ac:dyDescent="0.5">
      <c r="A82" s="4" t="s">
        <v>60</v>
      </c>
      <c r="D82" s="3">
        <v>23</v>
      </c>
      <c r="E82" s="3"/>
      <c r="F82" s="5">
        <v>548011002</v>
      </c>
      <c r="G82" s="25"/>
      <c r="H82" s="5">
        <v>155603234</v>
      </c>
      <c r="I82" s="25"/>
      <c r="J82" s="5">
        <v>548011002</v>
      </c>
      <c r="K82" s="25"/>
      <c r="L82" s="5">
        <v>155603234</v>
      </c>
    </row>
    <row r="83" spans="1:12" s="11" customFormat="1" ht="16.5" customHeight="1" x14ac:dyDescent="0.5">
      <c r="A83" s="4" t="s">
        <v>61</v>
      </c>
      <c r="B83" s="4"/>
      <c r="C83" s="1"/>
      <c r="D83" s="3">
        <v>22</v>
      </c>
      <c r="E83" s="20"/>
      <c r="F83" s="38">
        <v>60951849</v>
      </c>
      <c r="G83" s="22"/>
      <c r="H83" s="38">
        <v>252863160</v>
      </c>
      <c r="I83" s="22"/>
      <c r="J83" s="38">
        <v>15070931</v>
      </c>
      <c r="K83" s="22"/>
      <c r="L83" s="38">
        <v>223031668</v>
      </c>
    </row>
    <row r="84" spans="1:12" ht="16.5" customHeight="1" x14ac:dyDescent="0.5">
      <c r="A84" s="4" t="s">
        <v>62</v>
      </c>
      <c r="E84" s="3"/>
      <c r="F84" s="5">
        <v>13967255</v>
      </c>
      <c r="G84" s="25"/>
      <c r="H84" s="5">
        <v>15507145</v>
      </c>
      <c r="I84" s="25"/>
      <c r="J84" s="5">
        <v>0</v>
      </c>
      <c r="K84" s="25"/>
      <c r="L84" s="5" t="s">
        <v>63</v>
      </c>
    </row>
    <row r="85" spans="1:12" ht="16.5" customHeight="1" x14ac:dyDescent="0.5">
      <c r="A85" s="2" t="s">
        <v>64</v>
      </c>
      <c r="D85" s="3">
        <v>26</v>
      </c>
      <c r="E85" s="3"/>
      <c r="F85" s="5">
        <v>3563448</v>
      </c>
      <c r="G85" s="25"/>
      <c r="H85" s="5">
        <v>15491208</v>
      </c>
      <c r="I85" s="25"/>
      <c r="J85" s="5">
        <v>534262</v>
      </c>
      <c r="K85" s="25"/>
      <c r="L85" s="5">
        <v>13823938</v>
      </c>
    </row>
    <row r="86" spans="1:12" ht="16.5" customHeight="1" x14ac:dyDescent="0.5">
      <c r="A86" s="4" t="s">
        <v>65</v>
      </c>
      <c r="F86" s="29">
        <v>111034070</v>
      </c>
      <c r="H86" s="29">
        <v>89386142</v>
      </c>
      <c r="J86" s="29">
        <v>39621117</v>
      </c>
      <c r="K86" s="6"/>
      <c r="L86" s="29">
        <v>26645387</v>
      </c>
    </row>
    <row r="87" spans="1:12" s="11" customFormat="1" ht="16.5" customHeight="1" x14ac:dyDescent="0.5">
      <c r="B87" s="1"/>
      <c r="C87" s="1"/>
      <c r="D87" s="7"/>
      <c r="E87" s="20"/>
      <c r="F87" s="24"/>
      <c r="G87" s="22"/>
      <c r="H87" s="24"/>
      <c r="I87" s="22"/>
      <c r="J87" s="24"/>
      <c r="K87" s="22"/>
      <c r="L87" s="24"/>
    </row>
    <row r="88" spans="1:12" ht="16.5" customHeight="1" x14ac:dyDescent="0.5">
      <c r="A88" s="1" t="s">
        <v>66</v>
      </c>
      <c r="E88" s="3"/>
      <c r="F88" s="29">
        <f>SUM(F73:F87)</f>
        <v>4481590837</v>
      </c>
      <c r="G88" s="25"/>
      <c r="H88" s="29">
        <f>SUM(H74:H87)</f>
        <v>3192852458</v>
      </c>
      <c r="I88" s="25"/>
      <c r="J88" s="29">
        <f>SUM(J74:J87)</f>
        <v>2729887009</v>
      </c>
      <c r="K88" s="25"/>
      <c r="L88" s="29">
        <f>SUM(L74:L87)</f>
        <v>2290475628</v>
      </c>
    </row>
    <row r="89" spans="1:12" ht="16.5" customHeight="1" x14ac:dyDescent="0.5">
      <c r="E89" s="3"/>
      <c r="G89" s="25"/>
      <c r="I89" s="25"/>
      <c r="K89" s="25"/>
    </row>
    <row r="90" spans="1:12" ht="16.5" customHeight="1" x14ac:dyDescent="0.5">
      <c r="A90" s="11" t="s">
        <v>67</v>
      </c>
      <c r="B90" s="1"/>
      <c r="C90" s="1"/>
      <c r="E90" s="3"/>
      <c r="G90" s="25"/>
      <c r="I90" s="25"/>
      <c r="K90" s="25"/>
    </row>
    <row r="91" spans="1:12" s="11" customFormat="1" ht="16.5" customHeight="1" x14ac:dyDescent="0.5">
      <c r="B91" s="1"/>
      <c r="C91" s="1"/>
      <c r="D91" s="7"/>
      <c r="E91" s="20"/>
      <c r="F91" s="19"/>
      <c r="G91" s="22"/>
      <c r="H91" s="19"/>
      <c r="I91" s="22"/>
      <c r="J91" s="19"/>
      <c r="K91" s="22"/>
      <c r="L91" s="19"/>
    </row>
    <row r="92" spans="1:12" ht="16.5" customHeight="1" x14ac:dyDescent="0.5">
      <c r="A92" s="4" t="s">
        <v>68</v>
      </c>
      <c r="D92" s="3">
        <v>28</v>
      </c>
      <c r="E92" s="3"/>
      <c r="F92" s="5">
        <v>6993438</v>
      </c>
      <c r="G92" s="25"/>
      <c r="H92" s="5">
        <v>13783751</v>
      </c>
      <c r="I92" s="25"/>
      <c r="J92" s="5">
        <v>3949826</v>
      </c>
      <c r="K92" s="25"/>
      <c r="L92" s="5">
        <v>7508184</v>
      </c>
    </row>
    <row r="93" spans="1:12" ht="16.5" customHeight="1" x14ac:dyDescent="0.5">
      <c r="A93" s="4" t="s">
        <v>69</v>
      </c>
      <c r="D93" s="3">
        <v>23</v>
      </c>
      <c r="E93" s="3"/>
      <c r="F93" s="5">
        <v>396533566</v>
      </c>
      <c r="G93" s="25"/>
      <c r="H93" s="5">
        <v>397621949</v>
      </c>
      <c r="I93" s="25"/>
      <c r="J93" s="5">
        <v>396533566</v>
      </c>
      <c r="K93" s="25"/>
      <c r="L93" s="5">
        <v>397621949</v>
      </c>
    </row>
    <row r="94" spans="1:12" ht="16.5" customHeight="1" x14ac:dyDescent="0.5">
      <c r="A94" s="2" t="s">
        <v>70</v>
      </c>
      <c r="E94" s="3"/>
      <c r="F94" s="5">
        <v>67564416</v>
      </c>
      <c r="G94" s="25"/>
      <c r="H94" s="5">
        <v>30997761</v>
      </c>
      <c r="I94" s="25"/>
      <c r="J94" s="5">
        <v>67564416</v>
      </c>
      <c r="K94" s="25"/>
      <c r="L94" s="5">
        <v>30997761</v>
      </c>
    </row>
    <row r="95" spans="1:12" ht="16.5" customHeight="1" x14ac:dyDescent="0.5">
      <c r="A95" s="2" t="s">
        <v>71</v>
      </c>
      <c r="D95" s="3">
        <v>22</v>
      </c>
      <c r="E95" s="3"/>
      <c r="F95" s="5">
        <v>1532064124</v>
      </c>
      <c r="G95" s="25"/>
      <c r="H95" s="5">
        <v>2726790446</v>
      </c>
      <c r="I95" s="25"/>
      <c r="J95" s="5">
        <v>1443250111</v>
      </c>
      <c r="K95" s="25"/>
      <c r="L95" s="5">
        <v>2720590446</v>
      </c>
    </row>
    <row r="96" spans="1:12" ht="16.5" customHeight="1" x14ac:dyDescent="0.5">
      <c r="A96" s="2" t="s">
        <v>72</v>
      </c>
      <c r="D96" s="3">
        <v>22</v>
      </c>
      <c r="E96" s="3"/>
      <c r="F96" s="5">
        <v>162494071</v>
      </c>
      <c r="G96" s="25"/>
      <c r="H96" s="5">
        <v>165377053</v>
      </c>
      <c r="I96" s="25"/>
      <c r="J96" s="5">
        <v>49676139</v>
      </c>
      <c r="K96" s="25"/>
      <c r="L96" s="5">
        <v>53195303</v>
      </c>
    </row>
    <row r="97" spans="1:12" ht="16.5" customHeight="1" x14ac:dyDescent="0.5">
      <c r="A97" s="2" t="s">
        <v>73</v>
      </c>
      <c r="D97" s="3">
        <v>24</v>
      </c>
      <c r="E97" s="3"/>
      <c r="F97" s="5">
        <v>132610033</v>
      </c>
      <c r="G97" s="25"/>
      <c r="H97" s="5">
        <v>145015527</v>
      </c>
      <c r="I97" s="25"/>
      <c r="J97" s="5">
        <v>0</v>
      </c>
      <c r="K97" s="25"/>
      <c r="L97" s="5">
        <v>0</v>
      </c>
    </row>
    <row r="98" spans="1:12" ht="16.5" customHeight="1" x14ac:dyDescent="0.5">
      <c r="A98" s="2" t="s">
        <v>74</v>
      </c>
      <c r="D98" s="3">
        <v>25</v>
      </c>
      <c r="E98" s="3"/>
      <c r="F98" s="5">
        <v>159500652</v>
      </c>
      <c r="G98" s="25"/>
      <c r="H98" s="5">
        <v>123981434</v>
      </c>
      <c r="I98" s="25"/>
      <c r="J98" s="5">
        <v>10891252</v>
      </c>
      <c r="K98" s="25"/>
      <c r="L98" s="5">
        <v>8125278</v>
      </c>
    </row>
    <row r="99" spans="1:12" ht="16.5" customHeight="1" x14ac:dyDescent="0.5">
      <c r="A99" s="2" t="s">
        <v>75</v>
      </c>
      <c r="E99" s="3"/>
      <c r="F99" s="5">
        <v>2930930</v>
      </c>
      <c r="G99" s="25"/>
      <c r="H99" s="5">
        <v>3818714</v>
      </c>
      <c r="I99" s="25"/>
      <c r="J99" s="5">
        <v>210120</v>
      </c>
      <c r="K99" s="25"/>
      <c r="L99" s="5">
        <v>210120</v>
      </c>
    </row>
    <row r="100" spans="1:12" ht="16.5" customHeight="1" x14ac:dyDescent="0.5">
      <c r="A100" s="2" t="s">
        <v>76</v>
      </c>
      <c r="E100" s="3"/>
      <c r="F100" s="29">
        <v>6252127</v>
      </c>
      <c r="G100" s="25"/>
      <c r="H100" s="29">
        <v>2332770</v>
      </c>
      <c r="I100" s="25"/>
      <c r="J100" s="29">
        <v>0</v>
      </c>
      <c r="K100" s="25"/>
      <c r="L100" s="29">
        <v>0</v>
      </c>
    </row>
    <row r="101" spans="1:12" ht="16.5" customHeight="1" x14ac:dyDescent="0.5">
      <c r="A101" s="11"/>
      <c r="B101" s="1"/>
      <c r="C101" s="1"/>
      <c r="D101" s="7"/>
      <c r="E101" s="20"/>
      <c r="F101" s="19"/>
      <c r="G101" s="22"/>
      <c r="H101" s="19"/>
      <c r="I101" s="22"/>
      <c r="J101" s="19"/>
      <c r="K101" s="22"/>
      <c r="L101" s="19"/>
    </row>
    <row r="102" spans="1:12" s="11" customFormat="1" ht="16.5" customHeight="1" x14ac:dyDescent="0.5">
      <c r="A102" s="1" t="s">
        <v>77</v>
      </c>
      <c r="B102" s="2"/>
      <c r="C102" s="2"/>
      <c r="D102" s="3"/>
      <c r="E102" s="3"/>
      <c r="F102" s="29">
        <f>SUM(F92:F101)</f>
        <v>2466943357</v>
      </c>
      <c r="G102" s="25"/>
      <c r="H102" s="29">
        <f>SUM(H92:H101)</f>
        <v>3609719405</v>
      </c>
      <c r="I102" s="25"/>
      <c r="J102" s="29">
        <f>SUM(J92:J101)</f>
        <v>1972075430</v>
      </c>
      <c r="K102" s="25"/>
      <c r="L102" s="29">
        <f>SUM(L92:L101)</f>
        <v>3218249041</v>
      </c>
    </row>
    <row r="103" spans="1:12" ht="16.5" customHeight="1" x14ac:dyDescent="0.5">
      <c r="A103" s="11"/>
      <c r="B103" s="1"/>
      <c r="C103" s="1"/>
      <c r="D103" s="7"/>
      <c r="E103" s="20"/>
      <c r="F103" s="19"/>
      <c r="G103" s="22"/>
      <c r="H103" s="19"/>
      <c r="I103" s="22"/>
      <c r="J103" s="19"/>
      <c r="K103" s="22"/>
      <c r="L103" s="19"/>
    </row>
    <row r="104" spans="1:12" ht="16.5" customHeight="1" x14ac:dyDescent="0.5">
      <c r="A104" s="11" t="s">
        <v>78</v>
      </c>
      <c r="E104" s="3"/>
      <c r="F104" s="29">
        <f>SUM(F88+F102)</f>
        <v>6948534194</v>
      </c>
      <c r="G104" s="25"/>
      <c r="H104" s="29">
        <f>SUM(H88+H102)</f>
        <v>6802571863</v>
      </c>
      <c r="I104" s="25"/>
      <c r="J104" s="29">
        <f>SUM(J88+J102)</f>
        <v>4701962439</v>
      </c>
      <c r="K104" s="25"/>
      <c r="L104" s="29">
        <f>SUM(L88+L102)</f>
        <v>5508724669</v>
      </c>
    </row>
    <row r="105" spans="1:12" ht="16.5" customHeight="1" x14ac:dyDescent="0.5">
      <c r="A105" s="11"/>
      <c r="E105" s="3"/>
      <c r="G105" s="25"/>
      <c r="I105" s="25"/>
      <c r="K105" s="25"/>
    </row>
    <row r="106" spans="1:12" ht="16.5" customHeight="1" x14ac:dyDescent="0.5">
      <c r="A106" s="11"/>
      <c r="E106" s="3"/>
      <c r="G106" s="25"/>
      <c r="I106" s="25"/>
      <c r="K106" s="25"/>
    </row>
    <row r="107" spans="1:12" ht="16.5" customHeight="1" x14ac:dyDescent="0.5">
      <c r="A107" s="11"/>
      <c r="E107" s="3"/>
      <c r="G107" s="25"/>
      <c r="I107" s="25"/>
      <c r="K107" s="25"/>
    </row>
    <row r="108" spans="1:12" ht="16.5" customHeight="1" x14ac:dyDescent="0.5">
      <c r="A108" s="11"/>
      <c r="E108" s="3"/>
      <c r="G108" s="25"/>
      <c r="I108" s="25"/>
      <c r="K108" s="25"/>
    </row>
    <row r="109" spans="1:12" ht="16.5" customHeight="1" x14ac:dyDescent="0.5">
      <c r="A109" s="11"/>
      <c r="E109" s="3"/>
      <c r="G109" s="25"/>
      <c r="I109" s="25"/>
      <c r="K109" s="25"/>
    </row>
    <row r="110" spans="1:12" ht="16.5" customHeight="1" x14ac:dyDescent="0.5">
      <c r="A110" s="11"/>
      <c r="E110" s="3"/>
      <c r="G110" s="25"/>
      <c r="I110" s="25"/>
      <c r="K110" s="25"/>
    </row>
    <row r="111" spans="1:12" ht="16.5" customHeight="1" x14ac:dyDescent="0.5">
      <c r="A111" s="11"/>
      <c r="E111" s="3"/>
      <c r="G111" s="25"/>
      <c r="I111" s="25"/>
      <c r="K111" s="25"/>
    </row>
    <row r="112" spans="1:12" ht="16.5" customHeight="1" x14ac:dyDescent="0.5">
      <c r="A112" s="11"/>
      <c r="E112" s="3"/>
      <c r="G112" s="25"/>
      <c r="I112" s="25"/>
      <c r="K112" s="25"/>
    </row>
    <row r="113" spans="1:12" ht="16.5" customHeight="1" x14ac:dyDescent="0.5">
      <c r="A113" s="11"/>
      <c r="E113" s="3"/>
      <c r="G113" s="25"/>
      <c r="I113" s="25"/>
      <c r="K113" s="25"/>
    </row>
    <row r="114" spans="1:12" ht="16.5" customHeight="1" x14ac:dyDescent="0.5">
      <c r="A114" s="11"/>
      <c r="E114" s="3"/>
      <c r="G114" s="25"/>
      <c r="I114" s="25"/>
      <c r="K114" s="25"/>
    </row>
    <row r="115" spans="1:12" ht="12" customHeight="1" x14ac:dyDescent="0.5">
      <c r="A115" s="11"/>
      <c r="E115" s="3"/>
      <c r="G115" s="25"/>
      <c r="I115" s="25"/>
      <c r="K115" s="25"/>
    </row>
    <row r="116" spans="1:12" ht="21.95" customHeight="1" x14ac:dyDescent="0.5">
      <c r="A116" s="31" t="str">
        <f>+A58</f>
        <v>The accompanying notes on pages 20 to 121 are an integral part of these consolidated and separate financial statements.</v>
      </c>
      <c r="B116" s="41"/>
      <c r="C116" s="41"/>
      <c r="D116" s="42"/>
      <c r="E116" s="42"/>
      <c r="F116" s="29"/>
      <c r="G116" s="43"/>
      <c r="H116" s="29"/>
      <c r="I116" s="43"/>
      <c r="J116" s="29"/>
      <c r="K116" s="43"/>
      <c r="L116" s="29"/>
    </row>
    <row r="117" spans="1:12" ht="16.5" customHeight="1" x14ac:dyDescent="0.5">
      <c r="A117" s="1" t="s">
        <v>0</v>
      </c>
      <c r="B117" s="34"/>
      <c r="C117" s="34"/>
      <c r="D117" s="35"/>
      <c r="E117" s="34"/>
      <c r="F117" s="36"/>
      <c r="G117" s="36"/>
      <c r="H117" s="36"/>
      <c r="I117" s="36"/>
      <c r="J117" s="36"/>
      <c r="K117" s="36"/>
      <c r="L117" s="36"/>
    </row>
    <row r="118" spans="1:12" s="11" customFormat="1" ht="16.5" customHeight="1" x14ac:dyDescent="0.5">
      <c r="A118" s="1" t="s">
        <v>1</v>
      </c>
      <c r="B118" s="1"/>
      <c r="C118" s="1"/>
      <c r="D118" s="7"/>
      <c r="E118" s="8"/>
      <c r="F118" s="9"/>
      <c r="G118" s="10"/>
      <c r="H118" s="9"/>
      <c r="I118" s="10"/>
      <c r="J118" s="9"/>
      <c r="K118" s="9"/>
      <c r="L118" s="9"/>
    </row>
    <row r="119" spans="1:12" s="11" customFormat="1" ht="16.5" customHeight="1" x14ac:dyDescent="0.5">
      <c r="A119" s="12" t="str">
        <f>+A61</f>
        <v>As at 31 December 2024</v>
      </c>
      <c r="B119" s="12"/>
      <c r="C119" s="12"/>
      <c r="D119" s="13"/>
      <c r="E119" s="14"/>
      <c r="F119" s="15"/>
      <c r="G119" s="16"/>
      <c r="H119" s="15"/>
      <c r="I119" s="16"/>
      <c r="J119" s="15"/>
      <c r="K119" s="15"/>
      <c r="L119" s="15"/>
    </row>
    <row r="120" spans="1:12" s="11" customFormat="1" ht="16.5" customHeight="1" x14ac:dyDescent="0.5">
      <c r="A120" s="1"/>
      <c r="B120" s="1"/>
      <c r="C120" s="1"/>
      <c r="D120" s="7"/>
      <c r="E120" s="8"/>
      <c r="F120" s="9"/>
      <c r="G120" s="10"/>
      <c r="H120" s="9"/>
      <c r="I120" s="10"/>
      <c r="J120" s="9"/>
      <c r="K120" s="9"/>
      <c r="L120" s="9"/>
    </row>
    <row r="121" spans="1:12" s="11" customFormat="1" ht="16.5" customHeight="1" x14ac:dyDescent="0.5">
      <c r="A121" s="1"/>
      <c r="B121" s="1"/>
      <c r="C121" s="1"/>
      <c r="D121" s="7"/>
      <c r="E121" s="8"/>
      <c r="F121" s="9"/>
      <c r="G121" s="10"/>
      <c r="H121" s="9"/>
      <c r="I121" s="10"/>
      <c r="J121" s="9"/>
      <c r="K121" s="9"/>
      <c r="L121" s="9"/>
    </row>
    <row r="122" spans="1:12" s="11" customFormat="1" ht="16.5" customHeight="1" x14ac:dyDescent="0.5">
      <c r="A122" s="1"/>
      <c r="B122" s="1"/>
      <c r="C122" s="1"/>
      <c r="D122" s="7"/>
      <c r="E122" s="8"/>
      <c r="F122" s="142" t="s">
        <v>3</v>
      </c>
      <c r="G122" s="142"/>
      <c r="H122" s="142"/>
      <c r="I122" s="10"/>
      <c r="J122" s="142" t="s">
        <v>4</v>
      </c>
      <c r="K122" s="142"/>
      <c r="L122" s="142"/>
    </row>
    <row r="123" spans="1:12" s="11" customFormat="1" ht="16.5" customHeight="1" x14ac:dyDescent="0.5">
      <c r="A123" s="1"/>
      <c r="B123" s="1"/>
      <c r="C123" s="1"/>
      <c r="D123" s="7"/>
      <c r="E123" s="8"/>
      <c r="F123" s="143" t="s">
        <v>5</v>
      </c>
      <c r="G123" s="143"/>
      <c r="H123" s="143"/>
      <c r="I123" s="10"/>
      <c r="J123" s="143" t="s">
        <v>5</v>
      </c>
      <c r="K123" s="143"/>
      <c r="L123" s="143"/>
    </row>
    <row r="124" spans="1:12" s="11" customFormat="1" ht="16.5" customHeight="1" x14ac:dyDescent="0.5">
      <c r="A124" s="1"/>
      <c r="B124" s="1"/>
      <c r="C124" s="1"/>
      <c r="D124" s="7"/>
      <c r="E124" s="8"/>
      <c r="F124" s="18"/>
      <c r="G124" s="18"/>
      <c r="H124" s="9" t="s">
        <v>6</v>
      </c>
      <c r="I124" s="10"/>
      <c r="J124" s="18"/>
      <c r="K124" s="18"/>
      <c r="L124" s="18"/>
    </row>
    <row r="125" spans="1:12" s="11" customFormat="1" ht="16.5" customHeight="1" x14ac:dyDescent="0.5">
      <c r="B125" s="1"/>
      <c r="C125" s="1"/>
      <c r="D125" s="7"/>
      <c r="E125" s="7"/>
      <c r="F125" s="19" t="s">
        <v>7</v>
      </c>
      <c r="G125" s="18"/>
      <c r="H125" s="19" t="s">
        <v>8</v>
      </c>
      <c r="I125" s="18"/>
      <c r="J125" s="19" t="s">
        <v>7</v>
      </c>
      <c r="K125" s="18"/>
      <c r="L125" s="19" t="s">
        <v>8</v>
      </c>
    </row>
    <row r="126" spans="1:12" s="11" customFormat="1" ht="16.5" customHeight="1" x14ac:dyDescent="0.5">
      <c r="B126" s="1"/>
      <c r="C126" s="1"/>
      <c r="D126" s="13" t="s">
        <v>9</v>
      </c>
      <c r="E126" s="20"/>
      <c r="F126" s="21" t="s">
        <v>10</v>
      </c>
      <c r="G126" s="22"/>
      <c r="H126" s="21" t="s">
        <v>10</v>
      </c>
      <c r="I126" s="22"/>
      <c r="J126" s="21" t="s">
        <v>10</v>
      </c>
      <c r="K126" s="19"/>
      <c r="L126" s="21" t="s">
        <v>10</v>
      </c>
    </row>
    <row r="127" spans="1:12" ht="16.5" customHeight="1" x14ac:dyDescent="0.5">
      <c r="A127" s="11"/>
      <c r="E127" s="3"/>
      <c r="F127" s="9"/>
      <c r="G127" s="25"/>
      <c r="H127" s="9"/>
      <c r="I127" s="25"/>
      <c r="J127" s="9"/>
      <c r="K127" s="25"/>
      <c r="L127" s="9"/>
    </row>
    <row r="128" spans="1:12" ht="16.5" customHeight="1" x14ac:dyDescent="0.5">
      <c r="A128" s="37" t="s">
        <v>79</v>
      </c>
      <c r="B128" s="1"/>
      <c r="C128" s="1"/>
      <c r="D128" s="7"/>
      <c r="E128" s="7"/>
      <c r="F128" s="9"/>
      <c r="G128" s="18"/>
      <c r="H128" s="9"/>
      <c r="I128" s="18"/>
      <c r="J128" s="9"/>
      <c r="K128" s="9"/>
      <c r="L128" s="9"/>
    </row>
    <row r="129" spans="1:12" s="11" customFormat="1" ht="16.5" customHeight="1" x14ac:dyDescent="0.5">
      <c r="B129" s="1"/>
      <c r="C129" s="1"/>
      <c r="D129" s="7"/>
      <c r="E129" s="20"/>
      <c r="F129" s="19"/>
      <c r="G129" s="22"/>
      <c r="H129" s="19"/>
      <c r="I129" s="22"/>
      <c r="J129" s="19"/>
      <c r="K129" s="24"/>
      <c r="L129" s="19"/>
    </row>
    <row r="130" spans="1:12" ht="16.5" customHeight="1" x14ac:dyDescent="0.5">
      <c r="A130" s="11" t="s">
        <v>80</v>
      </c>
      <c r="D130" s="4"/>
      <c r="E130" s="3"/>
      <c r="G130" s="25"/>
      <c r="I130" s="25"/>
      <c r="K130" s="25"/>
    </row>
    <row r="131" spans="1:12" s="11" customFormat="1" ht="16.5" customHeight="1" x14ac:dyDescent="0.5">
      <c r="B131" s="1"/>
      <c r="C131" s="1"/>
      <c r="D131" s="7"/>
      <c r="E131" s="20"/>
      <c r="F131" s="19"/>
      <c r="G131" s="22"/>
      <c r="H131" s="19"/>
      <c r="I131" s="22"/>
      <c r="J131" s="19"/>
      <c r="K131" s="22"/>
      <c r="L131" s="19"/>
    </row>
    <row r="132" spans="1:12" ht="16.5" customHeight="1" x14ac:dyDescent="0.5">
      <c r="A132" s="4" t="s">
        <v>81</v>
      </c>
      <c r="D132" s="3">
        <v>27</v>
      </c>
      <c r="E132" s="3"/>
      <c r="G132" s="25"/>
      <c r="I132" s="25"/>
      <c r="K132" s="25"/>
    </row>
    <row r="133" spans="1:12" ht="16.5" customHeight="1" x14ac:dyDescent="0.5">
      <c r="B133" s="44" t="s">
        <v>82</v>
      </c>
      <c r="E133" s="3"/>
      <c r="G133" s="25"/>
      <c r="I133" s="25"/>
      <c r="K133" s="25"/>
    </row>
    <row r="134" spans="1:12" ht="16.5" customHeight="1" x14ac:dyDescent="0.5">
      <c r="B134" s="45" t="s">
        <v>83</v>
      </c>
      <c r="C134" s="4"/>
      <c r="E134" s="3"/>
      <c r="G134" s="25"/>
      <c r="I134" s="25"/>
      <c r="K134" s="25"/>
    </row>
    <row r="135" spans="1:12" ht="16.5" customHeight="1" thickBot="1" x14ac:dyDescent="0.55000000000000004">
      <c r="B135" s="44" t="s">
        <v>84</v>
      </c>
      <c r="E135" s="3"/>
      <c r="F135" s="30">
        <v>357739952</v>
      </c>
      <c r="G135" s="25"/>
      <c r="H135" s="30">
        <v>357739952</v>
      </c>
      <c r="I135" s="25"/>
      <c r="J135" s="30">
        <v>357739952</v>
      </c>
      <c r="K135" s="25"/>
      <c r="L135" s="30">
        <v>357739952</v>
      </c>
    </row>
    <row r="136" spans="1:12" s="11" customFormat="1" ht="16.5" customHeight="1" thickTop="1" x14ac:dyDescent="0.5">
      <c r="B136" s="1" t="s">
        <v>85</v>
      </c>
      <c r="C136" s="1"/>
      <c r="D136" s="7"/>
      <c r="E136" s="20"/>
      <c r="F136" s="6"/>
      <c r="G136" s="22"/>
      <c r="H136" s="6"/>
      <c r="I136" s="22"/>
      <c r="J136" s="6"/>
      <c r="K136" s="22"/>
      <c r="L136" s="6"/>
    </row>
    <row r="137" spans="1:12" ht="16.5" customHeight="1" x14ac:dyDescent="0.5">
      <c r="B137" s="44" t="s">
        <v>86</v>
      </c>
      <c r="E137" s="3"/>
      <c r="F137" s="6"/>
      <c r="G137" s="25"/>
      <c r="H137" s="6"/>
      <c r="I137" s="25"/>
      <c r="J137" s="6"/>
      <c r="K137" s="25"/>
      <c r="L137" s="6"/>
    </row>
    <row r="138" spans="1:12" ht="16.5" customHeight="1" x14ac:dyDescent="0.5">
      <c r="B138" s="44" t="s">
        <v>83</v>
      </c>
      <c r="E138" s="3"/>
      <c r="F138" s="6"/>
      <c r="G138" s="25"/>
      <c r="H138" s="6"/>
      <c r="I138" s="25"/>
      <c r="J138" s="6"/>
      <c r="K138" s="25"/>
      <c r="L138" s="6"/>
    </row>
    <row r="139" spans="1:12" ht="16.5" customHeight="1" x14ac:dyDescent="0.5">
      <c r="B139" s="44" t="s">
        <v>87</v>
      </c>
      <c r="E139" s="3"/>
      <c r="F139" s="6">
        <v>357739952</v>
      </c>
      <c r="G139" s="25"/>
      <c r="H139" s="6">
        <v>357739952</v>
      </c>
      <c r="I139" s="25"/>
      <c r="J139" s="6">
        <v>357739952</v>
      </c>
      <c r="K139" s="25"/>
      <c r="L139" s="6">
        <v>357739952</v>
      </c>
    </row>
    <row r="140" spans="1:12" ht="16.5" customHeight="1" x14ac:dyDescent="0.5">
      <c r="A140" s="2" t="s">
        <v>88</v>
      </c>
      <c r="D140" s="3">
        <v>27</v>
      </c>
      <c r="E140" s="3"/>
      <c r="F140" s="5">
        <v>3037404360</v>
      </c>
      <c r="G140" s="25"/>
      <c r="H140" s="5">
        <v>3037404360</v>
      </c>
      <c r="I140" s="25"/>
      <c r="J140" s="5">
        <v>3037404360</v>
      </c>
      <c r="K140" s="25"/>
      <c r="L140" s="5">
        <v>3037404360</v>
      </c>
    </row>
    <row r="141" spans="1:12" ht="16.5" customHeight="1" x14ac:dyDescent="0.5">
      <c r="A141" s="2" t="s">
        <v>89</v>
      </c>
      <c r="D141" s="3">
        <v>35</v>
      </c>
      <c r="E141" s="3"/>
      <c r="F141" s="5">
        <v>4466732</v>
      </c>
      <c r="G141" s="25"/>
      <c r="H141" s="5">
        <v>0</v>
      </c>
      <c r="I141" s="25"/>
      <c r="J141" s="5">
        <v>1538201</v>
      </c>
      <c r="K141" s="25"/>
      <c r="L141" s="5">
        <v>0</v>
      </c>
    </row>
    <row r="142" spans="1:12" ht="16.5" customHeight="1" x14ac:dyDescent="0.5">
      <c r="A142" s="2" t="s">
        <v>90</v>
      </c>
      <c r="D142" s="3">
        <v>35</v>
      </c>
      <c r="E142" s="3"/>
      <c r="F142" s="5">
        <v>51525325</v>
      </c>
      <c r="G142" s="25"/>
      <c r="H142" s="5">
        <v>33807267</v>
      </c>
      <c r="I142" s="25"/>
      <c r="J142" s="5">
        <v>3987340</v>
      </c>
      <c r="K142" s="25"/>
      <c r="L142" s="5">
        <v>0</v>
      </c>
    </row>
    <row r="143" spans="1:12" ht="16.5" customHeight="1" x14ac:dyDescent="0.5">
      <c r="A143" s="2" t="s">
        <v>91</v>
      </c>
      <c r="D143" s="3">
        <v>35</v>
      </c>
      <c r="E143" s="3"/>
      <c r="F143" s="5">
        <v>-7943219</v>
      </c>
      <c r="G143" s="25"/>
      <c r="H143" s="5">
        <v>0</v>
      </c>
      <c r="I143" s="25"/>
      <c r="J143" s="5">
        <v>-7943219</v>
      </c>
      <c r="K143" s="25"/>
      <c r="L143" s="5">
        <v>0</v>
      </c>
    </row>
    <row r="144" spans="1:12" ht="16.5" customHeight="1" x14ac:dyDescent="0.5">
      <c r="A144" s="2" t="s">
        <v>92</v>
      </c>
      <c r="E144" s="3"/>
      <c r="G144" s="25"/>
      <c r="I144" s="25"/>
      <c r="K144" s="25"/>
    </row>
    <row r="145" spans="1:12" ht="16.5" customHeight="1" x14ac:dyDescent="0.5">
      <c r="B145" s="2" t="s">
        <v>93</v>
      </c>
      <c r="E145" s="3"/>
      <c r="F145" s="5">
        <v>35773996</v>
      </c>
      <c r="G145" s="25"/>
      <c r="H145" s="5">
        <v>35773996</v>
      </c>
      <c r="I145" s="25"/>
      <c r="J145" s="5">
        <v>35773996</v>
      </c>
      <c r="K145" s="25"/>
      <c r="L145" s="5">
        <v>35773996</v>
      </c>
    </row>
    <row r="146" spans="1:12" ht="16.5" customHeight="1" x14ac:dyDescent="0.5">
      <c r="B146" s="2" t="s">
        <v>94</v>
      </c>
      <c r="E146" s="3"/>
      <c r="F146" s="5">
        <v>1757542886</v>
      </c>
      <c r="G146" s="25"/>
      <c r="H146" s="5">
        <v>1277745846</v>
      </c>
      <c r="I146" s="25"/>
      <c r="J146" s="5">
        <v>1122372756</v>
      </c>
      <c r="K146" s="25"/>
      <c r="L146" s="5">
        <v>694551046</v>
      </c>
    </row>
    <row r="147" spans="1:12" ht="16.5" customHeight="1" x14ac:dyDescent="0.5">
      <c r="A147" s="2" t="s">
        <v>95</v>
      </c>
      <c r="E147" s="3"/>
      <c r="F147" s="29">
        <v>-102943304</v>
      </c>
      <c r="G147" s="25"/>
      <c r="H147" s="29">
        <v>-67245658</v>
      </c>
      <c r="I147" s="25"/>
      <c r="J147" s="29">
        <v>-44105269</v>
      </c>
      <c r="K147" s="25"/>
      <c r="L147" s="29">
        <v>-8407623</v>
      </c>
    </row>
    <row r="148" spans="1:12" s="11" customFormat="1" ht="16.5" customHeight="1" x14ac:dyDescent="0.5">
      <c r="B148" s="1"/>
      <c r="C148" s="1"/>
      <c r="D148" s="7"/>
      <c r="E148" s="20"/>
      <c r="F148" s="19"/>
      <c r="G148" s="22"/>
      <c r="H148" s="19"/>
      <c r="I148" s="22"/>
      <c r="J148" s="19"/>
      <c r="K148" s="22"/>
      <c r="L148" s="19"/>
    </row>
    <row r="149" spans="1:12" ht="16.5" customHeight="1" x14ac:dyDescent="0.5">
      <c r="A149" s="1" t="s">
        <v>96</v>
      </c>
      <c r="B149" s="4"/>
      <c r="C149" s="4"/>
      <c r="E149" s="46"/>
      <c r="F149" s="5">
        <f>SUM(F137:F147)</f>
        <v>5133566728</v>
      </c>
      <c r="G149" s="39"/>
      <c r="H149" s="5">
        <v>4675225763</v>
      </c>
      <c r="I149" s="39"/>
      <c r="J149" s="5">
        <f>SUM(J137:J147)</f>
        <v>4506768117</v>
      </c>
      <c r="K149" s="39"/>
      <c r="L149" s="5">
        <f>SUM(L138:L147)</f>
        <v>4117061731</v>
      </c>
    </row>
    <row r="150" spans="1:12" ht="16.5" customHeight="1" x14ac:dyDescent="0.5">
      <c r="A150" s="2" t="s">
        <v>97</v>
      </c>
      <c r="B150" s="4"/>
      <c r="C150" s="4"/>
      <c r="D150" s="3">
        <v>15</v>
      </c>
      <c r="E150" s="46"/>
      <c r="F150" s="29">
        <v>65751383</v>
      </c>
      <c r="G150" s="39"/>
      <c r="H150" s="29">
        <v>36335905</v>
      </c>
      <c r="I150" s="39"/>
      <c r="J150" s="29">
        <v>0</v>
      </c>
      <c r="K150" s="39"/>
      <c r="L150" s="29">
        <v>0</v>
      </c>
    </row>
    <row r="151" spans="1:12" s="11" customFormat="1" ht="16.5" customHeight="1" x14ac:dyDescent="0.5">
      <c r="B151" s="1"/>
      <c r="C151" s="1"/>
      <c r="D151" s="7"/>
      <c r="E151" s="20"/>
      <c r="F151" s="19"/>
      <c r="G151" s="22"/>
      <c r="H151" s="19"/>
      <c r="I151" s="22"/>
      <c r="J151" s="19"/>
      <c r="K151" s="22"/>
      <c r="L151" s="19"/>
    </row>
    <row r="152" spans="1:12" ht="16.5" customHeight="1" x14ac:dyDescent="0.5">
      <c r="A152" s="1" t="s">
        <v>98</v>
      </c>
      <c r="B152" s="4"/>
      <c r="C152" s="4"/>
      <c r="E152" s="46"/>
      <c r="F152" s="29">
        <f>SUM(F149:F150)</f>
        <v>5199318111</v>
      </c>
      <c r="G152" s="39"/>
      <c r="H152" s="29">
        <f>SUM(H149:H150)</f>
        <v>4711561668</v>
      </c>
      <c r="I152" s="39"/>
      <c r="J152" s="29">
        <f>SUM(J149:J150)</f>
        <v>4506768117</v>
      </c>
      <c r="K152" s="39"/>
      <c r="L152" s="29">
        <f>SUM(L149:L150)</f>
        <v>4117061731</v>
      </c>
    </row>
    <row r="153" spans="1:12" s="11" customFormat="1" ht="16.5" customHeight="1" x14ac:dyDescent="0.5">
      <c r="B153" s="1"/>
      <c r="C153" s="1"/>
      <c r="D153" s="7"/>
      <c r="E153" s="20"/>
      <c r="F153" s="19"/>
      <c r="G153" s="22"/>
      <c r="H153" s="19"/>
      <c r="I153" s="22"/>
      <c r="J153" s="19"/>
      <c r="K153" s="22"/>
      <c r="L153" s="19"/>
    </row>
    <row r="154" spans="1:12" ht="16.5" customHeight="1" thickBot="1" x14ac:dyDescent="0.55000000000000004">
      <c r="A154" s="1" t="s">
        <v>99</v>
      </c>
      <c r="B154" s="1"/>
      <c r="C154" s="1"/>
      <c r="E154" s="3"/>
      <c r="F154" s="30">
        <f>SUM(F104+F152)</f>
        <v>12147852305</v>
      </c>
      <c r="G154" s="25"/>
      <c r="H154" s="30">
        <f>SUM(H104+H152)</f>
        <v>11514133531</v>
      </c>
      <c r="I154" s="25"/>
      <c r="J154" s="30">
        <f>SUM(J104+J152)</f>
        <v>9208730556</v>
      </c>
      <c r="K154" s="25"/>
      <c r="L154" s="30">
        <f>SUM(L104+L152)</f>
        <v>9625786400</v>
      </c>
    </row>
    <row r="155" spans="1:12" ht="16.5" customHeight="1" thickTop="1" x14ac:dyDescent="0.5">
      <c r="A155" s="1"/>
      <c r="B155" s="1"/>
      <c r="C155" s="1"/>
      <c r="E155" s="3"/>
      <c r="G155" s="25"/>
      <c r="I155" s="25"/>
      <c r="K155" s="25"/>
    </row>
    <row r="156" spans="1:12" ht="16.5" customHeight="1" x14ac:dyDescent="0.5">
      <c r="A156" s="1"/>
      <c r="B156" s="1"/>
      <c r="C156" s="1"/>
      <c r="E156" s="3"/>
      <c r="G156" s="25"/>
      <c r="I156" s="25"/>
      <c r="K156" s="25"/>
    </row>
    <row r="157" spans="1:12" ht="16.5" customHeight="1" x14ac:dyDescent="0.5">
      <c r="A157" s="1"/>
      <c r="B157" s="1"/>
      <c r="C157" s="1"/>
      <c r="E157" s="3"/>
      <c r="G157" s="25"/>
      <c r="I157" s="25"/>
      <c r="K157" s="25"/>
    </row>
    <row r="158" spans="1:12" ht="16.5" customHeight="1" x14ac:dyDescent="0.5">
      <c r="A158" s="1"/>
      <c r="B158" s="1"/>
      <c r="C158" s="1"/>
      <c r="E158" s="3"/>
      <c r="G158" s="25"/>
      <c r="I158" s="25"/>
      <c r="K158" s="25"/>
    </row>
    <row r="159" spans="1:12" ht="16.5" customHeight="1" x14ac:dyDescent="0.5">
      <c r="A159" s="1"/>
      <c r="B159" s="1"/>
      <c r="C159" s="1"/>
      <c r="E159" s="3"/>
      <c r="G159" s="25"/>
      <c r="I159" s="25"/>
      <c r="K159" s="25"/>
    </row>
    <row r="160" spans="1:12" ht="16.5" customHeight="1" x14ac:dyDescent="0.5">
      <c r="A160" s="1"/>
      <c r="B160" s="1"/>
      <c r="C160" s="1"/>
      <c r="E160" s="3"/>
      <c r="G160" s="25"/>
      <c r="I160" s="25"/>
      <c r="K160" s="25"/>
    </row>
    <row r="161" spans="1:12" ht="16.5" customHeight="1" x14ac:dyDescent="0.5">
      <c r="A161" s="1"/>
      <c r="B161" s="1"/>
      <c r="C161" s="1"/>
      <c r="E161" s="3"/>
      <c r="G161" s="25"/>
      <c r="I161" s="25"/>
      <c r="K161" s="25"/>
    </row>
    <row r="162" spans="1:12" ht="16.5" customHeight="1" x14ac:dyDescent="0.5">
      <c r="A162" s="1"/>
      <c r="B162" s="1"/>
      <c r="C162" s="1"/>
      <c r="E162" s="3"/>
      <c r="G162" s="25"/>
      <c r="I162" s="25"/>
      <c r="K162" s="25"/>
    </row>
    <row r="163" spans="1:12" ht="16.5" customHeight="1" x14ac:dyDescent="0.5">
      <c r="A163" s="1"/>
      <c r="B163" s="1"/>
      <c r="C163" s="1"/>
      <c r="E163" s="3"/>
      <c r="G163" s="25"/>
      <c r="I163" s="25"/>
      <c r="K163" s="25"/>
    </row>
    <row r="164" spans="1:12" ht="16.5" customHeight="1" x14ac:dyDescent="0.5">
      <c r="A164" s="1"/>
      <c r="B164" s="1"/>
      <c r="C164" s="1"/>
      <c r="E164" s="3"/>
      <c r="G164" s="25"/>
      <c r="I164" s="25"/>
      <c r="K164" s="25"/>
    </row>
    <row r="165" spans="1:12" ht="16.5" customHeight="1" x14ac:dyDescent="0.5">
      <c r="A165" s="1"/>
      <c r="B165" s="1"/>
      <c r="C165" s="1"/>
      <c r="E165" s="3"/>
      <c r="G165" s="25"/>
      <c r="I165" s="25"/>
      <c r="K165" s="25"/>
    </row>
    <row r="166" spans="1:12" ht="16.5" customHeight="1" x14ac:dyDescent="0.5">
      <c r="A166" s="1"/>
      <c r="B166" s="1"/>
      <c r="C166" s="1"/>
      <c r="E166" s="3"/>
      <c r="G166" s="25"/>
      <c r="I166" s="25"/>
      <c r="K166" s="25"/>
    </row>
    <row r="167" spans="1:12" ht="16.5" customHeight="1" x14ac:dyDescent="0.5">
      <c r="A167" s="1"/>
      <c r="B167" s="1"/>
      <c r="C167" s="1"/>
      <c r="E167" s="3"/>
      <c r="G167" s="25"/>
      <c r="I167" s="25"/>
      <c r="K167" s="25"/>
    </row>
    <row r="168" spans="1:12" ht="16.5" customHeight="1" x14ac:dyDescent="0.5">
      <c r="A168" s="1"/>
      <c r="B168" s="1"/>
      <c r="C168" s="1"/>
      <c r="E168" s="3"/>
      <c r="G168" s="25"/>
      <c r="I168" s="25"/>
      <c r="K168" s="25"/>
    </row>
    <row r="169" spans="1:12" ht="16.5" customHeight="1" x14ac:dyDescent="0.5">
      <c r="A169" s="1"/>
      <c r="B169" s="1"/>
      <c r="C169" s="1"/>
      <c r="E169" s="3"/>
      <c r="G169" s="25"/>
      <c r="I169" s="25"/>
      <c r="K169" s="25"/>
    </row>
    <row r="170" spans="1:12" ht="16.5" customHeight="1" x14ac:dyDescent="0.5">
      <c r="A170" s="1"/>
      <c r="B170" s="1"/>
      <c r="C170" s="1"/>
      <c r="E170" s="3"/>
      <c r="G170" s="25"/>
      <c r="I170" s="25"/>
      <c r="K170" s="25"/>
    </row>
    <row r="171" spans="1:12" ht="16.5" customHeight="1" x14ac:dyDescent="0.5">
      <c r="A171" s="1"/>
      <c r="B171" s="1"/>
      <c r="C171" s="1"/>
      <c r="E171" s="3"/>
      <c r="G171" s="25"/>
      <c r="I171" s="25"/>
      <c r="K171" s="25"/>
    </row>
    <row r="172" spans="1:12" ht="16.5" customHeight="1" x14ac:dyDescent="0.5">
      <c r="A172" s="1"/>
      <c r="B172" s="1"/>
      <c r="C172" s="1"/>
      <c r="E172" s="3"/>
      <c r="G172" s="25"/>
      <c r="I172" s="25"/>
      <c r="K172" s="25"/>
    </row>
    <row r="173" spans="1:12" ht="12.2" customHeight="1" x14ac:dyDescent="0.5">
      <c r="A173" s="1"/>
      <c r="B173" s="1"/>
      <c r="C173" s="1"/>
      <c r="E173" s="3"/>
      <c r="G173" s="25"/>
      <c r="I173" s="25"/>
      <c r="K173" s="25"/>
    </row>
    <row r="174" spans="1:12" ht="21.95" customHeight="1" x14ac:dyDescent="0.5">
      <c r="A174" s="41" t="str">
        <f>+A58</f>
        <v>The accompanying notes on pages 20 to 121 are an integral part of these consolidated and separate financial statements.</v>
      </c>
      <c r="B174" s="47"/>
      <c r="C174" s="47"/>
      <c r="D174" s="47"/>
      <c r="E174" s="47"/>
      <c r="F174" s="48"/>
      <c r="G174" s="48"/>
      <c r="H174" s="48"/>
      <c r="I174" s="48"/>
      <c r="J174" s="48"/>
      <c r="K174" s="48"/>
      <c r="L174" s="48"/>
    </row>
  </sheetData>
  <mergeCells count="12">
    <mergeCell ref="F65:H65"/>
    <mergeCell ref="J65:L65"/>
    <mergeCell ref="F122:H122"/>
    <mergeCell ref="J122:L122"/>
    <mergeCell ref="F123:H123"/>
    <mergeCell ref="J123:L123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4B31-8249-42EB-BBE3-FFF3C07B3CFF}">
  <dimension ref="A1:R52"/>
  <sheetViews>
    <sheetView zoomScale="110" zoomScaleNormal="110" zoomScaleSheetLayoutView="85" workbookViewId="0">
      <selection activeCell="B49" sqref="B49"/>
    </sheetView>
  </sheetViews>
  <sheetFormatPr defaultColWidth="9.140625" defaultRowHeight="16.5" customHeight="1" x14ac:dyDescent="0.5"/>
  <cols>
    <col min="1" max="1" width="1.5703125" style="4" customWidth="1"/>
    <col min="2" max="2" width="38.5703125" style="2" customWidth="1"/>
    <col min="3" max="3" width="5.42578125" style="3" customWidth="1"/>
    <col min="4" max="4" width="0.5703125" style="4" customWidth="1"/>
    <col min="5" max="5" width="13.85546875" style="5" customWidth="1"/>
    <col min="6" max="6" width="0.5703125" style="6" customWidth="1"/>
    <col min="7" max="7" width="13.85546875" style="5" customWidth="1"/>
    <col min="8" max="8" width="0.5703125" style="6" customWidth="1"/>
    <col min="9" max="9" width="13.85546875" style="5" customWidth="1"/>
    <col min="10" max="10" width="0.5703125" style="5" customWidth="1"/>
    <col min="11" max="11" width="13.85546875" style="5" customWidth="1"/>
    <col min="12" max="13" width="9.140625" style="4"/>
    <col min="14" max="14" width="8.140625" style="4" customWidth="1"/>
    <col min="15" max="15" width="9.140625" style="4"/>
    <col min="16" max="16" width="9.42578125" style="4" customWidth="1"/>
    <col min="17" max="16384" width="9.140625" style="4"/>
  </cols>
  <sheetData>
    <row r="1" spans="1:11" ht="16.5" customHeight="1" x14ac:dyDescent="0.5">
      <c r="A1" s="1" t="s">
        <v>0</v>
      </c>
      <c r="B1" s="34"/>
      <c r="C1" s="35"/>
      <c r="D1" s="34"/>
      <c r="E1" s="36"/>
      <c r="F1" s="36"/>
      <c r="G1" s="36"/>
      <c r="H1" s="36"/>
      <c r="I1" s="36"/>
      <c r="J1" s="36"/>
      <c r="K1" s="36"/>
    </row>
    <row r="2" spans="1:11" s="11" customFormat="1" ht="16.5" customHeight="1" x14ac:dyDescent="0.5">
      <c r="A2" s="1" t="s">
        <v>100</v>
      </c>
      <c r="B2" s="1"/>
      <c r="C2" s="7"/>
      <c r="D2" s="8"/>
      <c r="E2" s="9"/>
      <c r="F2" s="10"/>
      <c r="G2" s="9"/>
      <c r="H2" s="10"/>
      <c r="I2" s="9"/>
      <c r="J2" s="9"/>
      <c r="K2" s="9"/>
    </row>
    <row r="3" spans="1:11" ht="16.5" customHeight="1" x14ac:dyDescent="0.5">
      <c r="A3" s="12" t="s">
        <v>101</v>
      </c>
      <c r="B3" s="12"/>
      <c r="C3" s="13"/>
      <c r="D3" s="14"/>
      <c r="E3" s="15"/>
      <c r="F3" s="16"/>
      <c r="G3" s="15"/>
      <c r="H3" s="16"/>
      <c r="I3" s="15"/>
      <c r="J3" s="15"/>
      <c r="K3" s="15"/>
    </row>
    <row r="4" spans="1:11" ht="16.5" customHeight="1" x14ac:dyDescent="0.5">
      <c r="A4" s="1"/>
      <c r="B4" s="1"/>
      <c r="C4" s="7"/>
      <c r="D4" s="8"/>
      <c r="E4" s="17"/>
      <c r="F4" s="10"/>
      <c r="G4" s="17"/>
      <c r="H4" s="10"/>
      <c r="I4" s="17"/>
      <c r="J4" s="17"/>
      <c r="K4" s="17"/>
    </row>
    <row r="5" spans="1:11" ht="16.5" customHeight="1" x14ac:dyDescent="0.5">
      <c r="A5" s="1"/>
      <c r="B5" s="1"/>
      <c r="C5" s="7"/>
      <c r="D5" s="8"/>
      <c r="E5" s="9"/>
      <c r="F5" s="10"/>
      <c r="G5" s="9"/>
      <c r="H5" s="10"/>
      <c r="I5" s="9"/>
      <c r="J5" s="9"/>
      <c r="K5" s="9"/>
    </row>
    <row r="6" spans="1:11" ht="16.5" customHeight="1" x14ac:dyDescent="0.5">
      <c r="A6" s="1"/>
      <c r="B6" s="1"/>
      <c r="C6" s="7"/>
      <c r="D6" s="8"/>
      <c r="E6" s="142" t="s">
        <v>3</v>
      </c>
      <c r="F6" s="142"/>
      <c r="G6" s="142"/>
      <c r="H6" s="10"/>
      <c r="I6" s="142" t="s">
        <v>4</v>
      </c>
      <c r="J6" s="142"/>
      <c r="K6" s="142"/>
    </row>
    <row r="7" spans="1:11" ht="16.5" customHeight="1" x14ac:dyDescent="0.5">
      <c r="A7" s="1"/>
      <c r="B7" s="1"/>
      <c r="C7" s="7"/>
      <c r="D7" s="8"/>
      <c r="E7" s="143" t="s">
        <v>5</v>
      </c>
      <c r="F7" s="143"/>
      <c r="G7" s="143"/>
      <c r="H7" s="10"/>
      <c r="I7" s="143" t="s">
        <v>5</v>
      </c>
      <c r="J7" s="143"/>
      <c r="K7" s="143"/>
    </row>
    <row r="8" spans="1:11" ht="16.5" customHeight="1" x14ac:dyDescent="0.5">
      <c r="A8" s="1"/>
      <c r="B8" s="1"/>
      <c r="C8" s="7"/>
      <c r="D8" s="8"/>
      <c r="E8" s="18"/>
      <c r="F8" s="18"/>
      <c r="G8" s="9" t="s">
        <v>6</v>
      </c>
      <c r="H8" s="10"/>
      <c r="I8" s="18"/>
      <c r="J8" s="18"/>
      <c r="K8" s="18"/>
    </row>
    <row r="9" spans="1:11" ht="16.5" customHeight="1" x14ac:dyDescent="0.5">
      <c r="A9" s="1"/>
      <c r="B9" s="1"/>
      <c r="C9" s="7"/>
      <c r="D9" s="8"/>
      <c r="E9" s="19" t="s">
        <v>7</v>
      </c>
      <c r="F9" s="18"/>
      <c r="G9" s="19" t="s">
        <v>8</v>
      </c>
      <c r="H9" s="18"/>
      <c r="I9" s="19" t="s">
        <v>7</v>
      </c>
      <c r="J9" s="18"/>
      <c r="K9" s="19" t="s">
        <v>8</v>
      </c>
    </row>
    <row r="10" spans="1:11" ht="16.5" customHeight="1" x14ac:dyDescent="0.5">
      <c r="C10" s="13" t="s">
        <v>9</v>
      </c>
      <c r="D10" s="20"/>
      <c r="E10" s="21" t="s">
        <v>10</v>
      </c>
      <c r="F10" s="22"/>
      <c r="G10" s="21" t="s">
        <v>10</v>
      </c>
      <c r="H10" s="22"/>
      <c r="I10" s="21" t="s">
        <v>10</v>
      </c>
      <c r="J10" s="19"/>
      <c r="K10" s="21" t="s">
        <v>10</v>
      </c>
    </row>
    <row r="11" spans="1:11" ht="16.5" customHeight="1" x14ac:dyDescent="0.5">
      <c r="C11" s="7"/>
      <c r="D11" s="20"/>
      <c r="E11" s="19"/>
      <c r="F11" s="22"/>
      <c r="G11" s="19"/>
      <c r="H11" s="22"/>
      <c r="I11" s="19"/>
      <c r="J11" s="19"/>
      <c r="K11" s="19"/>
    </row>
    <row r="12" spans="1:11" ht="16.5" customHeight="1" x14ac:dyDescent="0.5">
      <c r="A12" s="1" t="s">
        <v>102</v>
      </c>
      <c r="C12" s="3" t="s">
        <v>103</v>
      </c>
      <c r="D12" s="3"/>
      <c r="F12" s="25"/>
      <c r="H12" s="25"/>
    </row>
    <row r="13" spans="1:11" ht="16.5" customHeight="1" x14ac:dyDescent="0.5">
      <c r="C13" s="7"/>
      <c r="D13" s="20"/>
      <c r="E13" s="49"/>
      <c r="F13" s="22"/>
      <c r="G13" s="49"/>
      <c r="H13" s="22"/>
      <c r="I13" s="49"/>
      <c r="J13" s="49"/>
      <c r="K13" s="49"/>
    </row>
    <row r="14" spans="1:11" ht="16.5" customHeight="1" x14ac:dyDescent="0.5">
      <c r="A14" s="50" t="s">
        <v>104</v>
      </c>
      <c r="D14" s="20"/>
      <c r="E14" s="51">
        <v>1300542952</v>
      </c>
      <c r="F14" s="39"/>
      <c r="G14" s="51">
        <v>865882422</v>
      </c>
      <c r="H14" s="39"/>
      <c r="I14" s="51">
        <v>358801587</v>
      </c>
      <c r="J14" s="39"/>
      <c r="K14" s="51">
        <v>152161510</v>
      </c>
    </row>
    <row r="15" spans="1:11" ht="16.5" customHeight="1" x14ac:dyDescent="0.5">
      <c r="A15" s="2" t="s">
        <v>105</v>
      </c>
      <c r="D15" s="3"/>
      <c r="E15" s="52">
        <v>10686307</v>
      </c>
      <c r="F15" s="25"/>
      <c r="G15" s="52">
        <v>78141759</v>
      </c>
      <c r="H15" s="25"/>
      <c r="I15" s="52">
        <v>41959760</v>
      </c>
      <c r="J15" s="25"/>
      <c r="K15" s="52">
        <v>71056000</v>
      </c>
    </row>
    <row r="16" spans="1:11" ht="16.5" customHeight="1" x14ac:dyDescent="0.5">
      <c r="A16" s="2" t="s">
        <v>106</v>
      </c>
      <c r="D16" s="3"/>
      <c r="E16" s="53">
        <v>5406616045</v>
      </c>
      <c r="F16" s="25"/>
      <c r="G16" s="53">
        <v>3175002882</v>
      </c>
      <c r="H16" s="25"/>
      <c r="I16" s="53">
        <v>2913968254</v>
      </c>
      <c r="J16" s="25"/>
      <c r="K16" s="53">
        <v>2473711058</v>
      </c>
    </row>
    <row r="17" spans="1:11" ht="16.5" customHeight="1" x14ac:dyDescent="0.5">
      <c r="C17" s="7"/>
      <c r="D17" s="20"/>
      <c r="E17" s="49"/>
      <c r="F17" s="22"/>
      <c r="G17" s="49"/>
      <c r="H17" s="22"/>
      <c r="I17" s="49"/>
      <c r="J17" s="22"/>
      <c r="K17" s="49"/>
    </row>
    <row r="18" spans="1:11" ht="16.5" customHeight="1" x14ac:dyDescent="0.5">
      <c r="A18" s="1" t="s">
        <v>107</v>
      </c>
      <c r="B18" s="4"/>
      <c r="D18" s="3"/>
      <c r="E18" s="53">
        <f>SUM(E14:E17)</f>
        <v>6717845304</v>
      </c>
      <c r="F18" s="25"/>
      <c r="G18" s="53">
        <f>SUM(G14:G17)</f>
        <v>4119027063</v>
      </c>
      <c r="H18" s="25"/>
      <c r="I18" s="53">
        <f>SUM(I14:I17)</f>
        <v>3314729601</v>
      </c>
      <c r="J18" s="25"/>
      <c r="K18" s="53">
        <f>SUM(K14:K17)</f>
        <v>2696928568</v>
      </c>
    </row>
    <row r="19" spans="1:11" ht="16.5" customHeight="1" x14ac:dyDescent="0.5">
      <c r="A19" s="2"/>
      <c r="B19" s="4"/>
      <c r="D19" s="3"/>
      <c r="E19" s="52"/>
      <c r="F19" s="25"/>
      <c r="G19" s="52"/>
      <c r="H19" s="25"/>
      <c r="I19" s="52"/>
      <c r="J19" s="25"/>
      <c r="K19" s="52"/>
    </row>
    <row r="20" spans="1:11" ht="16.5" customHeight="1" x14ac:dyDescent="0.5">
      <c r="A20" s="1" t="s">
        <v>108</v>
      </c>
      <c r="B20" s="1"/>
      <c r="D20" s="3"/>
      <c r="E20" s="52"/>
      <c r="F20" s="25"/>
      <c r="G20" s="52"/>
      <c r="H20" s="25"/>
      <c r="I20" s="52"/>
      <c r="J20" s="25"/>
      <c r="K20" s="52"/>
    </row>
    <row r="21" spans="1:11" ht="16.5" customHeight="1" x14ac:dyDescent="0.5">
      <c r="C21" s="7"/>
      <c r="D21" s="20"/>
      <c r="E21" s="49"/>
      <c r="F21" s="22"/>
      <c r="G21" s="49"/>
      <c r="H21" s="22"/>
      <c r="I21" s="49"/>
      <c r="J21" s="22"/>
      <c r="K21" s="49"/>
    </row>
    <row r="22" spans="1:11" ht="16.5" customHeight="1" x14ac:dyDescent="0.5">
      <c r="A22" s="50" t="s">
        <v>109</v>
      </c>
      <c r="C22" s="7"/>
      <c r="D22" s="20"/>
      <c r="E22" s="51">
        <v>-1055805529</v>
      </c>
      <c r="F22" s="39"/>
      <c r="G22" s="51">
        <v>-660704790</v>
      </c>
      <c r="H22" s="39"/>
      <c r="I22" s="51">
        <v>-315906651</v>
      </c>
      <c r="J22" s="39"/>
      <c r="K22" s="51">
        <v>-149270354</v>
      </c>
    </row>
    <row r="23" spans="1:11" ht="16.5" customHeight="1" x14ac:dyDescent="0.5">
      <c r="A23" s="2" t="s">
        <v>110</v>
      </c>
      <c r="D23" s="3"/>
      <c r="E23" s="52">
        <v>-6461965</v>
      </c>
      <c r="F23" s="25"/>
      <c r="G23" s="52">
        <v>-59335622</v>
      </c>
      <c r="H23" s="25"/>
      <c r="I23" s="52">
        <v>-32714390</v>
      </c>
      <c r="J23" s="25"/>
      <c r="K23" s="52">
        <v>-56879310</v>
      </c>
    </row>
    <row r="24" spans="1:11" ht="16.5" customHeight="1" x14ac:dyDescent="0.5">
      <c r="A24" s="2" t="s">
        <v>111</v>
      </c>
      <c r="D24" s="3"/>
      <c r="E24" s="53">
        <v>-4323179834</v>
      </c>
      <c r="F24" s="25"/>
      <c r="G24" s="53">
        <v>-2354714758</v>
      </c>
      <c r="H24" s="25"/>
      <c r="I24" s="53">
        <v>-2147097453</v>
      </c>
      <c r="J24" s="25"/>
      <c r="K24" s="53">
        <v>-1767716851</v>
      </c>
    </row>
    <row r="25" spans="1:11" ht="16.5" customHeight="1" x14ac:dyDescent="0.5">
      <c r="C25" s="7"/>
      <c r="D25" s="20"/>
      <c r="E25" s="49"/>
      <c r="F25" s="22"/>
      <c r="G25" s="49"/>
      <c r="H25" s="22"/>
      <c r="I25" s="49"/>
      <c r="J25" s="22"/>
      <c r="K25" s="49"/>
    </row>
    <row r="26" spans="1:11" ht="16.5" customHeight="1" x14ac:dyDescent="0.5">
      <c r="A26" s="1" t="s">
        <v>112</v>
      </c>
      <c r="D26" s="3"/>
      <c r="E26" s="53">
        <f>SUM(E22:E25)</f>
        <v>-5385447328</v>
      </c>
      <c r="F26" s="25"/>
      <c r="G26" s="53">
        <f>SUM(G22:G25)</f>
        <v>-3074755170</v>
      </c>
      <c r="H26" s="25"/>
      <c r="I26" s="53">
        <f>SUM(I22:I25)</f>
        <v>-2495718494</v>
      </c>
      <c r="J26" s="25"/>
      <c r="K26" s="53">
        <f>SUM(K22:K25)</f>
        <v>-1973866515</v>
      </c>
    </row>
    <row r="27" spans="1:11" ht="16.5" customHeight="1" x14ac:dyDescent="0.5">
      <c r="A27" s="2"/>
      <c r="D27" s="3"/>
      <c r="E27" s="54"/>
      <c r="F27" s="25"/>
      <c r="G27" s="54"/>
      <c r="H27" s="25"/>
      <c r="I27" s="54"/>
      <c r="J27" s="25"/>
      <c r="K27" s="54"/>
    </row>
    <row r="28" spans="1:11" ht="16.5" customHeight="1" x14ac:dyDescent="0.5">
      <c r="A28" s="1" t="s">
        <v>113</v>
      </c>
      <c r="C28" s="3">
        <v>8</v>
      </c>
      <c r="D28" s="3"/>
      <c r="E28" s="52">
        <f>SUM(E18,E26)</f>
        <v>1332397976</v>
      </c>
      <c r="F28" s="25"/>
      <c r="G28" s="52">
        <f>SUM(G18,G26)</f>
        <v>1044271893</v>
      </c>
      <c r="H28" s="25"/>
      <c r="I28" s="52">
        <f>SUM(I18,I26)</f>
        <v>819011107</v>
      </c>
      <c r="J28" s="25"/>
      <c r="K28" s="52">
        <f>SUM(K18,K26)</f>
        <v>723062053</v>
      </c>
    </row>
    <row r="29" spans="1:11" ht="16.5" customHeight="1" x14ac:dyDescent="0.5">
      <c r="A29" s="2" t="s">
        <v>114</v>
      </c>
      <c r="D29" s="3"/>
      <c r="E29" s="52">
        <v>26183921</v>
      </c>
      <c r="F29" s="25"/>
      <c r="G29" s="52">
        <v>5608906</v>
      </c>
      <c r="H29" s="25"/>
      <c r="I29" s="52">
        <v>277281486</v>
      </c>
      <c r="J29" s="25"/>
      <c r="K29" s="52">
        <v>46005901</v>
      </c>
    </row>
    <row r="30" spans="1:11" ht="16.5" customHeight="1" x14ac:dyDescent="0.5">
      <c r="A30" s="2" t="s">
        <v>115</v>
      </c>
      <c r="C30" s="3">
        <v>29</v>
      </c>
      <c r="D30" s="3"/>
      <c r="E30" s="52">
        <v>-35276917</v>
      </c>
      <c r="F30" s="25"/>
      <c r="G30" s="52">
        <v>28863673</v>
      </c>
      <c r="H30" s="25"/>
      <c r="I30" s="52">
        <v>-35179507</v>
      </c>
      <c r="J30" s="25"/>
      <c r="K30" s="52">
        <v>28951784</v>
      </c>
    </row>
    <row r="31" spans="1:11" ht="16.5" customHeight="1" x14ac:dyDescent="0.5">
      <c r="A31" s="2" t="s">
        <v>116</v>
      </c>
      <c r="D31" s="3"/>
      <c r="E31" s="52">
        <v>-178030983</v>
      </c>
      <c r="F31" s="25"/>
      <c r="G31" s="52">
        <v>-138007907</v>
      </c>
      <c r="H31" s="25"/>
      <c r="I31" s="52">
        <v>-76157353</v>
      </c>
      <c r="J31" s="25"/>
      <c r="K31" s="52">
        <v>-64709127</v>
      </c>
    </row>
    <row r="32" spans="1:11" ht="16.5" customHeight="1" x14ac:dyDescent="0.5">
      <c r="A32" s="2" t="s">
        <v>117</v>
      </c>
      <c r="D32" s="3"/>
      <c r="E32" s="52">
        <v>-544836241</v>
      </c>
      <c r="F32" s="25"/>
      <c r="G32" s="52">
        <v>-386940132</v>
      </c>
      <c r="H32" s="25"/>
      <c r="I32" s="52">
        <v>-280783577</v>
      </c>
      <c r="J32" s="25"/>
      <c r="K32" s="52">
        <v>-239832310</v>
      </c>
    </row>
    <row r="33" spans="1:18" ht="16.5" customHeight="1" x14ac:dyDescent="0.5">
      <c r="A33" s="2" t="s">
        <v>118</v>
      </c>
      <c r="D33" s="3"/>
      <c r="E33" s="52">
        <v>12695279</v>
      </c>
      <c r="F33" s="25"/>
      <c r="G33" s="52">
        <v>3745339</v>
      </c>
      <c r="H33" s="25"/>
      <c r="I33" s="52">
        <v>12185338</v>
      </c>
      <c r="J33" s="25"/>
      <c r="K33" s="52">
        <v>4297807</v>
      </c>
    </row>
    <row r="34" spans="1:18" ht="16.5" customHeight="1" x14ac:dyDescent="0.5">
      <c r="A34" s="2" t="s">
        <v>119</v>
      </c>
      <c r="B34" s="1"/>
      <c r="C34" s="3">
        <v>30</v>
      </c>
      <c r="D34" s="3"/>
      <c r="E34" s="52">
        <v>-291003472</v>
      </c>
      <c r="F34" s="25"/>
      <c r="G34" s="52">
        <v>-303387857</v>
      </c>
      <c r="H34" s="25"/>
      <c r="I34" s="52">
        <v>-244370161</v>
      </c>
      <c r="J34" s="25"/>
      <c r="K34" s="52">
        <v>-282802779</v>
      </c>
    </row>
    <row r="35" spans="1:18" ht="16.5" customHeight="1" x14ac:dyDescent="0.5">
      <c r="A35" s="2" t="s">
        <v>120</v>
      </c>
      <c r="D35" s="3"/>
      <c r="E35" s="52"/>
      <c r="F35" s="25"/>
      <c r="G35" s="52"/>
      <c r="H35" s="25"/>
      <c r="I35" s="52"/>
      <c r="J35" s="25"/>
      <c r="K35" s="52"/>
    </row>
    <row r="36" spans="1:18" ht="16.5" customHeight="1" x14ac:dyDescent="0.5">
      <c r="A36" s="2"/>
      <c r="B36" s="2" t="s">
        <v>121</v>
      </c>
      <c r="D36" s="3"/>
      <c r="E36" s="52"/>
      <c r="F36" s="25"/>
      <c r="G36" s="52"/>
      <c r="H36" s="25"/>
      <c r="I36" s="52"/>
      <c r="J36" s="25"/>
      <c r="K36" s="52"/>
    </row>
    <row r="37" spans="1:18" ht="16.5" customHeight="1" x14ac:dyDescent="0.5">
      <c r="A37" s="2"/>
      <c r="B37" s="2" t="s">
        <v>122</v>
      </c>
      <c r="D37" s="3"/>
      <c r="E37" s="52"/>
      <c r="F37" s="25"/>
      <c r="G37" s="52"/>
      <c r="H37" s="25"/>
      <c r="I37" s="52"/>
      <c r="J37" s="25"/>
      <c r="K37" s="52"/>
      <c r="M37" s="55"/>
      <c r="N37" s="55"/>
      <c r="O37" s="55"/>
      <c r="P37" s="55"/>
      <c r="Q37" s="55"/>
      <c r="R37" s="55"/>
    </row>
    <row r="38" spans="1:18" ht="16.5" customHeight="1" x14ac:dyDescent="0.5">
      <c r="A38" s="2"/>
      <c r="B38" s="2" t="s">
        <v>123</v>
      </c>
      <c r="C38" s="3">
        <v>16</v>
      </c>
      <c r="D38" s="3"/>
      <c r="E38" s="53">
        <v>262945068</v>
      </c>
      <c r="F38" s="25"/>
      <c r="G38" s="53">
        <v>389303095</v>
      </c>
      <c r="H38" s="25"/>
      <c r="I38" s="53">
        <v>0</v>
      </c>
      <c r="J38" s="25"/>
      <c r="K38" s="53">
        <v>0</v>
      </c>
    </row>
    <row r="39" spans="1:18" ht="16.5" customHeight="1" x14ac:dyDescent="0.5">
      <c r="C39" s="7"/>
      <c r="D39" s="20"/>
      <c r="E39" s="49"/>
      <c r="F39" s="22"/>
      <c r="G39" s="49"/>
      <c r="H39" s="22"/>
      <c r="I39" s="49"/>
      <c r="J39" s="22"/>
      <c r="K39" s="49"/>
    </row>
    <row r="40" spans="1:18" s="11" customFormat="1" ht="16.5" customHeight="1" x14ac:dyDescent="0.5">
      <c r="A40" s="1" t="s">
        <v>124</v>
      </c>
      <c r="B40" s="1"/>
      <c r="C40" s="7"/>
      <c r="D40" s="7"/>
      <c r="E40" s="52">
        <f>SUM(E28:E39)</f>
        <v>585074631</v>
      </c>
      <c r="F40" s="18"/>
      <c r="G40" s="52">
        <f>SUM(G28:G39)</f>
        <v>643457010</v>
      </c>
      <c r="H40" s="18"/>
      <c r="I40" s="52">
        <f>SUM(I28:I39)</f>
        <v>471987333</v>
      </c>
      <c r="J40" s="18"/>
      <c r="K40" s="52">
        <f>SUM(K28:K39)</f>
        <v>214973329</v>
      </c>
    </row>
    <row r="41" spans="1:18" ht="16.5" customHeight="1" x14ac:dyDescent="0.5">
      <c r="A41" s="2" t="s">
        <v>125</v>
      </c>
      <c r="C41" s="3">
        <v>32</v>
      </c>
      <c r="D41" s="3"/>
      <c r="E41" s="53">
        <v>-104062653</v>
      </c>
      <c r="F41" s="25"/>
      <c r="G41" s="53">
        <v>-106102648</v>
      </c>
      <c r="H41" s="25"/>
      <c r="I41" s="53">
        <v>-43387897</v>
      </c>
      <c r="J41" s="25"/>
      <c r="K41" s="53">
        <v>-32593410</v>
      </c>
    </row>
    <row r="42" spans="1:18" ht="16.5" customHeight="1" x14ac:dyDescent="0.5">
      <c r="C42" s="7"/>
      <c r="D42" s="20"/>
      <c r="E42" s="49"/>
      <c r="F42" s="22"/>
      <c r="G42" s="49"/>
      <c r="H42" s="22"/>
      <c r="I42" s="49"/>
      <c r="J42" s="22"/>
      <c r="K42" s="49"/>
    </row>
    <row r="43" spans="1:18" s="11" customFormat="1" ht="16.5" customHeight="1" x14ac:dyDescent="0.5">
      <c r="A43" s="1" t="s">
        <v>126</v>
      </c>
      <c r="B43" s="1"/>
      <c r="C43" s="7"/>
      <c r="D43" s="7"/>
      <c r="E43" s="53">
        <f>SUM(E40:E41)</f>
        <v>481011978</v>
      </c>
      <c r="F43" s="25"/>
      <c r="G43" s="53">
        <f>SUM(G40:G41)</f>
        <v>537354362</v>
      </c>
      <c r="H43" s="25"/>
      <c r="I43" s="53">
        <f>SUM(I40:I41)</f>
        <v>428599436</v>
      </c>
      <c r="J43" s="25"/>
      <c r="K43" s="53">
        <f>SUM(K40:K41)</f>
        <v>182379919</v>
      </c>
    </row>
    <row r="44" spans="1:18" ht="16.5" customHeight="1" x14ac:dyDescent="0.5">
      <c r="A44" s="11"/>
      <c r="B44" s="1"/>
      <c r="D44" s="3"/>
      <c r="E44" s="6"/>
      <c r="F44" s="25"/>
      <c r="G44" s="6"/>
      <c r="H44" s="25"/>
      <c r="I44" s="6"/>
      <c r="J44" s="25"/>
      <c r="K44" s="6"/>
    </row>
    <row r="45" spans="1:18" ht="16.5" customHeight="1" x14ac:dyDescent="0.5">
      <c r="D45" s="3"/>
      <c r="F45" s="25"/>
      <c r="H45" s="25"/>
    </row>
    <row r="46" spans="1:18" ht="16.5" customHeight="1" x14ac:dyDescent="0.5">
      <c r="D46" s="3"/>
      <c r="F46" s="25"/>
      <c r="H46" s="25"/>
    </row>
    <row r="47" spans="1:18" ht="16.5" customHeight="1" x14ac:dyDescent="0.5">
      <c r="D47" s="3"/>
      <c r="F47" s="25"/>
      <c r="H47" s="25"/>
    </row>
    <row r="48" spans="1:18" ht="16.5" customHeight="1" x14ac:dyDescent="0.5">
      <c r="D48" s="3"/>
      <c r="F48" s="25"/>
      <c r="H48" s="25"/>
    </row>
    <row r="49" spans="1:11" ht="16.5" customHeight="1" x14ac:dyDescent="0.5">
      <c r="D49" s="3"/>
      <c r="F49" s="25"/>
      <c r="H49" s="25"/>
    </row>
    <row r="50" spans="1:11" ht="15.75" customHeight="1" x14ac:dyDescent="0.5">
      <c r="D50" s="3"/>
      <c r="F50" s="25"/>
      <c r="H50" s="25"/>
    </row>
    <row r="51" spans="1:11" ht="9.75" customHeight="1" x14ac:dyDescent="0.5">
      <c r="D51" s="3"/>
      <c r="F51" s="25"/>
      <c r="H51" s="25"/>
    </row>
    <row r="52" spans="1:11" ht="21.95" customHeight="1" x14ac:dyDescent="0.5">
      <c r="A52" s="31" t="str">
        <f>'8-10'!A174</f>
        <v>The accompanying notes on pages 20 to 121 are an integral part of these consolidated and separate financial statements.</v>
      </c>
      <c r="B52" s="47"/>
      <c r="C52" s="47"/>
      <c r="D52" s="47"/>
      <c r="E52" s="48"/>
      <c r="F52" s="48"/>
      <c r="G52" s="48"/>
      <c r="H52" s="48"/>
      <c r="I52" s="48"/>
      <c r="J52" s="48"/>
      <c r="K52" s="4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F8D44-E89A-4188-AEFC-A50C731979E4}">
  <dimension ref="A1:R60"/>
  <sheetViews>
    <sheetView topLeftCell="A10" zoomScaleNormal="100" zoomScaleSheetLayoutView="115" workbookViewId="0">
      <selection activeCell="C64" sqref="C64"/>
    </sheetView>
  </sheetViews>
  <sheetFormatPr defaultColWidth="9.140625" defaultRowHeight="16.5" customHeight="1" x14ac:dyDescent="0.5"/>
  <cols>
    <col min="1" max="2" width="1.5703125" style="4" customWidth="1"/>
    <col min="3" max="3" width="41.5703125" style="2" customWidth="1"/>
    <col min="4" max="4" width="5.85546875" style="3" customWidth="1"/>
    <col min="5" max="5" width="0.5703125" style="4" customWidth="1"/>
    <col min="6" max="6" width="12.5703125" style="5" customWidth="1"/>
    <col min="7" max="7" width="0.5703125" style="6" customWidth="1"/>
    <col min="8" max="8" width="12.5703125" style="5" customWidth="1"/>
    <col min="9" max="9" width="0.5703125" style="6" customWidth="1"/>
    <col min="10" max="10" width="12.5703125" style="5" customWidth="1"/>
    <col min="11" max="11" width="0.5703125" style="5" customWidth="1"/>
    <col min="12" max="12" width="12.5703125" style="5" customWidth="1"/>
    <col min="13" max="13" width="9.140625" style="4"/>
    <col min="14" max="14" width="8.140625" style="4" customWidth="1"/>
    <col min="15" max="15" width="9.140625" style="4"/>
    <col min="16" max="16" width="9.42578125" style="4" customWidth="1"/>
    <col min="17" max="17" width="9.140625" style="4"/>
    <col min="18" max="18" width="15.42578125" style="4" bestFit="1" customWidth="1"/>
    <col min="19" max="16384" width="9.140625" style="4"/>
  </cols>
  <sheetData>
    <row r="1" spans="1:12" ht="16.5" customHeight="1" x14ac:dyDescent="0.5">
      <c r="A1" s="1" t="s">
        <v>0</v>
      </c>
      <c r="B1" s="1"/>
      <c r="C1" s="34"/>
      <c r="D1" s="35"/>
      <c r="E1" s="34"/>
      <c r="F1" s="38"/>
      <c r="G1" s="36"/>
      <c r="H1" s="38"/>
      <c r="I1" s="36"/>
      <c r="J1" s="38"/>
      <c r="K1" s="38"/>
      <c r="L1" s="38"/>
    </row>
    <row r="2" spans="1:12" s="11" customFormat="1" ht="16.5" customHeight="1" x14ac:dyDescent="0.5">
      <c r="A2" s="1" t="s">
        <v>100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ht="16.5" customHeight="1" x14ac:dyDescent="0.5">
      <c r="A3" s="12" t="str">
        <f>+'E 11'!A3</f>
        <v>For the year ended 31 December 2024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ht="15.6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ht="15.6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ht="15.6" customHeight="1" x14ac:dyDescent="0.5">
      <c r="A6" s="1"/>
      <c r="B6" s="1"/>
      <c r="C6" s="1"/>
      <c r="D6" s="7"/>
      <c r="E6" s="8"/>
      <c r="F6" s="142" t="s">
        <v>3</v>
      </c>
      <c r="G6" s="142"/>
      <c r="H6" s="142"/>
      <c r="I6" s="10"/>
      <c r="J6" s="142" t="s">
        <v>4</v>
      </c>
      <c r="K6" s="142"/>
      <c r="L6" s="142"/>
    </row>
    <row r="7" spans="1:12" ht="15.6" customHeight="1" x14ac:dyDescent="0.5">
      <c r="A7" s="1"/>
      <c r="B7" s="1"/>
      <c r="C7" s="1"/>
      <c r="D7" s="7"/>
      <c r="E7" s="8"/>
      <c r="F7" s="143" t="s">
        <v>5</v>
      </c>
      <c r="G7" s="143"/>
      <c r="H7" s="143"/>
      <c r="I7" s="10"/>
      <c r="J7" s="143" t="s">
        <v>5</v>
      </c>
      <c r="K7" s="143"/>
      <c r="L7" s="143"/>
    </row>
    <row r="8" spans="1:12" ht="15.6" customHeight="1" x14ac:dyDescent="0.5">
      <c r="A8" s="1"/>
      <c r="B8" s="1"/>
      <c r="C8" s="1"/>
      <c r="D8" s="7"/>
      <c r="E8" s="8"/>
      <c r="F8" s="18"/>
      <c r="G8" s="18"/>
      <c r="H8" s="9" t="s">
        <v>6</v>
      </c>
      <c r="I8" s="10"/>
      <c r="J8" s="18"/>
      <c r="K8" s="18"/>
      <c r="L8" s="18"/>
    </row>
    <row r="9" spans="1:12" ht="15.6" customHeight="1" x14ac:dyDescent="0.5">
      <c r="A9" s="11"/>
      <c r="B9" s="11"/>
      <c r="C9" s="1"/>
      <c r="D9" s="7"/>
      <c r="E9" s="7"/>
      <c r="F9" s="19" t="s">
        <v>7</v>
      </c>
      <c r="G9" s="18"/>
      <c r="H9" s="19" t="s">
        <v>8</v>
      </c>
      <c r="I9" s="18"/>
      <c r="J9" s="19" t="s">
        <v>7</v>
      </c>
      <c r="K9" s="18"/>
      <c r="L9" s="19" t="s">
        <v>8</v>
      </c>
    </row>
    <row r="10" spans="1:12" ht="15.6" customHeight="1" x14ac:dyDescent="0.5">
      <c r="D10" s="13" t="s">
        <v>9</v>
      </c>
      <c r="E10" s="20"/>
      <c r="F10" s="21" t="s">
        <v>10</v>
      </c>
      <c r="G10" s="22"/>
      <c r="H10" s="21" t="s">
        <v>10</v>
      </c>
      <c r="I10" s="22"/>
      <c r="J10" s="21" t="s">
        <v>10</v>
      </c>
      <c r="K10" s="19"/>
      <c r="L10" s="21" t="s">
        <v>10</v>
      </c>
    </row>
    <row r="11" spans="1:12" ht="8.1" customHeight="1" x14ac:dyDescent="0.5">
      <c r="D11" s="7"/>
      <c r="E11" s="20"/>
      <c r="F11" s="19"/>
      <c r="G11" s="22"/>
      <c r="H11" s="19"/>
      <c r="I11" s="22"/>
      <c r="J11" s="19"/>
      <c r="K11" s="22"/>
      <c r="L11" s="19"/>
    </row>
    <row r="12" spans="1:12" ht="15.6" customHeight="1" x14ac:dyDescent="0.5">
      <c r="A12" s="1" t="s">
        <v>127</v>
      </c>
      <c r="B12" s="1"/>
      <c r="C12" s="4"/>
      <c r="E12" s="3"/>
      <c r="G12" s="25"/>
      <c r="I12" s="25"/>
      <c r="K12" s="25"/>
    </row>
    <row r="13" spans="1:12" ht="15.6" customHeight="1" x14ac:dyDescent="0.5">
      <c r="A13" s="1"/>
      <c r="B13" s="1" t="s">
        <v>325</v>
      </c>
      <c r="C13" s="4"/>
      <c r="E13" s="3"/>
      <c r="G13" s="25"/>
      <c r="I13" s="25"/>
      <c r="K13" s="25"/>
    </row>
    <row r="14" spans="1:12" ht="15.6" customHeight="1" x14ac:dyDescent="0.5">
      <c r="A14" s="2"/>
      <c r="B14" s="2"/>
      <c r="C14" s="4" t="s">
        <v>129</v>
      </c>
      <c r="D14" s="3">
        <v>25</v>
      </c>
      <c r="E14" s="3"/>
      <c r="F14" s="5">
        <v>-6928930</v>
      </c>
      <c r="G14" s="25"/>
      <c r="H14" s="5">
        <v>-3707009</v>
      </c>
      <c r="I14" s="25"/>
      <c r="J14" s="5">
        <v>-972158</v>
      </c>
      <c r="K14" s="25"/>
      <c r="L14" s="5">
        <v>-614384</v>
      </c>
    </row>
    <row r="15" spans="1:12" ht="15.6" customHeight="1" x14ac:dyDescent="0.5">
      <c r="A15" s="2"/>
      <c r="B15" s="2"/>
      <c r="C15" s="4" t="s">
        <v>130</v>
      </c>
      <c r="E15" s="3"/>
      <c r="G15" s="25"/>
      <c r="I15" s="25"/>
      <c r="K15" s="25"/>
    </row>
    <row r="16" spans="1:12" ht="15.6" customHeight="1" x14ac:dyDescent="0.5">
      <c r="A16" s="2"/>
      <c r="B16" s="2"/>
      <c r="C16" s="4" t="s">
        <v>131</v>
      </c>
      <c r="D16" s="3">
        <v>24</v>
      </c>
      <c r="E16" s="3"/>
      <c r="F16" s="5">
        <v>1385786</v>
      </c>
      <c r="G16" s="25"/>
      <c r="H16" s="5">
        <v>741402</v>
      </c>
      <c r="I16" s="25"/>
      <c r="J16" s="5">
        <v>194432</v>
      </c>
      <c r="K16" s="25"/>
      <c r="L16" s="5">
        <v>122877</v>
      </c>
    </row>
    <row r="17" spans="1:12" ht="15.6" customHeight="1" x14ac:dyDescent="0.5">
      <c r="A17" s="1"/>
      <c r="B17" s="1"/>
      <c r="C17" s="4" t="s">
        <v>132</v>
      </c>
      <c r="E17" s="3"/>
      <c r="G17" s="25"/>
      <c r="I17" s="25"/>
      <c r="K17" s="25"/>
    </row>
    <row r="18" spans="1:12" ht="15.6" customHeight="1" x14ac:dyDescent="0.5">
      <c r="A18" s="1"/>
      <c r="B18" s="1"/>
      <c r="C18" s="4" t="s">
        <v>133</v>
      </c>
      <c r="E18" s="3"/>
      <c r="G18" s="25"/>
      <c r="I18" s="25"/>
      <c r="K18" s="25"/>
    </row>
    <row r="19" spans="1:12" ht="15.6" customHeight="1" x14ac:dyDescent="0.5">
      <c r="A19" s="1"/>
      <c r="B19" s="1"/>
      <c r="C19" s="4" t="s">
        <v>326</v>
      </c>
      <c r="E19" s="3"/>
      <c r="G19" s="25"/>
      <c r="I19" s="25"/>
      <c r="K19" s="25"/>
    </row>
    <row r="20" spans="1:12" ht="15.6" customHeight="1" x14ac:dyDescent="0.5">
      <c r="A20" s="2"/>
      <c r="B20" s="2"/>
      <c r="C20" s="4" t="s">
        <v>134</v>
      </c>
      <c r="E20" s="3"/>
      <c r="G20" s="25"/>
      <c r="I20" s="25"/>
      <c r="K20" s="25"/>
    </row>
    <row r="21" spans="1:12" ht="15.6" customHeight="1" x14ac:dyDescent="0.5">
      <c r="A21" s="2"/>
      <c r="B21" s="2"/>
      <c r="C21" s="4" t="s">
        <v>135</v>
      </c>
      <c r="D21" s="3">
        <v>16</v>
      </c>
      <c r="E21" s="3"/>
      <c r="F21" s="29">
        <v>36362</v>
      </c>
      <c r="G21" s="25"/>
      <c r="H21" s="29">
        <v>-179492</v>
      </c>
      <c r="I21" s="25"/>
      <c r="J21" s="29">
        <v>0</v>
      </c>
      <c r="K21" s="25"/>
      <c r="L21" s="29">
        <v>0</v>
      </c>
    </row>
    <row r="22" spans="1:12" ht="8.1" customHeight="1" x14ac:dyDescent="0.5">
      <c r="A22" s="2"/>
      <c r="B22" s="2"/>
      <c r="C22" s="4"/>
      <c r="E22" s="3"/>
      <c r="G22" s="25"/>
      <c r="I22" s="25"/>
      <c r="K22" s="25"/>
    </row>
    <row r="23" spans="1:12" ht="15.6" customHeight="1" x14ac:dyDescent="0.5">
      <c r="A23" s="2"/>
      <c r="B23" s="4" t="s">
        <v>327</v>
      </c>
      <c r="C23" s="4"/>
      <c r="E23" s="3"/>
      <c r="F23" s="5">
        <f>SUM(F14:F21)</f>
        <v>-5506782</v>
      </c>
      <c r="G23" s="25"/>
      <c r="H23" s="5">
        <f>SUM(H14:H21)</f>
        <v>-3145099</v>
      </c>
      <c r="I23" s="25"/>
      <c r="J23" s="5">
        <f>SUM(J14:J21)</f>
        <v>-777726</v>
      </c>
      <c r="K23" s="25"/>
      <c r="L23" s="5">
        <f>SUM(L14:L21)</f>
        <v>-491507</v>
      </c>
    </row>
    <row r="24" spans="1:12" ht="11.1" customHeight="1" x14ac:dyDescent="0.5">
      <c r="A24" s="1"/>
      <c r="B24" s="2"/>
      <c r="C24" s="4"/>
      <c r="E24" s="3"/>
      <c r="G24" s="25"/>
      <c r="I24" s="25"/>
      <c r="K24" s="25"/>
    </row>
    <row r="25" spans="1:12" ht="15.6" customHeight="1" x14ac:dyDescent="0.5">
      <c r="A25" s="1"/>
      <c r="B25" s="1" t="s">
        <v>136</v>
      </c>
      <c r="C25" s="4"/>
      <c r="E25" s="3"/>
      <c r="G25" s="25"/>
      <c r="I25" s="25"/>
      <c r="K25" s="25"/>
    </row>
    <row r="26" spans="1:12" ht="15.6" customHeight="1" x14ac:dyDescent="0.5">
      <c r="A26" s="1"/>
      <c r="B26" s="1"/>
      <c r="C26" s="11" t="s">
        <v>128</v>
      </c>
      <c r="E26" s="3"/>
      <c r="G26" s="25"/>
      <c r="I26" s="25"/>
      <c r="K26" s="25"/>
    </row>
    <row r="27" spans="1:12" ht="15.6" customHeight="1" x14ac:dyDescent="0.5">
      <c r="A27" s="1"/>
      <c r="B27" s="1"/>
      <c r="C27" s="4" t="s">
        <v>137</v>
      </c>
      <c r="E27" s="3"/>
      <c r="F27" s="5">
        <v>-43105558</v>
      </c>
      <c r="G27" s="25"/>
      <c r="H27" s="5">
        <v>-55778911</v>
      </c>
      <c r="I27" s="25"/>
      <c r="J27" s="5">
        <v>-43105558</v>
      </c>
      <c r="K27" s="25"/>
      <c r="L27" s="5">
        <v>-55778911</v>
      </c>
    </row>
    <row r="28" spans="1:12" ht="15.6" customHeight="1" x14ac:dyDescent="0.5">
      <c r="A28" s="1"/>
      <c r="B28" s="1"/>
      <c r="C28" s="4" t="s">
        <v>138</v>
      </c>
      <c r="E28" s="3"/>
      <c r="F28" s="5">
        <v>-1516499</v>
      </c>
      <c r="G28" s="25"/>
      <c r="H28" s="5">
        <v>92298911</v>
      </c>
      <c r="I28" s="25"/>
      <c r="J28" s="5">
        <v>-1516499</v>
      </c>
      <c r="K28" s="25"/>
      <c r="L28" s="5">
        <v>92298911</v>
      </c>
    </row>
    <row r="29" spans="1:12" ht="15.6" customHeight="1" x14ac:dyDescent="0.5">
      <c r="A29" s="2"/>
      <c r="B29" s="2"/>
      <c r="C29" s="4" t="s">
        <v>139</v>
      </c>
      <c r="E29" s="3"/>
      <c r="G29" s="25"/>
      <c r="I29" s="25"/>
      <c r="K29" s="25"/>
    </row>
    <row r="30" spans="1:12" ht="15.6" customHeight="1" x14ac:dyDescent="0.5">
      <c r="A30" s="2"/>
      <c r="B30" s="2"/>
      <c r="C30" s="4" t="s">
        <v>131</v>
      </c>
      <c r="D30" s="3">
        <v>24</v>
      </c>
      <c r="E30" s="3"/>
      <c r="F30" s="29">
        <v>8924411</v>
      </c>
      <c r="G30" s="25"/>
      <c r="H30" s="29">
        <v>-7304000</v>
      </c>
      <c r="I30" s="25"/>
      <c r="J30" s="29">
        <v>8924411</v>
      </c>
      <c r="K30" s="25"/>
      <c r="L30" s="29">
        <v>-7304000</v>
      </c>
    </row>
    <row r="31" spans="1:12" ht="8.1" customHeight="1" x14ac:dyDescent="0.5">
      <c r="A31" s="1"/>
      <c r="B31" s="1"/>
      <c r="C31" s="4"/>
      <c r="E31" s="3"/>
      <c r="G31" s="25"/>
      <c r="I31" s="25"/>
      <c r="K31" s="25"/>
    </row>
    <row r="32" spans="1:12" ht="15.6" customHeight="1" x14ac:dyDescent="0.5">
      <c r="A32" s="1"/>
      <c r="B32" s="2" t="s">
        <v>140</v>
      </c>
      <c r="C32" s="4"/>
      <c r="E32" s="3"/>
      <c r="G32" s="25"/>
      <c r="I32" s="25"/>
      <c r="K32" s="25"/>
    </row>
    <row r="33" spans="1:18" ht="15.6" customHeight="1" x14ac:dyDescent="0.5">
      <c r="C33" s="4" t="s">
        <v>128</v>
      </c>
      <c r="E33" s="3"/>
      <c r="F33" s="29">
        <f>SUM(F27:F31)</f>
        <v>-35697646</v>
      </c>
      <c r="G33" s="25"/>
      <c r="H33" s="29">
        <f>SUM(H27:H31)</f>
        <v>29216000</v>
      </c>
      <c r="I33" s="25"/>
      <c r="J33" s="29">
        <f>SUM(J27:J31)</f>
        <v>-35697646</v>
      </c>
      <c r="K33" s="25"/>
      <c r="L33" s="29">
        <f>SUM(L27:L31)</f>
        <v>29216000</v>
      </c>
    </row>
    <row r="34" spans="1:18" ht="11.1" customHeight="1" x14ac:dyDescent="0.5">
      <c r="A34" s="1"/>
      <c r="B34" s="2"/>
      <c r="C34" s="4"/>
      <c r="E34" s="3"/>
      <c r="G34" s="25"/>
      <c r="I34" s="25"/>
      <c r="K34" s="25"/>
    </row>
    <row r="35" spans="1:18" ht="15.6" customHeight="1" x14ac:dyDescent="0.5">
      <c r="A35" s="1" t="s">
        <v>333</v>
      </c>
      <c r="B35" s="1"/>
      <c r="C35" s="11"/>
      <c r="E35" s="3"/>
      <c r="G35" s="25"/>
      <c r="I35" s="25"/>
      <c r="K35" s="25"/>
      <c r="M35" s="55"/>
      <c r="N35" s="55"/>
      <c r="O35" s="55"/>
      <c r="P35" s="55"/>
      <c r="Q35" s="55"/>
      <c r="R35" s="55"/>
    </row>
    <row r="36" spans="1:18" ht="15.6" customHeight="1" x14ac:dyDescent="0.5">
      <c r="A36" s="1"/>
      <c r="B36" s="1"/>
      <c r="C36" s="11" t="s">
        <v>141</v>
      </c>
      <c r="E36" s="3"/>
      <c r="F36" s="29">
        <f>SUM(F23,F33)</f>
        <v>-41204428</v>
      </c>
      <c r="G36" s="25"/>
      <c r="H36" s="29">
        <f>SUM(H23,H33)</f>
        <v>26070901</v>
      </c>
      <c r="I36" s="25"/>
      <c r="J36" s="29">
        <f>SUM(J23,J33)</f>
        <v>-36475372</v>
      </c>
      <c r="K36" s="25"/>
      <c r="L36" s="29">
        <f>SUM(L23,L33)</f>
        <v>28724493</v>
      </c>
    </row>
    <row r="37" spans="1:18" ht="8.1" customHeight="1" x14ac:dyDescent="0.5">
      <c r="A37" s="2"/>
      <c r="B37" s="2"/>
      <c r="C37" s="4"/>
      <c r="E37" s="3"/>
      <c r="G37" s="25"/>
      <c r="I37" s="25"/>
      <c r="K37" s="25"/>
    </row>
    <row r="38" spans="1:18" s="11" customFormat="1" ht="15.6" customHeight="1" thickBot="1" x14ac:dyDescent="0.55000000000000004">
      <c r="A38" s="1" t="s">
        <v>142</v>
      </c>
      <c r="B38" s="1"/>
      <c r="C38" s="1"/>
      <c r="D38" s="7"/>
      <c r="E38" s="7"/>
      <c r="F38" s="30">
        <f>F36+'E 11'!E43</f>
        <v>439807550</v>
      </c>
      <c r="G38" s="18"/>
      <c r="H38" s="30">
        <f>H36+'E 11'!G43</f>
        <v>563425263</v>
      </c>
      <c r="I38" s="18"/>
      <c r="J38" s="30">
        <f>J36+'E 11'!I43</f>
        <v>392124064</v>
      </c>
      <c r="K38" s="18"/>
      <c r="L38" s="30">
        <f>L36+'E 11'!K43</f>
        <v>211104412</v>
      </c>
    </row>
    <row r="39" spans="1:18" ht="11.1" customHeight="1" thickTop="1" x14ac:dyDescent="0.5">
      <c r="A39" s="2"/>
      <c r="B39" s="2"/>
      <c r="C39" s="4"/>
      <c r="E39" s="3"/>
      <c r="G39" s="25"/>
      <c r="I39" s="25"/>
      <c r="K39" s="25"/>
    </row>
    <row r="40" spans="1:18" ht="15.6" customHeight="1" x14ac:dyDescent="0.5">
      <c r="A40" s="1" t="s">
        <v>143</v>
      </c>
      <c r="B40" s="2"/>
      <c r="C40" s="4"/>
      <c r="E40" s="3"/>
      <c r="G40" s="25"/>
      <c r="I40" s="25"/>
      <c r="K40" s="25"/>
    </row>
    <row r="41" spans="1:18" ht="15.6" customHeight="1" x14ac:dyDescent="0.5">
      <c r="A41" s="2"/>
      <c r="B41" s="2"/>
      <c r="C41" s="4" t="s">
        <v>144</v>
      </c>
      <c r="E41" s="3"/>
      <c r="F41" s="5">
        <v>484298099</v>
      </c>
      <c r="G41" s="25"/>
      <c r="H41" s="5">
        <v>533382677</v>
      </c>
      <c r="I41" s="25"/>
      <c r="J41" s="5">
        <v>428599436</v>
      </c>
      <c r="K41" s="25"/>
      <c r="L41" s="5">
        <v>182379919</v>
      </c>
    </row>
    <row r="42" spans="1:18" ht="15.6" customHeight="1" x14ac:dyDescent="0.5">
      <c r="A42" s="2"/>
      <c r="B42" s="2"/>
      <c r="C42" s="4" t="s">
        <v>97</v>
      </c>
      <c r="E42" s="3"/>
      <c r="F42" s="29">
        <v>-3286121</v>
      </c>
      <c r="G42" s="25"/>
      <c r="H42" s="29">
        <v>3971685</v>
      </c>
      <c r="I42" s="25"/>
      <c r="J42" s="29">
        <v>0</v>
      </c>
      <c r="K42" s="25"/>
      <c r="L42" s="29">
        <v>0</v>
      </c>
    </row>
    <row r="43" spans="1:18" ht="8.1" customHeight="1" x14ac:dyDescent="0.5">
      <c r="A43" s="2"/>
      <c r="B43" s="2"/>
      <c r="C43" s="4"/>
      <c r="E43" s="3"/>
      <c r="G43" s="25"/>
      <c r="I43" s="25"/>
      <c r="K43" s="25"/>
    </row>
    <row r="44" spans="1:18" ht="15.6" customHeight="1" thickBot="1" x14ac:dyDescent="0.55000000000000004">
      <c r="A44" s="2"/>
      <c r="B44" s="2"/>
      <c r="C44" s="4"/>
      <c r="E44" s="3"/>
      <c r="F44" s="30">
        <f>SUM(F41:F43)</f>
        <v>481011978</v>
      </c>
      <c r="G44" s="25"/>
      <c r="H44" s="30">
        <f>SUM(H41:H43)</f>
        <v>537354362</v>
      </c>
      <c r="I44" s="25"/>
      <c r="J44" s="30">
        <f>SUM(J41:J43)</f>
        <v>428599436</v>
      </c>
      <c r="K44" s="25"/>
      <c r="L44" s="30">
        <f>SUM(L41:L43)</f>
        <v>182379919</v>
      </c>
    </row>
    <row r="45" spans="1:18" ht="11.1" customHeight="1" thickTop="1" x14ac:dyDescent="0.5">
      <c r="A45" s="2"/>
      <c r="B45" s="2"/>
      <c r="C45" s="4"/>
      <c r="E45" s="3"/>
      <c r="G45" s="25"/>
      <c r="I45" s="25"/>
      <c r="K45" s="25"/>
    </row>
    <row r="46" spans="1:18" ht="15.6" customHeight="1" x14ac:dyDescent="0.5">
      <c r="A46" s="1" t="s">
        <v>145</v>
      </c>
      <c r="B46" s="2"/>
      <c r="C46" s="4"/>
      <c r="E46" s="3"/>
      <c r="G46" s="25"/>
      <c r="I46" s="25"/>
      <c r="K46" s="25"/>
    </row>
    <row r="47" spans="1:18" ht="15.6" customHeight="1" x14ac:dyDescent="0.5">
      <c r="A47" s="11" t="s">
        <v>146</v>
      </c>
      <c r="B47" s="1"/>
      <c r="C47" s="4"/>
      <c r="E47" s="3"/>
      <c r="G47" s="25"/>
      <c r="I47" s="25"/>
      <c r="K47" s="25"/>
    </row>
    <row r="48" spans="1:18" ht="15.6" customHeight="1" x14ac:dyDescent="0.5">
      <c r="A48" s="2"/>
      <c r="B48" s="2"/>
      <c r="C48" s="4" t="s">
        <v>144</v>
      </c>
      <c r="E48" s="3"/>
      <c r="F48" s="27">
        <v>444099394</v>
      </c>
      <c r="G48" s="25"/>
      <c r="H48" s="27">
        <v>559453578</v>
      </c>
      <c r="I48" s="25"/>
      <c r="J48" s="27">
        <v>392124064</v>
      </c>
      <c r="K48" s="25"/>
      <c r="L48" s="27">
        <v>211104412</v>
      </c>
    </row>
    <row r="49" spans="1:12" ht="15.6" customHeight="1" x14ac:dyDescent="0.5">
      <c r="A49" s="2"/>
      <c r="B49" s="2"/>
      <c r="C49" s="4" t="s">
        <v>97</v>
      </c>
      <c r="E49" s="3"/>
      <c r="F49" s="29">
        <v>-4291844</v>
      </c>
      <c r="G49" s="25"/>
      <c r="H49" s="29">
        <v>3971685</v>
      </c>
      <c r="I49" s="25"/>
      <c r="J49" s="29">
        <v>0</v>
      </c>
      <c r="K49" s="25"/>
      <c r="L49" s="29">
        <v>0</v>
      </c>
    </row>
    <row r="50" spans="1:12" ht="8.1" customHeight="1" x14ac:dyDescent="0.5">
      <c r="A50" s="2"/>
      <c r="B50" s="2"/>
      <c r="E50" s="3"/>
      <c r="G50" s="25"/>
      <c r="I50" s="25"/>
      <c r="K50" s="25"/>
    </row>
    <row r="51" spans="1:12" ht="15.6" customHeight="1" thickBot="1" x14ac:dyDescent="0.55000000000000004">
      <c r="C51" s="4"/>
      <c r="E51" s="3"/>
      <c r="F51" s="30">
        <f>SUM(F48:F50)</f>
        <v>439807550</v>
      </c>
      <c r="G51" s="25"/>
      <c r="H51" s="30">
        <f>SUM(H48:H50)</f>
        <v>563425263</v>
      </c>
      <c r="I51" s="25"/>
      <c r="J51" s="30">
        <f>SUM(J48:J50)</f>
        <v>392124064</v>
      </c>
      <c r="K51" s="25"/>
      <c r="L51" s="30">
        <f>SUM(L48:L50)</f>
        <v>211104412</v>
      </c>
    </row>
    <row r="52" spans="1:12" ht="11.1" customHeight="1" thickTop="1" x14ac:dyDescent="0.5">
      <c r="E52" s="3"/>
      <c r="G52" s="25"/>
      <c r="I52" s="25"/>
      <c r="K52" s="25"/>
    </row>
    <row r="53" spans="1:12" ht="15.6" customHeight="1" x14ac:dyDescent="0.5">
      <c r="A53" s="11" t="s">
        <v>147</v>
      </c>
      <c r="B53" s="1"/>
      <c r="C53" s="3"/>
      <c r="D53" s="3">
        <v>33</v>
      </c>
      <c r="F53" s="6"/>
      <c r="H53" s="6"/>
      <c r="J53" s="6"/>
      <c r="K53" s="6"/>
      <c r="L53" s="25"/>
    </row>
    <row r="54" spans="1:12" ht="11.1" customHeight="1" x14ac:dyDescent="0.5">
      <c r="A54" s="11"/>
      <c r="B54" s="1"/>
      <c r="C54" s="3"/>
      <c r="F54" s="6"/>
      <c r="H54" s="6"/>
      <c r="J54" s="6"/>
      <c r="K54" s="6"/>
      <c r="L54" s="25"/>
    </row>
    <row r="55" spans="1:12" ht="15.6" customHeight="1" x14ac:dyDescent="0.5">
      <c r="A55" s="4" t="s">
        <v>148</v>
      </c>
      <c r="B55" s="2"/>
      <c r="C55" s="3"/>
      <c r="E55" s="56"/>
      <c r="F55" s="57">
        <v>0.68</v>
      </c>
      <c r="G55" s="57"/>
      <c r="H55" s="57">
        <v>0.79</v>
      </c>
      <c r="I55" s="57"/>
      <c r="J55" s="57">
        <v>0.6</v>
      </c>
      <c r="K55" s="57"/>
      <c r="L55" s="57">
        <v>0.27</v>
      </c>
    </row>
    <row r="56" spans="1:12" ht="15.6" customHeight="1" x14ac:dyDescent="0.5">
      <c r="B56" s="2"/>
      <c r="C56" s="3"/>
      <c r="E56" s="56"/>
      <c r="F56" s="57"/>
      <c r="G56" s="57"/>
      <c r="H56" s="57"/>
      <c r="I56" s="57"/>
      <c r="J56" s="57"/>
      <c r="K56" s="57"/>
      <c r="L56" s="57"/>
    </row>
    <row r="57" spans="1:12" ht="15.6" customHeight="1" x14ac:dyDescent="0.5">
      <c r="B57" s="2"/>
      <c r="C57" s="3"/>
      <c r="E57" s="56"/>
      <c r="G57" s="5"/>
      <c r="I57" s="5"/>
    </row>
    <row r="58" spans="1:12" ht="14.25" customHeight="1" x14ac:dyDescent="0.5">
      <c r="B58" s="2"/>
      <c r="C58" s="3"/>
      <c r="E58" s="56"/>
      <c r="G58" s="5"/>
      <c r="I58" s="5"/>
    </row>
    <row r="59" spans="1:12" ht="3" customHeight="1" x14ac:dyDescent="0.5">
      <c r="B59" s="2"/>
      <c r="C59" s="3"/>
      <c r="E59" s="56"/>
      <c r="G59" s="5"/>
      <c r="I59" s="5"/>
    </row>
    <row r="60" spans="1:12" ht="21.95" customHeight="1" x14ac:dyDescent="0.5">
      <c r="A60" s="144" t="str">
        <f>'E 11'!A52:K52</f>
        <v>The accompanying notes on pages 20 to 121 are an integral part of these consolidated and separate financial statements.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</row>
  </sheetData>
  <mergeCells count="5"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CBBC5-B2A0-41C1-B80E-D67DB0D9A539}">
  <dimension ref="A1:Y40"/>
  <sheetViews>
    <sheetView topLeftCell="A10" zoomScaleNormal="100" zoomScaleSheetLayoutView="130" workbookViewId="0">
      <selection activeCell="B43" sqref="B43"/>
    </sheetView>
  </sheetViews>
  <sheetFormatPr defaultColWidth="18.5703125" defaultRowHeight="16.5" customHeight="1" x14ac:dyDescent="0.5"/>
  <cols>
    <col min="1" max="1" width="1.42578125" style="61" customWidth="1"/>
    <col min="2" max="2" width="37.28515625" style="61" customWidth="1"/>
    <col min="3" max="3" width="5.140625" style="59" customWidth="1"/>
    <col min="4" max="4" width="0.5703125" style="59" customWidth="1"/>
    <col min="5" max="5" width="11.7109375" style="60" customWidth="1"/>
    <col min="6" max="6" width="0.5703125" style="60" customWidth="1"/>
    <col min="7" max="7" width="12" style="60" customWidth="1"/>
    <col min="8" max="8" width="0.5703125" style="60" customWidth="1"/>
    <col min="9" max="9" width="11.140625" style="60" customWidth="1"/>
    <col min="10" max="10" width="0.5703125" style="60" customWidth="1"/>
    <col min="11" max="11" width="11.5703125" style="60" customWidth="1"/>
    <col min="12" max="12" width="0.5703125" style="60" customWidth="1"/>
    <col min="13" max="13" width="13.5703125" style="60" customWidth="1"/>
    <col min="14" max="14" width="0.5703125" style="60" customWidth="1"/>
    <col min="15" max="15" width="11.140625" style="60" customWidth="1"/>
    <col min="16" max="16" width="0.5703125" style="60" customWidth="1"/>
    <col min="17" max="17" width="11" style="60" customWidth="1"/>
    <col min="18" max="18" width="0.5703125" style="60" customWidth="1"/>
    <col min="19" max="19" width="11.5703125" style="60" bestFit="1" customWidth="1"/>
    <col min="20" max="20" width="0.5703125" style="60" customWidth="1"/>
    <col min="21" max="21" width="12" style="60" customWidth="1"/>
    <col min="22" max="22" width="0.5703125" style="60" customWidth="1"/>
    <col min="23" max="23" width="14" style="60" customWidth="1"/>
    <col min="24" max="24" width="0.5703125" style="60" customWidth="1"/>
    <col min="25" max="25" width="12" style="60" customWidth="1"/>
    <col min="26" max="16384" width="18.5703125" style="61"/>
  </cols>
  <sheetData>
    <row r="1" spans="1:25" ht="16.5" customHeight="1" x14ac:dyDescent="0.5">
      <c r="A1" s="58" t="s">
        <v>0</v>
      </c>
      <c r="B1" s="58"/>
    </row>
    <row r="2" spans="1:25" ht="16.5" customHeight="1" x14ac:dyDescent="0.5">
      <c r="A2" s="62" t="s">
        <v>149</v>
      </c>
      <c r="B2" s="62"/>
      <c r="C2" s="63"/>
      <c r="D2" s="63"/>
      <c r="E2" s="64"/>
      <c r="F2" s="64"/>
      <c r="G2" s="64"/>
      <c r="H2" s="64"/>
      <c r="I2" s="64"/>
      <c r="J2" s="64"/>
      <c r="K2" s="64"/>
      <c r="L2" s="64"/>
      <c r="N2" s="64"/>
      <c r="P2" s="64"/>
      <c r="R2" s="64"/>
      <c r="T2" s="64"/>
      <c r="V2" s="64"/>
      <c r="X2" s="64"/>
    </row>
    <row r="3" spans="1:25" ht="16.5" customHeight="1" x14ac:dyDescent="0.5">
      <c r="A3" s="65" t="str">
        <f>'E 12'!A3</f>
        <v>For the year ended 31 December 2024</v>
      </c>
      <c r="B3" s="65"/>
      <c r="C3" s="66"/>
      <c r="D3" s="66"/>
      <c r="E3" s="67"/>
      <c r="F3" s="67"/>
      <c r="G3" s="67"/>
      <c r="H3" s="67"/>
      <c r="I3" s="67"/>
      <c r="J3" s="67"/>
      <c r="K3" s="67"/>
      <c r="L3" s="67"/>
      <c r="M3" s="68"/>
      <c r="N3" s="67"/>
      <c r="O3" s="68"/>
      <c r="P3" s="67"/>
      <c r="Q3" s="68"/>
      <c r="R3" s="67"/>
      <c r="S3" s="68"/>
      <c r="T3" s="67"/>
      <c r="U3" s="68"/>
      <c r="V3" s="67"/>
      <c r="W3" s="68"/>
      <c r="X3" s="67"/>
      <c r="Y3" s="68"/>
    </row>
    <row r="4" spans="1:25" ht="16.5" customHeight="1" x14ac:dyDescent="0.5">
      <c r="A4" s="62"/>
      <c r="B4" s="62"/>
      <c r="C4" s="63"/>
      <c r="D4" s="63"/>
      <c r="E4" s="64"/>
      <c r="F4" s="64"/>
      <c r="G4" s="64"/>
      <c r="H4" s="64"/>
      <c r="I4" s="64"/>
      <c r="J4" s="64"/>
      <c r="K4" s="64"/>
      <c r="L4" s="64"/>
      <c r="N4" s="64"/>
      <c r="P4" s="64"/>
      <c r="R4" s="64"/>
      <c r="T4" s="64"/>
      <c r="V4" s="64"/>
      <c r="X4" s="64"/>
    </row>
    <row r="5" spans="1:25" ht="16.5" customHeight="1" x14ac:dyDescent="0.5">
      <c r="A5" s="62"/>
      <c r="B5" s="62"/>
      <c r="C5" s="63"/>
      <c r="D5" s="63"/>
      <c r="E5" s="64"/>
      <c r="F5" s="64"/>
      <c r="G5" s="64"/>
      <c r="H5" s="64"/>
      <c r="I5" s="64"/>
      <c r="J5" s="64"/>
      <c r="K5" s="64"/>
      <c r="L5" s="64"/>
      <c r="N5" s="64"/>
      <c r="P5" s="64"/>
      <c r="R5" s="64"/>
      <c r="T5" s="64"/>
      <c r="V5" s="64"/>
      <c r="X5" s="64"/>
    </row>
    <row r="6" spans="1:25" ht="16.5" customHeight="1" x14ac:dyDescent="0.5">
      <c r="A6" s="62"/>
      <c r="B6" s="62"/>
      <c r="C6" s="62"/>
      <c r="D6" s="62"/>
      <c r="E6" s="145" t="s">
        <v>150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5" ht="16.5" customHeight="1" x14ac:dyDescent="0.5">
      <c r="A7" s="62"/>
      <c r="B7" s="62"/>
      <c r="C7" s="62"/>
      <c r="D7" s="62"/>
      <c r="E7" s="146" t="s">
        <v>151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69"/>
      <c r="W7" s="69"/>
      <c r="X7" s="69"/>
      <c r="Y7" s="69"/>
    </row>
    <row r="8" spans="1:25" ht="16.5" customHeight="1" x14ac:dyDescent="0.5">
      <c r="A8" s="62"/>
      <c r="B8" s="62"/>
      <c r="O8" s="146" t="s">
        <v>95</v>
      </c>
      <c r="P8" s="146"/>
      <c r="Q8" s="146"/>
      <c r="R8" s="146"/>
      <c r="S8" s="146"/>
    </row>
    <row r="9" spans="1:25" ht="16.5" customHeight="1" x14ac:dyDescent="0.5">
      <c r="A9" s="62"/>
      <c r="B9" s="62"/>
      <c r="C9" s="62"/>
      <c r="D9" s="62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71"/>
      <c r="Q9" s="147" t="s">
        <v>152</v>
      </c>
      <c r="R9" s="147"/>
      <c r="S9" s="147"/>
      <c r="T9" s="70"/>
      <c r="U9" s="70"/>
      <c r="V9" s="69"/>
      <c r="W9" s="69"/>
      <c r="X9" s="69"/>
      <c r="Y9" s="69"/>
    </row>
    <row r="10" spans="1:25" ht="16.5" customHeight="1" x14ac:dyDescent="0.5">
      <c r="A10" s="62"/>
      <c r="B10" s="62"/>
      <c r="C10" s="72"/>
      <c r="D10" s="63"/>
      <c r="E10" s="69"/>
      <c r="F10" s="64"/>
      <c r="G10" s="64"/>
      <c r="H10" s="64"/>
      <c r="J10" s="64"/>
      <c r="N10" s="73"/>
      <c r="O10" s="70"/>
      <c r="P10" s="73"/>
      <c r="Q10" s="145" t="s">
        <v>153</v>
      </c>
      <c r="R10" s="145"/>
      <c r="S10" s="145"/>
      <c r="T10" s="73"/>
      <c r="U10" s="64"/>
      <c r="V10" s="73"/>
      <c r="W10" s="64"/>
      <c r="X10" s="73"/>
      <c r="Y10" s="64"/>
    </row>
    <row r="11" spans="1:25" ht="16.5" customHeight="1" x14ac:dyDescent="0.5">
      <c r="A11" s="62"/>
      <c r="B11" s="62"/>
      <c r="O11" s="64" t="s">
        <v>154</v>
      </c>
    </row>
    <row r="12" spans="1:25" ht="16.5" customHeight="1" x14ac:dyDescent="0.5">
      <c r="A12" s="62"/>
      <c r="B12" s="62"/>
      <c r="K12" s="145" t="s">
        <v>92</v>
      </c>
      <c r="L12" s="145"/>
      <c r="M12" s="145"/>
      <c r="O12" s="64" t="s">
        <v>155</v>
      </c>
    </row>
    <row r="13" spans="1:25" ht="16.5" customHeight="1" x14ac:dyDescent="0.5">
      <c r="A13" s="62"/>
      <c r="B13" s="62"/>
      <c r="C13" s="63"/>
      <c r="D13" s="74"/>
      <c r="E13" s="64" t="s">
        <v>156</v>
      </c>
      <c r="F13" s="75"/>
      <c r="G13" s="64"/>
      <c r="H13" s="64"/>
      <c r="I13" s="76" t="s">
        <v>157</v>
      </c>
      <c r="J13" s="64"/>
      <c r="K13" s="64" t="s">
        <v>158</v>
      </c>
      <c r="L13" s="70"/>
      <c r="M13" s="70"/>
      <c r="N13" s="64"/>
      <c r="O13" s="64" t="s">
        <v>159</v>
      </c>
      <c r="P13" s="64"/>
      <c r="Q13" s="64"/>
      <c r="R13" s="64"/>
      <c r="S13" s="64" t="s">
        <v>160</v>
      </c>
      <c r="T13" s="64"/>
      <c r="U13" s="64" t="s">
        <v>161</v>
      </c>
      <c r="V13" s="64"/>
      <c r="W13" s="64"/>
      <c r="X13" s="64"/>
    </row>
    <row r="14" spans="1:25" ht="16.5" customHeight="1" x14ac:dyDescent="0.5">
      <c r="A14" s="62"/>
      <c r="B14" s="62"/>
      <c r="C14" s="63"/>
      <c r="D14" s="74"/>
      <c r="E14" s="64" t="s">
        <v>162</v>
      </c>
      <c r="F14" s="75"/>
      <c r="G14" s="64" t="s">
        <v>163</v>
      </c>
      <c r="H14" s="64"/>
      <c r="I14" s="77" t="s">
        <v>164</v>
      </c>
      <c r="J14" s="64"/>
      <c r="K14" s="75" t="s">
        <v>165</v>
      </c>
      <c r="L14" s="64"/>
      <c r="M14" s="64"/>
      <c r="N14" s="64"/>
      <c r="O14" s="64" t="s">
        <v>166</v>
      </c>
      <c r="P14" s="64"/>
      <c r="Q14" s="64" t="s">
        <v>167</v>
      </c>
      <c r="R14" s="64"/>
      <c r="S14" s="64" t="s">
        <v>168</v>
      </c>
      <c r="T14" s="64"/>
      <c r="U14" s="64" t="s">
        <v>169</v>
      </c>
      <c r="V14" s="64"/>
      <c r="W14" s="75" t="s">
        <v>170</v>
      </c>
      <c r="X14" s="64"/>
      <c r="Y14" s="64" t="s">
        <v>161</v>
      </c>
    </row>
    <row r="15" spans="1:25" ht="16.5" customHeight="1" x14ac:dyDescent="0.5">
      <c r="A15" s="62"/>
      <c r="B15" s="62"/>
      <c r="C15" s="63"/>
      <c r="D15" s="74"/>
      <c r="E15" s="64" t="s">
        <v>171</v>
      </c>
      <c r="F15" s="75"/>
      <c r="G15" s="64" t="s">
        <v>172</v>
      </c>
      <c r="H15" s="64"/>
      <c r="I15" s="77" t="s">
        <v>173</v>
      </c>
      <c r="J15" s="64"/>
      <c r="K15" s="64" t="s">
        <v>174</v>
      </c>
      <c r="L15" s="64"/>
      <c r="M15" s="64" t="s">
        <v>94</v>
      </c>
      <c r="N15" s="64"/>
      <c r="O15" s="64" t="s">
        <v>175</v>
      </c>
      <c r="P15" s="64"/>
      <c r="Q15" s="64" t="s">
        <v>176</v>
      </c>
      <c r="R15" s="64"/>
      <c r="S15" s="64" t="s">
        <v>177</v>
      </c>
      <c r="T15" s="64"/>
      <c r="U15" s="64" t="s">
        <v>178</v>
      </c>
      <c r="V15" s="64"/>
      <c r="W15" s="64" t="s">
        <v>179</v>
      </c>
      <c r="X15" s="64"/>
      <c r="Y15" s="64" t="s">
        <v>180</v>
      </c>
    </row>
    <row r="16" spans="1:25" ht="16.5" customHeight="1" x14ac:dyDescent="0.5">
      <c r="A16" s="62"/>
      <c r="B16" s="62"/>
      <c r="C16" s="78" t="s">
        <v>9</v>
      </c>
      <c r="D16" s="74"/>
      <c r="E16" s="67" t="s">
        <v>10</v>
      </c>
      <c r="F16" s="75"/>
      <c r="G16" s="67" t="s">
        <v>10</v>
      </c>
      <c r="H16" s="64"/>
      <c r="I16" s="67" t="s">
        <v>10</v>
      </c>
      <c r="J16" s="64"/>
      <c r="K16" s="67" t="s">
        <v>10</v>
      </c>
      <c r="L16" s="64"/>
      <c r="M16" s="67" t="s">
        <v>10</v>
      </c>
      <c r="N16" s="64"/>
      <c r="O16" s="67" t="s">
        <v>10</v>
      </c>
      <c r="P16" s="64"/>
      <c r="Q16" s="67" t="s">
        <v>10</v>
      </c>
      <c r="R16" s="64"/>
      <c r="S16" s="67" t="s">
        <v>10</v>
      </c>
      <c r="T16" s="64"/>
      <c r="U16" s="67" t="s">
        <v>10</v>
      </c>
      <c r="V16" s="64"/>
      <c r="W16" s="67" t="s">
        <v>10</v>
      </c>
      <c r="X16" s="64"/>
      <c r="Y16" s="67" t="s">
        <v>10</v>
      </c>
    </row>
    <row r="17" spans="1:25" ht="7.5" customHeight="1" x14ac:dyDescent="0.5">
      <c r="A17" s="62"/>
      <c r="B17" s="62"/>
      <c r="C17" s="79"/>
      <c r="D17" s="74"/>
      <c r="E17" s="64"/>
      <c r="F17" s="75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</row>
    <row r="18" spans="1:25" ht="16.5" customHeight="1" x14ac:dyDescent="0.5">
      <c r="A18" s="62" t="s">
        <v>181</v>
      </c>
      <c r="B18" s="62"/>
      <c r="E18" s="60">
        <v>312133288</v>
      </c>
      <c r="G18" s="60">
        <v>1669237748</v>
      </c>
      <c r="I18" s="60">
        <v>0</v>
      </c>
      <c r="K18" s="60">
        <v>31213329</v>
      </c>
      <c r="M18" s="60">
        <v>752066096</v>
      </c>
      <c r="O18" s="60">
        <v>-58366129</v>
      </c>
      <c r="Q18" s="60">
        <v>226446630</v>
      </c>
      <c r="S18" s="60">
        <v>-264070253</v>
      </c>
      <c r="U18" s="60">
        <v>2668660709</v>
      </c>
      <c r="W18" s="60">
        <v>1626130</v>
      </c>
      <c r="Y18" s="60">
        <v>2670286839</v>
      </c>
    </row>
    <row r="19" spans="1:25" ht="8.1" customHeight="1" x14ac:dyDescent="0.5">
      <c r="A19" s="62"/>
      <c r="B19" s="62"/>
    </row>
    <row r="20" spans="1:25" s="80" customFormat="1" ht="16.5" customHeight="1" x14ac:dyDescent="0.5">
      <c r="A20" s="62" t="s">
        <v>182</v>
      </c>
      <c r="B20" s="62"/>
      <c r="C20" s="59"/>
      <c r="D20" s="59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</row>
    <row r="21" spans="1:25" s="80" customFormat="1" ht="16.5" customHeight="1" x14ac:dyDescent="0.5">
      <c r="A21" s="61" t="s">
        <v>183</v>
      </c>
      <c r="B21" s="61"/>
      <c r="C21" s="81">
        <v>27</v>
      </c>
      <c r="D21" s="59"/>
      <c r="E21" s="60">
        <v>45606664</v>
      </c>
      <c r="F21" s="60"/>
      <c r="G21" s="60">
        <v>1368166612</v>
      </c>
      <c r="H21" s="60"/>
      <c r="I21" s="60">
        <v>0</v>
      </c>
      <c r="J21" s="60"/>
      <c r="K21" s="60">
        <v>0</v>
      </c>
      <c r="L21" s="60"/>
      <c r="M21" s="60" t="s">
        <v>42</v>
      </c>
      <c r="N21" s="60"/>
      <c r="O21" s="60">
        <v>0</v>
      </c>
      <c r="P21" s="60"/>
      <c r="Q21" s="60">
        <v>0</v>
      </c>
      <c r="R21" s="60"/>
      <c r="S21" s="60">
        <v>0</v>
      </c>
      <c r="T21" s="60"/>
      <c r="U21" s="60">
        <f>SUM(E21:S21)</f>
        <v>1413773276</v>
      </c>
      <c r="V21" s="60"/>
      <c r="W21" s="60">
        <v>0</v>
      </c>
      <c r="X21" s="60"/>
      <c r="Y21" s="60">
        <f t="shared" ref="Y21:Y31" si="0">U21+W21</f>
        <v>1413773276</v>
      </c>
    </row>
    <row r="22" spans="1:25" s="80" customFormat="1" ht="16.5" customHeight="1" x14ac:dyDescent="0.5">
      <c r="A22" s="61" t="s">
        <v>184</v>
      </c>
      <c r="B22" s="61"/>
    </row>
    <row r="23" spans="1:25" s="80" customFormat="1" ht="16.5" customHeight="1" x14ac:dyDescent="0.5">
      <c r="A23" s="61" t="s">
        <v>85</v>
      </c>
      <c r="B23" s="61" t="s">
        <v>185</v>
      </c>
      <c r="C23" s="81">
        <v>15</v>
      </c>
      <c r="D23" s="59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L23" s="60"/>
      <c r="M23" s="60">
        <v>0</v>
      </c>
      <c r="N23" s="60"/>
      <c r="O23" s="60">
        <v>0</v>
      </c>
      <c r="P23" s="60"/>
      <c r="Q23" s="60">
        <v>0</v>
      </c>
      <c r="R23" s="60"/>
      <c r="S23" s="60">
        <v>0</v>
      </c>
      <c r="T23" s="60"/>
      <c r="U23" s="60">
        <f>SUM(E23:S23)</f>
        <v>0</v>
      </c>
      <c r="V23" s="60"/>
      <c r="W23" s="60">
        <v>18959400</v>
      </c>
      <c r="X23" s="60"/>
      <c r="Y23" s="60">
        <f>U23+W23</f>
        <v>18959400</v>
      </c>
    </row>
    <row r="24" spans="1:25" s="80" customFormat="1" ht="16.5" customHeight="1" x14ac:dyDescent="0.5">
      <c r="A24" s="61" t="s">
        <v>186</v>
      </c>
      <c r="B24" s="61"/>
      <c r="C24" s="81"/>
      <c r="D24" s="59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</row>
    <row r="25" spans="1:25" s="80" customFormat="1" ht="16.5" customHeight="1" x14ac:dyDescent="0.5">
      <c r="A25" s="61" t="s">
        <v>85</v>
      </c>
      <c r="B25" s="61" t="s">
        <v>187</v>
      </c>
      <c r="C25" s="81">
        <v>15</v>
      </c>
      <c r="D25" s="59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v>0</v>
      </c>
      <c r="P25" s="60"/>
      <c r="Q25" s="60">
        <v>0</v>
      </c>
      <c r="R25" s="60"/>
      <c r="S25" s="60">
        <v>0</v>
      </c>
      <c r="T25" s="60"/>
      <c r="U25" s="60">
        <f>SUM(E25:S25)</f>
        <v>0</v>
      </c>
      <c r="V25" s="60"/>
      <c r="W25" s="60">
        <v>-18959400</v>
      </c>
      <c r="X25" s="60"/>
      <c r="Y25" s="60">
        <f t="shared" si="0"/>
        <v>-18959400</v>
      </c>
    </row>
    <row r="26" spans="1:25" s="80" customFormat="1" ht="16.5" customHeight="1" x14ac:dyDescent="0.5">
      <c r="A26" s="82" t="s">
        <v>188</v>
      </c>
      <c r="B26" s="82"/>
      <c r="C26" s="81">
        <v>15</v>
      </c>
      <c r="D26" s="59"/>
      <c r="E26" s="60">
        <v>0</v>
      </c>
      <c r="F26" s="60"/>
      <c r="G26" s="60">
        <v>0</v>
      </c>
      <c r="H26" s="60"/>
      <c r="I26" s="60">
        <v>0</v>
      </c>
      <c r="J26" s="60"/>
      <c r="K26" s="60">
        <v>0</v>
      </c>
      <c r="L26" s="60"/>
      <c r="M26" s="60">
        <v>0</v>
      </c>
      <c r="N26" s="60"/>
      <c r="O26" s="60">
        <v>-471906</v>
      </c>
      <c r="P26" s="60"/>
      <c r="Q26" s="60">
        <v>0</v>
      </c>
      <c r="R26" s="60"/>
      <c r="S26" s="60">
        <v>0</v>
      </c>
      <c r="T26" s="60"/>
      <c r="U26" s="60">
        <f>SUM(E26:S26)</f>
        <v>-471906</v>
      </c>
      <c r="V26" s="60"/>
      <c r="W26" s="60">
        <v>30704754</v>
      </c>
      <c r="X26" s="60"/>
      <c r="Y26" s="60">
        <f t="shared" si="0"/>
        <v>30232848</v>
      </c>
    </row>
    <row r="27" spans="1:25" s="80" customFormat="1" ht="16.5" customHeight="1" x14ac:dyDescent="0.5">
      <c r="A27" s="82" t="s">
        <v>189</v>
      </c>
      <c r="B27" s="82"/>
      <c r="C27" s="81">
        <v>36</v>
      </c>
      <c r="D27" s="59"/>
      <c r="E27" s="60">
        <v>0</v>
      </c>
      <c r="F27" s="60"/>
      <c r="G27" s="60">
        <v>0</v>
      </c>
      <c r="H27" s="60"/>
      <c r="I27" s="60">
        <v>0</v>
      </c>
      <c r="J27" s="60"/>
      <c r="K27" s="60">
        <v>0</v>
      </c>
      <c r="L27" s="60"/>
      <c r="M27" s="60">
        <v>0</v>
      </c>
      <c r="N27" s="60"/>
      <c r="O27" s="60">
        <v>0</v>
      </c>
      <c r="P27" s="60"/>
      <c r="Q27" s="60">
        <v>0</v>
      </c>
      <c r="R27" s="60"/>
      <c r="S27" s="60">
        <v>0</v>
      </c>
      <c r="T27" s="60"/>
      <c r="U27" s="60">
        <f>SUM(E27:S27)</f>
        <v>0</v>
      </c>
      <c r="V27" s="60"/>
      <c r="W27" s="60">
        <v>33336</v>
      </c>
      <c r="X27" s="60"/>
      <c r="Y27" s="60">
        <f t="shared" si="0"/>
        <v>33336</v>
      </c>
    </row>
    <row r="28" spans="1:25" s="80" customFormat="1" ht="16.5" customHeight="1" x14ac:dyDescent="0.5">
      <c r="A28" s="82" t="s">
        <v>190</v>
      </c>
      <c r="B28" s="82"/>
      <c r="C28" s="81"/>
      <c r="D28" s="59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</row>
    <row r="29" spans="1:25" s="80" customFormat="1" ht="16.5" customHeight="1" x14ac:dyDescent="0.5">
      <c r="A29" s="82" t="s">
        <v>191</v>
      </c>
      <c r="B29" s="82" t="s">
        <v>192</v>
      </c>
      <c r="C29" s="81"/>
      <c r="D29" s="59"/>
      <c r="E29" s="60">
        <v>0</v>
      </c>
      <c r="F29" s="60"/>
      <c r="G29" s="60">
        <v>0</v>
      </c>
      <c r="H29" s="60"/>
      <c r="I29" s="60">
        <v>0</v>
      </c>
      <c r="J29" s="60"/>
      <c r="K29" s="60">
        <v>0</v>
      </c>
      <c r="L29" s="60"/>
      <c r="M29" s="60">
        <v>2839</v>
      </c>
      <c r="N29" s="60"/>
      <c r="O29" s="60">
        <v>0</v>
      </c>
      <c r="P29" s="60"/>
      <c r="Q29" s="60">
        <v>0</v>
      </c>
      <c r="R29" s="60"/>
      <c r="S29" s="60">
        <v>0</v>
      </c>
      <c r="T29" s="60"/>
      <c r="U29" s="60">
        <f>SUM(E29:S29)</f>
        <v>2839</v>
      </c>
      <c r="V29" s="60"/>
      <c r="W29" s="60">
        <v>0</v>
      </c>
      <c r="X29" s="60"/>
      <c r="Y29" s="60">
        <f t="shared" si="0"/>
        <v>2839</v>
      </c>
    </row>
    <row r="30" spans="1:25" s="80" customFormat="1" ht="16.5" customHeight="1" x14ac:dyDescent="0.5">
      <c r="A30" s="82" t="s">
        <v>90</v>
      </c>
      <c r="B30" s="82"/>
      <c r="C30" s="83">
        <v>35</v>
      </c>
      <c r="D30" s="59"/>
      <c r="E30" s="60">
        <v>0</v>
      </c>
      <c r="F30" s="60"/>
      <c r="G30" s="60">
        <v>0</v>
      </c>
      <c r="H30" s="60"/>
      <c r="I30" s="60">
        <v>33807267</v>
      </c>
      <c r="J30" s="60"/>
      <c r="K30" s="60">
        <v>0</v>
      </c>
      <c r="L30" s="60"/>
      <c r="M30" s="60">
        <v>0</v>
      </c>
      <c r="N30" s="60"/>
      <c r="O30" s="60">
        <v>0</v>
      </c>
      <c r="P30" s="60"/>
      <c r="Q30" s="60">
        <v>0</v>
      </c>
      <c r="R30" s="60"/>
      <c r="S30" s="60">
        <v>0</v>
      </c>
      <c r="T30" s="60"/>
      <c r="U30" s="60">
        <f>SUM(E30:S30)</f>
        <v>33807267</v>
      </c>
      <c r="V30" s="60"/>
      <c r="W30" s="60">
        <v>0</v>
      </c>
      <c r="X30" s="60"/>
      <c r="Y30" s="60">
        <f t="shared" si="0"/>
        <v>33807267</v>
      </c>
    </row>
    <row r="31" spans="1:25" s="80" customFormat="1" ht="16.5" customHeight="1" x14ac:dyDescent="0.5">
      <c r="A31" s="61" t="s">
        <v>193</v>
      </c>
      <c r="B31" s="61"/>
      <c r="C31" s="81"/>
      <c r="D31" s="59"/>
      <c r="E31" s="60">
        <v>0</v>
      </c>
      <c r="F31" s="60"/>
      <c r="G31" s="60">
        <v>0</v>
      </c>
      <c r="H31" s="60"/>
      <c r="I31" s="60">
        <v>0</v>
      </c>
      <c r="J31" s="60"/>
      <c r="K31" s="60">
        <v>4560667</v>
      </c>
      <c r="L31" s="60"/>
      <c r="M31" s="60">
        <v>-4560667</v>
      </c>
      <c r="N31" s="60"/>
      <c r="O31" s="60">
        <v>0</v>
      </c>
      <c r="P31" s="60"/>
      <c r="Q31" s="60">
        <v>0</v>
      </c>
      <c r="R31" s="60"/>
      <c r="S31" s="60">
        <v>0</v>
      </c>
      <c r="T31" s="60"/>
      <c r="U31" s="60">
        <f>SUM(E31:S31)</f>
        <v>0</v>
      </c>
      <c r="V31" s="60"/>
      <c r="W31" s="60">
        <v>0</v>
      </c>
      <c r="X31" s="60"/>
      <c r="Y31" s="60">
        <f t="shared" si="0"/>
        <v>0</v>
      </c>
    </row>
    <row r="32" spans="1:25" s="80" customFormat="1" ht="16.5" customHeight="1" x14ac:dyDescent="0.5">
      <c r="A32" s="61" t="s">
        <v>145</v>
      </c>
      <c r="B32" s="61"/>
      <c r="C32" s="59"/>
      <c r="D32" s="59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</row>
    <row r="33" spans="1:25" ht="16.5" customHeight="1" x14ac:dyDescent="0.5">
      <c r="A33" s="61" t="s">
        <v>85</v>
      </c>
      <c r="B33" s="61" t="s">
        <v>194</v>
      </c>
      <c r="E33" s="68">
        <v>0</v>
      </c>
      <c r="G33" s="68">
        <v>0</v>
      </c>
      <c r="I33" s="68">
        <v>0</v>
      </c>
      <c r="K33" s="68">
        <v>0</v>
      </c>
      <c r="M33" s="68">
        <v>530237578</v>
      </c>
      <c r="O33" s="68">
        <v>0</v>
      </c>
      <c r="Q33" s="68">
        <v>-44623129</v>
      </c>
      <c r="S33" s="68">
        <v>73839129</v>
      </c>
      <c r="U33" s="68">
        <f>SUM(E33:S33)</f>
        <v>559453578</v>
      </c>
      <c r="W33" s="68">
        <v>3971685</v>
      </c>
      <c r="Y33" s="68">
        <f>U33+W33</f>
        <v>563425263</v>
      </c>
    </row>
    <row r="34" spans="1:25" s="80" customFormat="1" ht="8.1" customHeight="1" x14ac:dyDescent="0.5">
      <c r="A34" s="61"/>
      <c r="B34" s="61"/>
      <c r="C34" s="59"/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</row>
    <row r="35" spans="1:25" ht="16.5" customHeight="1" thickBot="1" x14ac:dyDescent="0.55000000000000004">
      <c r="A35" s="62" t="s">
        <v>195</v>
      </c>
      <c r="B35" s="62"/>
      <c r="E35" s="84">
        <f>SUM(E18:E34)</f>
        <v>357739952</v>
      </c>
      <c r="G35" s="84">
        <f>SUM(G18:G34)</f>
        <v>3037404360</v>
      </c>
      <c r="I35" s="84">
        <f>SUM(I18:I34)</f>
        <v>33807267</v>
      </c>
      <c r="K35" s="84">
        <f>SUM(K18:K34)</f>
        <v>35773996</v>
      </c>
      <c r="M35" s="84">
        <f>SUM(M18:M34)</f>
        <v>1277745846</v>
      </c>
      <c r="O35" s="84">
        <f>SUM(O18:O34)</f>
        <v>-58838035</v>
      </c>
      <c r="Q35" s="84">
        <f>SUM(Q18:Q34)</f>
        <v>181823501</v>
      </c>
      <c r="S35" s="84">
        <f>SUM(S18:S34)</f>
        <v>-190231124</v>
      </c>
      <c r="U35" s="84">
        <f>SUM(U18:U34)</f>
        <v>4675225763</v>
      </c>
      <c r="W35" s="84">
        <f>SUM(W18:W34)</f>
        <v>36335905</v>
      </c>
      <c r="Y35" s="84">
        <f>SUM(Y18:Y34)</f>
        <v>4711561668</v>
      </c>
    </row>
    <row r="36" spans="1:25" ht="16.5" customHeight="1" thickTop="1" x14ac:dyDescent="0.5">
      <c r="A36" s="62"/>
      <c r="B36" s="62"/>
    </row>
    <row r="37" spans="1:25" ht="16.5" customHeight="1" x14ac:dyDescent="0.5">
      <c r="A37" s="62"/>
      <c r="B37" s="62"/>
    </row>
    <row r="38" spans="1:25" ht="16.5" customHeight="1" x14ac:dyDescent="0.5">
      <c r="A38" s="62"/>
      <c r="B38" s="62"/>
    </row>
    <row r="39" spans="1:25" ht="15.75" customHeight="1" x14ac:dyDescent="0.5">
      <c r="A39" s="62"/>
      <c r="B39" s="62"/>
    </row>
    <row r="40" spans="1:25" ht="21.95" customHeight="1" x14ac:dyDescent="0.5">
      <c r="A40" s="85" t="str">
        <f>'E 12'!A60:L60</f>
        <v>The accompanying notes on pages 20 to 121 are an integral part of these consolidated and separate financial statements.</v>
      </c>
      <c r="B40" s="85"/>
      <c r="C40" s="86"/>
      <c r="D40" s="86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</row>
  </sheetData>
  <mergeCells count="6">
    <mergeCell ref="K12:M12"/>
    <mergeCell ref="E6:Y6"/>
    <mergeCell ref="E7:U7"/>
    <mergeCell ref="O8:S8"/>
    <mergeCell ref="Q9:S9"/>
    <mergeCell ref="Q10:S10"/>
  </mergeCells>
  <pageMargins left="0.3" right="0.3" top="0.5" bottom="0.6" header="0.49" footer="0.4"/>
  <pageSetup paperSize="9" scale="86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C132-23BA-4017-B963-83AA71B2EC7E}">
  <dimension ref="A1:AB47"/>
  <sheetViews>
    <sheetView topLeftCell="A31" zoomScaleNormal="100" zoomScaleSheetLayoutView="100" workbookViewId="0">
      <selection activeCell="A43" sqref="A43"/>
    </sheetView>
  </sheetViews>
  <sheetFormatPr defaultColWidth="18.5703125" defaultRowHeight="16.5" customHeight="1" x14ac:dyDescent="0.5"/>
  <cols>
    <col min="1" max="1" width="35.140625" style="61" customWidth="1"/>
    <col min="2" max="2" width="5.28515625" style="59" customWidth="1"/>
    <col min="3" max="3" width="0.5703125" style="59" customWidth="1"/>
    <col min="4" max="4" width="13" style="60" customWidth="1"/>
    <col min="5" max="5" width="0.5703125" style="60" customWidth="1"/>
    <col min="6" max="6" width="12.7109375" style="60" customWidth="1"/>
    <col min="7" max="7" width="0.7109375" style="60" customWidth="1"/>
    <col min="8" max="8" width="14.28515625" style="60" customWidth="1"/>
    <col min="9" max="9" width="0.5703125" style="60" customWidth="1"/>
    <col min="10" max="10" width="13.7109375" style="60" customWidth="1"/>
    <col min="11" max="11" width="0.5703125" style="60" customWidth="1"/>
    <col min="12" max="12" width="13.7109375" style="60" customWidth="1"/>
    <col min="13" max="13" width="0.5703125" style="60" customWidth="1"/>
    <col min="14" max="14" width="12" style="60" customWidth="1"/>
    <col min="15" max="15" width="0.5703125" style="60" customWidth="1"/>
    <col min="16" max="16" width="13.7109375" style="60" customWidth="1"/>
    <col min="17" max="17" width="0.5703125" style="60" customWidth="1"/>
    <col min="18" max="18" width="12.42578125" style="60" customWidth="1"/>
    <col min="19" max="19" width="0.5703125" style="60" customWidth="1"/>
    <col min="20" max="20" width="11.7109375" style="60" customWidth="1"/>
    <col min="21" max="21" width="0.5703125" style="60" customWidth="1"/>
    <col min="22" max="22" width="11.28515625" style="60" customWidth="1"/>
    <col min="23" max="23" width="0.5703125" style="60" customWidth="1"/>
    <col min="24" max="24" width="13" style="60" customWidth="1"/>
    <col min="25" max="25" width="0.5703125" style="60" customWidth="1"/>
    <col min="26" max="26" width="14.28515625" style="60" customWidth="1"/>
    <col min="27" max="27" width="0.5703125" style="60" customWidth="1"/>
    <col min="28" max="28" width="13.28515625" style="60" customWidth="1"/>
    <col min="29" max="16384" width="18.5703125" style="61"/>
  </cols>
  <sheetData>
    <row r="1" spans="1:28" ht="16.5" customHeight="1" x14ac:dyDescent="0.5">
      <c r="A1" s="58" t="s">
        <v>0</v>
      </c>
    </row>
    <row r="2" spans="1:28" ht="16.5" customHeight="1" x14ac:dyDescent="0.5">
      <c r="A2" s="62" t="s">
        <v>149</v>
      </c>
      <c r="B2" s="63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Q2" s="64"/>
      <c r="S2" s="64"/>
      <c r="U2" s="64"/>
      <c r="W2" s="64"/>
      <c r="Y2" s="64"/>
      <c r="AA2" s="64"/>
    </row>
    <row r="3" spans="1:28" ht="16.5" customHeight="1" x14ac:dyDescent="0.5">
      <c r="A3" s="65" t="str">
        <f>'E 13'!A3</f>
        <v>For the year ended 31 December 2024</v>
      </c>
      <c r="B3" s="66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8"/>
      <c r="Q3" s="67"/>
      <c r="R3" s="68"/>
      <c r="S3" s="67"/>
      <c r="T3" s="68"/>
      <c r="U3" s="67"/>
      <c r="V3" s="68"/>
      <c r="W3" s="67"/>
      <c r="X3" s="68"/>
      <c r="Y3" s="67"/>
      <c r="Z3" s="68"/>
      <c r="AA3" s="67"/>
      <c r="AB3" s="68"/>
    </row>
    <row r="4" spans="1:28" ht="16.5" customHeight="1" x14ac:dyDescent="0.5">
      <c r="A4" s="62"/>
      <c r="B4" s="63"/>
      <c r="C4" s="63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Q4" s="64"/>
      <c r="S4" s="64"/>
      <c r="U4" s="64"/>
      <c r="W4" s="64"/>
      <c r="Y4" s="64"/>
      <c r="AA4" s="64"/>
    </row>
    <row r="5" spans="1:28" ht="16.5" customHeight="1" x14ac:dyDescent="0.5">
      <c r="A5" s="62"/>
      <c r="B5" s="63"/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Q5" s="64"/>
      <c r="S5" s="64"/>
      <c r="U5" s="64"/>
      <c r="W5" s="64"/>
      <c r="Y5" s="64"/>
      <c r="AA5" s="64"/>
    </row>
    <row r="6" spans="1:28" ht="16.5" customHeight="1" x14ac:dyDescent="0.5">
      <c r="A6" s="62"/>
      <c r="B6" s="62"/>
      <c r="C6" s="62"/>
      <c r="D6" s="145" t="s">
        <v>150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</row>
    <row r="7" spans="1:28" ht="16.5" customHeight="1" x14ac:dyDescent="0.5">
      <c r="A7" s="62"/>
      <c r="B7" s="62"/>
      <c r="C7" s="62"/>
      <c r="D7" s="146" t="s">
        <v>151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69"/>
      <c r="Z7" s="69"/>
      <c r="AA7" s="69"/>
      <c r="AB7" s="69"/>
    </row>
    <row r="8" spans="1:28" ht="16.5" customHeight="1" x14ac:dyDescent="0.5">
      <c r="A8" s="62"/>
      <c r="R8" s="146" t="s">
        <v>95</v>
      </c>
      <c r="S8" s="146"/>
      <c r="T8" s="146"/>
      <c r="U8" s="146"/>
      <c r="V8" s="146"/>
    </row>
    <row r="9" spans="1:28" ht="16.5" customHeight="1" x14ac:dyDescent="0.5">
      <c r="A9" s="62"/>
      <c r="B9" s="62"/>
      <c r="C9" s="62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1"/>
      <c r="S9" s="87"/>
      <c r="T9" s="147" t="s">
        <v>152</v>
      </c>
      <c r="U9" s="147"/>
      <c r="V9" s="147"/>
      <c r="W9" s="70"/>
      <c r="X9" s="70"/>
      <c r="Y9" s="69"/>
      <c r="Z9" s="69"/>
      <c r="AA9" s="69"/>
      <c r="AB9" s="69"/>
    </row>
    <row r="10" spans="1:28" ht="16.5" customHeight="1" x14ac:dyDescent="0.5">
      <c r="A10" s="62"/>
      <c r="B10" s="72"/>
      <c r="C10" s="63"/>
      <c r="D10" s="69"/>
      <c r="E10" s="64"/>
      <c r="F10" s="64"/>
      <c r="G10" s="64"/>
      <c r="H10" s="64"/>
      <c r="I10" s="64"/>
      <c r="K10" s="64"/>
      <c r="M10" s="64"/>
      <c r="Q10" s="73"/>
      <c r="R10" s="70"/>
      <c r="S10" s="88"/>
      <c r="T10" s="145" t="s">
        <v>153</v>
      </c>
      <c r="U10" s="145"/>
      <c r="V10" s="145"/>
      <c r="W10" s="73"/>
      <c r="X10" s="64"/>
      <c r="Y10" s="73"/>
      <c r="Z10" s="64"/>
      <c r="AA10" s="73"/>
      <c r="AB10" s="64"/>
    </row>
    <row r="11" spans="1:28" ht="16.5" customHeight="1" x14ac:dyDescent="0.5">
      <c r="A11" s="62"/>
      <c r="R11" s="64" t="s">
        <v>154</v>
      </c>
    </row>
    <row r="12" spans="1:28" ht="16.5" customHeight="1" x14ac:dyDescent="0.5">
      <c r="A12" s="62"/>
      <c r="N12" s="145" t="s">
        <v>92</v>
      </c>
      <c r="O12" s="145"/>
      <c r="P12" s="145"/>
      <c r="R12" s="64" t="s">
        <v>155</v>
      </c>
    </row>
    <row r="13" spans="1:28" ht="16.5" customHeight="1" x14ac:dyDescent="0.5">
      <c r="A13" s="62"/>
      <c r="B13" s="63"/>
      <c r="C13" s="74"/>
      <c r="D13" s="64" t="s">
        <v>156</v>
      </c>
      <c r="E13" s="75"/>
      <c r="F13" s="64"/>
      <c r="G13" s="64"/>
      <c r="H13" s="64"/>
      <c r="I13" s="64"/>
      <c r="J13" s="76" t="s">
        <v>157</v>
      </c>
      <c r="K13" s="64"/>
      <c r="M13" s="64"/>
      <c r="N13" s="64" t="s">
        <v>158</v>
      </c>
      <c r="O13" s="70"/>
      <c r="P13" s="70"/>
      <c r="Q13" s="64"/>
      <c r="R13" s="64" t="s">
        <v>159</v>
      </c>
      <c r="S13" s="64"/>
      <c r="T13" s="64"/>
      <c r="U13" s="64"/>
      <c r="V13" s="64" t="s">
        <v>160</v>
      </c>
      <c r="W13" s="64"/>
      <c r="X13" s="64" t="s">
        <v>161</v>
      </c>
      <c r="Y13" s="64"/>
      <c r="Z13" s="64"/>
      <c r="AA13" s="64"/>
    </row>
    <row r="14" spans="1:28" ht="16.5" customHeight="1" x14ac:dyDescent="0.5">
      <c r="A14" s="62"/>
      <c r="B14" s="63"/>
      <c r="C14" s="74"/>
      <c r="D14" s="64" t="s">
        <v>162</v>
      </c>
      <c r="E14" s="75"/>
      <c r="F14" s="64" t="s">
        <v>163</v>
      </c>
      <c r="G14" s="64"/>
      <c r="H14" s="64" t="s">
        <v>196</v>
      </c>
      <c r="I14" s="64"/>
      <c r="J14" s="77" t="s">
        <v>164</v>
      </c>
      <c r="K14" s="64"/>
      <c r="L14" s="76" t="s">
        <v>157</v>
      </c>
      <c r="M14" s="64"/>
      <c r="N14" s="75" t="s">
        <v>165</v>
      </c>
      <c r="O14" s="64"/>
      <c r="P14" s="64"/>
      <c r="Q14" s="64"/>
      <c r="R14" s="64" t="s">
        <v>166</v>
      </c>
      <c r="S14" s="64"/>
      <c r="T14" s="64" t="s">
        <v>167</v>
      </c>
      <c r="U14" s="64"/>
      <c r="V14" s="64" t="s">
        <v>168</v>
      </c>
      <c r="W14" s="64"/>
      <c r="X14" s="64" t="s">
        <v>169</v>
      </c>
      <c r="Y14" s="64"/>
      <c r="Z14" s="75" t="s">
        <v>170</v>
      </c>
      <c r="AA14" s="64"/>
      <c r="AB14" s="64" t="s">
        <v>161</v>
      </c>
    </row>
    <row r="15" spans="1:28" ht="16.5" customHeight="1" x14ac:dyDescent="0.5">
      <c r="A15" s="62"/>
      <c r="B15" s="63"/>
      <c r="C15" s="74"/>
      <c r="D15" s="64" t="s">
        <v>171</v>
      </c>
      <c r="E15" s="75"/>
      <c r="F15" s="64" t="s">
        <v>172</v>
      </c>
      <c r="G15" s="64"/>
      <c r="H15" s="64" t="s">
        <v>197</v>
      </c>
      <c r="I15" s="64"/>
      <c r="J15" s="77" t="s">
        <v>173</v>
      </c>
      <c r="K15" s="64"/>
      <c r="L15" s="77" t="s">
        <v>197</v>
      </c>
      <c r="M15" s="64"/>
      <c r="N15" s="64" t="s">
        <v>174</v>
      </c>
      <c r="O15" s="64"/>
      <c r="P15" s="64" t="s">
        <v>94</v>
      </c>
      <c r="Q15" s="64"/>
      <c r="R15" s="64" t="s">
        <v>175</v>
      </c>
      <c r="S15" s="64"/>
      <c r="T15" s="64" t="s">
        <v>176</v>
      </c>
      <c r="U15" s="64"/>
      <c r="V15" s="64" t="s">
        <v>177</v>
      </c>
      <c r="W15" s="64"/>
      <c r="X15" s="64" t="s">
        <v>178</v>
      </c>
      <c r="Y15" s="64"/>
      <c r="Z15" s="64" t="s">
        <v>179</v>
      </c>
      <c r="AA15" s="64"/>
      <c r="AB15" s="64" t="s">
        <v>180</v>
      </c>
    </row>
    <row r="16" spans="1:28" ht="16.5" customHeight="1" x14ac:dyDescent="0.5">
      <c r="A16" s="62"/>
      <c r="B16" s="78" t="s">
        <v>9</v>
      </c>
      <c r="C16" s="74"/>
      <c r="D16" s="67" t="s">
        <v>10</v>
      </c>
      <c r="E16" s="75"/>
      <c r="F16" s="67" t="s">
        <v>10</v>
      </c>
      <c r="G16" s="64"/>
      <c r="H16" s="67" t="s">
        <v>10</v>
      </c>
      <c r="I16" s="64"/>
      <c r="J16" s="67" t="s">
        <v>10</v>
      </c>
      <c r="K16" s="64"/>
      <c r="L16" s="67" t="s">
        <v>10</v>
      </c>
      <c r="M16" s="64"/>
      <c r="N16" s="67" t="s">
        <v>10</v>
      </c>
      <c r="O16" s="64"/>
      <c r="P16" s="67" t="s">
        <v>10</v>
      </c>
      <c r="Q16" s="64"/>
      <c r="R16" s="67" t="s">
        <v>10</v>
      </c>
      <c r="S16" s="64"/>
      <c r="T16" s="67" t="s">
        <v>10</v>
      </c>
      <c r="U16" s="64"/>
      <c r="V16" s="67" t="s">
        <v>10</v>
      </c>
      <c r="W16" s="64"/>
      <c r="X16" s="67" t="s">
        <v>10</v>
      </c>
      <c r="Y16" s="64"/>
      <c r="Z16" s="67" t="s">
        <v>10</v>
      </c>
      <c r="AA16" s="64"/>
      <c r="AB16" s="67" t="s">
        <v>10</v>
      </c>
    </row>
    <row r="17" spans="1:28" ht="16.5" customHeight="1" x14ac:dyDescent="0.5">
      <c r="A17" s="62"/>
      <c r="B17" s="79"/>
      <c r="C17" s="74"/>
      <c r="D17" s="64"/>
      <c r="E17" s="75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</row>
    <row r="18" spans="1:28" ht="16.5" customHeight="1" x14ac:dyDescent="0.5">
      <c r="A18" s="62" t="s">
        <v>198</v>
      </c>
      <c r="D18" s="60">
        <v>357739952</v>
      </c>
      <c r="F18" s="60">
        <v>3037404360</v>
      </c>
      <c r="H18" s="60">
        <v>0</v>
      </c>
      <c r="J18" s="60">
        <v>33807267</v>
      </c>
      <c r="L18" s="60">
        <v>0</v>
      </c>
      <c r="N18" s="60">
        <v>35773996</v>
      </c>
      <c r="P18" s="60">
        <v>1286181401</v>
      </c>
      <c r="R18" s="60">
        <v>-58838035</v>
      </c>
      <c r="T18" s="60">
        <v>181823501</v>
      </c>
      <c r="V18" s="60">
        <v>-190231124</v>
      </c>
      <c r="X18" s="60">
        <f>SUM(D18:V18)</f>
        <v>4683661318</v>
      </c>
      <c r="Z18" s="60">
        <v>36321707</v>
      </c>
      <c r="AB18" s="60">
        <f t="shared" ref="AB18" si="0">X18+Z18</f>
        <v>4719983025</v>
      </c>
    </row>
    <row r="19" spans="1:28" ht="16.5" customHeight="1" x14ac:dyDescent="0.5">
      <c r="A19" s="89" t="s">
        <v>199</v>
      </c>
    </row>
    <row r="20" spans="1:28" ht="16.5" customHeight="1" x14ac:dyDescent="0.5">
      <c r="A20" s="61" t="s">
        <v>200</v>
      </c>
      <c r="B20" s="90"/>
    </row>
    <row r="21" spans="1:28" ht="16.5" customHeight="1" x14ac:dyDescent="0.5">
      <c r="A21" s="61" t="s">
        <v>201</v>
      </c>
      <c r="B21" s="81">
        <v>4.2300000000000004</v>
      </c>
      <c r="D21" s="68">
        <v>0</v>
      </c>
      <c r="F21" s="68">
        <v>0</v>
      </c>
      <c r="H21" s="68">
        <v>0</v>
      </c>
      <c r="J21" s="68">
        <v>0</v>
      </c>
      <c r="L21" s="68">
        <v>0</v>
      </c>
      <c r="N21" s="68">
        <v>0</v>
      </c>
      <c r="P21" s="68">
        <v>-8435555</v>
      </c>
      <c r="R21" s="68">
        <v>0</v>
      </c>
      <c r="T21" s="68">
        <v>0</v>
      </c>
      <c r="V21" s="68">
        <v>0</v>
      </c>
      <c r="X21" s="68">
        <f>SUM(D21,F21,H21,L21,N21,P21,R21,T21,V21)</f>
        <v>-8435555</v>
      </c>
      <c r="Z21" s="68">
        <v>14198</v>
      </c>
      <c r="AB21" s="68">
        <f>SUM(X21:Z21)</f>
        <v>-8421357</v>
      </c>
    </row>
    <row r="22" spans="1:28" ht="16.5" customHeight="1" x14ac:dyDescent="0.5">
      <c r="A22" s="62"/>
    </row>
    <row r="23" spans="1:28" ht="16.5" customHeight="1" x14ac:dyDescent="0.5">
      <c r="A23" s="91" t="s">
        <v>202</v>
      </c>
      <c r="B23" s="81"/>
    </row>
    <row r="24" spans="1:28" ht="16.5" customHeight="1" x14ac:dyDescent="0.5">
      <c r="A24" s="91" t="s">
        <v>203</v>
      </c>
      <c r="B24" s="81"/>
      <c r="D24" s="60">
        <f>SUM(D18:D21)</f>
        <v>357739952</v>
      </c>
      <c r="F24" s="60">
        <f>SUM(F18:F21)</f>
        <v>3037404360</v>
      </c>
      <c r="H24" s="60">
        <f>SUM(H18:H21)</f>
        <v>0</v>
      </c>
      <c r="J24" s="60">
        <f>SUM(J18:J21)</f>
        <v>33807267</v>
      </c>
      <c r="L24" s="60">
        <f>SUM(L18:L21)</f>
        <v>0</v>
      </c>
      <c r="N24" s="60">
        <f>SUM(N18:N21)</f>
        <v>35773996</v>
      </c>
      <c r="P24" s="60">
        <f>SUM(P18:P21)</f>
        <v>1277745846</v>
      </c>
      <c r="R24" s="60">
        <f>SUM(R18:R21)</f>
        <v>-58838035</v>
      </c>
      <c r="T24" s="60">
        <f>SUM(T18:T21)</f>
        <v>181823501</v>
      </c>
      <c r="V24" s="60">
        <f>SUM(V18:V21)</f>
        <v>-190231124</v>
      </c>
      <c r="X24" s="60">
        <f>SUM(X18:X21)</f>
        <v>4675225763</v>
      </c>
      <c r="Z24" s="60">
        <f>SUM(Z18:Z21)</f>
        <v>36335905</v>
      </c>
      <c r="AB24" s="60">
        <f>SUM(X24,Z24)</f>
        <v>4711561668</v>
      </c>
    </row>
    <row r="25" spans="1:28" ht="6" customHeight="1" x14ac:dyDescent="0.5">
      <c r="A25" s="62"/>
    </row>
    <row r="26" spans="1:28" s="80" customFormat="1" ht="16.5" customHeight="1" x14ac:dyDescent="0.5">
      <c r="A26" s="62" t="s">
        <v>182</v>
      </c>
      <c r="B26" s="59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1:28" s="80" customFormat="1" ht="16.5" customHeight="1" x14ac:dyDescent="0.5">
      <c r="A27" s="61" t="s">
        <v>204</v>
      </c>
      <c r="B27" s="59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</row>
    <row r="28" spans="1:28" s="80" customFormat="1" ht="16.5" customHeight="1" x14ac:dyDescent="0.5">
      <c r="A28" s="61" t="s">
        <v>205</v>
      </c>
      <c r="B28" s="81">
        <v>15</v>
      </c>
      <c r="C28" s="59"/>
      <c r="D28" s="60">
        <v>0</v>
      </c>
      <c r="E28" s="60"/>
      <c r="F28" s="60">
        <v>0</v>
      </c>
      <c r="G28" s="60"/>
      <c r="H28" s="60">
        <v>0</v>
      </c>
      <c r="I28" s="60"/>
      <c r="J28" s="60">
        <v>0</v>
      </c>
      <c r="K28" s="60"/>
      <c r="L28" s="60">
        <v>0</v>
      </c>
      <c r="M28" s="60"/>
      <c r="N28" s="60">
        <v>0</v>
      </c>
      <c r="O28" s="60"/>
      <c r="P28" s="60">
        <v>0</v>
      </c>
      <c r="Q28" s="60"/>
      <c r="R28" s="60">
        <v>0</v>
      </c>
      <c r="S28" s="60"/>
      <c r="T28" s="60">
        <v>0</v>
      </c>
      <c r="U28" s="60"/>
      <c r="V28" s="60">
        <v>0</v>
      </c>
      <c r="W28" s="60"/>
      <c r="X28" s="60">
        <f>SUM(D28:V28)</f>
        <v>0</v>
      </c>
      <c r="Y28" s="60"/>
      <c r="Z28" s="60">
        <v>-9970</v>
      </c>
      <c r="AA28" s="60"/>
      <c r="AB28" s="60">
        <f t="shared" ref="AB28:AB33" si="1">X28+Z28</f>
        <v>-9970</v>
      </c>
    </row>
    <row r="29" spans="1:28" s="80" customFormat="1" ht="16.5" customHeight="1" x14ac:dyDescent="0.5">
      <c r="A29" s="82" t="s">
        <v>206</v>
      </c>
      <c r="B29" s="81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</row>
    <row r="30" spans="1:28" s="80" customFormat="1" ht="16.5" customHeight="1" x14ac:dyDescent="0.5">
      <c r="A30" s="82" t="s">
        <v>207</v>
      </c>
      <c r="B30" s="81">
        <v>15</v>
      </c>
      <c r="C30" s="59"/>
      <c r="D30" s="60">
        <v>0</v>
      </c>
      <c r="E30" s="60"/>
      <c r="F30" s="60">
        <v>0</v>
      </c>
      <c r="G30" s="60"/>
      <c r="H30" s="60">
        <v>0</v>
      </c>
      <c r="I30" s="60"/>
      <c r="J30" s="60">
        <v>0</v>
      </c>
      <c r="K30" s="60"/>
      <c r="L30" s="60">
        <v>0</v>
      </c>
      <c r="M30" s="60"/>
      <c r="N30" s="60">
        <v>0</v>
      </c>
      <c r="O30" s="60"/>
      <c r="P30" s="60">
        <v>0</v>
      </c>
      <c r="Q30" s="60"/>
      <c r="R30" s="60">
        <v>0</v>
      </c>
      <c r="S30" s="60"/>
      <c r="T30" s="60">
        <v>0</v>
      </c>
      <c r="U30" s="60"/>
      <c r="V30" s="60">
        <v>0</v>
      </c>
      <c r="W30" s="60"/>
      <c r="X30" s="60">
        <f>SUM(D30:V30)</f>
        <v>0</v>
      </c>
      <c r="Y30" s="60"/>
      <c r="Z30" s="60">
        <v>-12386592</v>
      </c>
      <c r="AA30" s="60"/>
      <c r="AB30" s="60">
        <f t="shared" si="1"/>
        <v>-12386592</v>
      </c>
    </row>
    <row r="31" spans="1:28" s="80" customFormat="1" ht="16.5" customHeight="1" x14ac:dyDescent="0.5">
      <c r="A31" s="82" t="s">
        <v>189</v>
      </c>
      <c r="B31" s="81">
        <v>36</v>
      </c>
      <c r="C31" s="59"/>
      <c r="D31" s="60">
        <v>0</v>
      </c>
      <c r="E31" s="60"/>
      <c r="F31" s="60">
        <v>0</v>
      </c>
      <c r="G31" s="60"/>
      <c r="H31" s="60">
        <v>0</v>
      </c>
      <c r="I31" s="60"/>
      <c r="J31" s="60">
        <v>0</v>
      </c>
      <c r="K31" s="60"/>
      <c r="L31" s="60">
        <v>0</v>
      </c>
      <c r="M31" s="60"/>
      <c r="N31" s="60">
        <v>0</v>
      </c>
      <c r="O31" s="60"/>
      <c r="P31" s="60">
        <v>0</v>
      </c>
      <c r="Q31" s="60"/>
      <c r="R31" s="60">
        <v>0</v>
      </c>
      <c r="S31" s="60"/>
      <c r="T31" s="60">
        <v>0</v>
      </c>
      <c r="U31" s="60"/>
      <c r="V31" s="60">
        <v>0</v>
      </c>
      <c r="W31" s="60"/>
      <c r="X31" s="60">
        <f>SUM(D31:V31)</f>
        <v>0</v>
      </c>
      <c r="Y31" s="60"/>
      <c r="Z31" s="60">
        <v>46104134</v>
      </c>
      <c r="AA31" s="60"/>
      <c r="AB31" s="60">
        <f t="shared" si="1"/>
        <v>46104134</v>
      </c>
    </row>
    <row r="32" spans="1:28" s="80" customFormat="1" ht="16.5" customHeight="1" x14ac:dyDescent="0.5">
      <c r="A32" s="61" t="s">
        <v>91</v>
      </c>
      <c r="B32" s="83">
        <v>35</v>
      </c>
      <c r="C32" s="59"/>
      <c r="D32" s="60">
        <v>0</v>
      </c>
      <c r="E32" s="60"/>
      <c r="F32" s="60">
        <v>0</v>
      </c>
      <c r="G32" s="60"/>
      <c r="H32" s="60">
        <v>4466732</v>
      </c>
      <c r="I32" s="60"/>
      <c r="J32" s="60">
        <v>0</v>
      </c>
      <c r="K32" s="60"/>
      <c r="L32" s="60">
        <v>-7943219</v>
      </c>
      <c r="M32" s="60"/>
      <c r="N32" s="60">
        <v>0</v>
      </c>
      <c r="O32" s="60"/>
      <c r="P32" s="60">
        <v>0</v>
      </c>
      <c r="Q32" s="60"/>
      <c r="R32" s="60">
        <v>0</v>
      </c>
      <c r="S32" s="60"/>
      <c r="T32" s="60"/>
      <c r="U32" s="60"/>
      <c r="V32" s="60">
        <v>0</v>
      </c>
      <c r="W32" s="60"/>
      <c r="X32" s="60">
        <f>SUM(D32:V32)</f>
        <v>-3476487</v>
      </c>
      <c r="Y32" s="60"/>
      <c r="Z32" s="60">
        <v>0</v>
      </c>
      <c r="AA32" s="60"/>
      <c r="AB32" s="60">
        <f t="shared" si="1"/>
        <v>-3476487</v>
      </c>
    </row>
    <row r="33" spans="1:28" s="80" customFormat="1" ht="16.5" customHeight="1" x14ac:dyDescent="0.5">
      <c r="A33" s="82" t="s">
        <v>90</v>
      </c>
      <c r="B33" s="83">
        <v>35</v>
      </c>
      <c r="C33" s="59"/>
      <c r="D33" s="60">
        <v>0</v>
      </c>
      <c r="E33" s="60"/>
      <c r="F33" s="60">
        <v>0</v>
      </c>
      <c r="G33" s="60"/>
      <c r="H33" s="60">
        <v>0</v>
      </c>
      <c r="I33" s="60"/>
      <c r="J33" s="60">
        <v>17718058</v>
      </c>
      <c r="K33" s="60"/>
      <c r="L33" s="60">
        <v>0</v>
      </c>
      <c r="M33" s="60"/>
      <c r="N33" s="60">
        <v>0</v>
      </c>
      <c r="O33" s="60"/>
      <c r="P33" s="60">
        <v>0</v>
      </c>
      <c r="Q33" s="60"/>
      <c r="R33" s="60">
        <v>0</v>
      </c>
      <c r="S33" s="60"/>
      <c r="T33" s="60">
        <v>0</v>
      </c>
      <c r="U33" s="60"/>
      <c r="V33" s="60">
        <v>0</v>
      </c>
      <c r="W33" s="60"/>
      <c r="X33" s="60">
        <f>SUM(D33:V33)</f>
        <v>17718058</v>
      </c>
      <c r="Y33" s="60"/>
      <c r="Z33" s="60">
        <v>-250</v>
      </c>
      <c r="AA33" s="60"/>
      <c r="AB33" s="60">
        <f t="shared" si="1"/>
        <v>17717808</v>
      </c>
    </row>
    <row r="34" spans="1:28" ht="16.5" customHeight="1" x14ac:dyDescent="0.5">
      <c r="A34" s="61" t="s">
        <v>142</v>
      </c>
      <c r="D34" s="68">
        <v>0</v>
      </c>
      <c r="F34" s="68">
        <v>0</v>
      </c>
      <c r="H34" s="68">
        <v>0</v>
      </c>
      <c r="J34" s="68">
        <v>0</v>
      </c>
      <c r="L34" s="68">
        <v>0</v>
      </c>
      <c r="N34" s="68">
        <v>0</v>
      </c>
      <c r="P34" s="68">
        <v>479797040</v>
      </c>
      <c r="R34" s="68">
        <v>0</v>
      </c>
      <c r="T34" s="68">
        <v>-34484447</v>
      </c>
      <c r="V34" s="68">
        <v>-1213199</v>
      </c>
      <c r="X34" s="68">
        <f>SUM(D34:V34)</f>
        <v>444099394</v>
      </c>
      <c r="Z34" s="68">
        <v>-4291844</v>
      </c>
      <c r="AB34" s="68">
        <f>X34+Z34</f>
        <v>439807550</v>
      </c>
    </row>
    <row r="35" spans="1:28" s="80" customFormat="1" ht="16.5" customHeight="1" x14ac:dyDescent="0.5">
      <c r="A35" s="61"/>
      <c r="B35" s="59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</row>
    <row r="36" spans="1:28" ht="16.5" customHeight="1" thickBot="1" x14ac:dyDescent="0.55000000000000004">
      <c r="A36" s="62" t="s">
        <v>208</v>
      </c>
      <c r="D36" s="84">
        <f>SUM(D24:D35)</f>
        <v>357739952</v>
      </c>
      <c r="F36" s="84">
        <f>SUM(F24:F35)</f>
        <v>3037404360</v>
      </c>
      <c r="H36" s="84">
        <f>SUM(H24:H35)</f>
        <v>4466732</v>
      </c>
      <c r="J36" s="84">
        <f>SUM(J24:J35)</f>
        <v>51525325</v>
      </c>
      <c r="L36" s="84">
        <f>SUM(L24:L35)</f>
        <v>-7943219</v>
      </c>
      <c r="N36" s="84">
        <f>SUM(N24:N35)</f>
        <v>35773996</v>
      </c>
      <c r="P36" s="84">
        <f>SUM(P24:P35)</f>
        <v>1757542886</v>
      </c>
      <c r="R36" s="84">
        <f>SUM(R24:R35)</f>
        <v>-58838035</v>
      </c>
      <c r="T36" s="84">
        <f>SUM(T24:T35)</f>
        <v>147339054</v>
      </c>
      <c r="V36" s="84">
        <f>SUM(V24:V35)</f>
        <v>-191444323</v>
      </c>
      <c r="X36" s="84">
        <f>SUM(X24:X35)</f>
        <v>5133566728</v>
      </c>
      <c r="Z36" s="84">
        <f>SUM(Z24:Z35)</f>
        <v>65751383</v>
      </c>
      <c r="AB36" s="84">
        <f>SUM(AB24:AB35)</f>
        <v>5199318111</v>
      </c>
    </row>
    <row r="37" spans="1:28" ht="16.5" customHeight="1" thickTop="1" x14ac:dyDescent="0.5">
      <c r="A37" s="62"/>
    </row>
    <row r="38" spans="1:28" ht="16.5" customHeight="1" x14ac:dyDescent="0.5">
      <c r="A38" s="62"/>
    </row>
    <row r="39" spans="1:28" ht="16.5" customHeight="1" x14ac:dyDescent="0.5">
      <c r="A39" s="62"/>
    </row>
    <row r="40" spans="1:28" ht="16.5" customHeight="1" x14ac:dyDescent="0.5">
      <c r="A40" s="62"/>
    </row>
    <row r="41" spans="1:28" ht="16.5" customHeight="1" x14ac:dyDescent="0.5">
      <c r="A41" s="62"/>
    </row>
    <row r="42" spans="1:28" ht="16.5" customHeight="1" x14ac:dyDescent="0.5">
      <c r="A42" s="62"/>
    </row>
    <row r="43" spans="1:28" ht="16.5" customHeight="1" x14ac:dyDescent="0.5">
      <c r="A43" s="62"/>
    </row>
    <row r="44" spans="1:28" ht="16.5" customHeight="1" x14ac:dyDescent="0.5">
      <c r="A44" s="62"/>
    </row>
    <row r="45" spans="1:28" ht="16.5" customHeight="1" x14ac:dyDescent="0.5">
      <c r="A45" s="62"/>
    </row>
    <row r="46" spans="1:28" ht="9.75" customHeight="1" x14ac:dyDescent="0.5">
      <c r="A46" s="62"/>
    </row>
    <row r="47" spans="1:28" ht="21.95" customHeight="1" x14ac:dyDescent="0.5">
      <c r="A47" s="85" t="str">
        <f>'E 12'!A60:L60</f>
        <v>The accompanying notes on pages 20 to 121 are an integral part of these consolidated and separate financial statements.</v>
      </c>
      <c r="B47" s="86"/>
      <c r="C47" s="86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</row>
  </sheetData>
  <mergeCells count="6">
    <mergeCell ref="N12:P12"/>
    <mergeCell ref="D6:AB6"/>
    <mergeCell ref="D7:X7"/>
    <mergeCell ref="R8:V8"/>
    <mergeCell ref="T9:V9"/>
    <mergeCell ref="T10:V10"/>
  </mergeCells>
  <pageMargins left="0.3" right="0.3" top="0.5" bottom="0.6" header="0.49" footer="0.4"/>
  <pageSetup paperSize="9" scale="72" firstPageNumber="14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FC8F-8282-4CEB-AD27-0559250D81A5}">
  <dimension ref="A1:V45"/>
  <sheetViews>
    <sheetView topLeftCell="A29" zoomScaleNormal="100" zoomScaleSheetLayoutView="130" workbookViewId="0">
      <selection activeCell="A45" sqref="A45:XFD45"/>
    </sheetView>
  </sheetViews>
  <sheetFormatPr defaultColWidth="18.5703125" defaultRowHeight="16.5" customHeight="1" x14ac:dyDescent="0.5"/>
  <cols>
    <col min="1" max="1" width="41" style="93" customWidth="1"/>
    <col min="2" max="2" width="6.140625" style="92" customWidth="1"/>
    <col min="3" max="3" width="0.85546875" style="92" customWidth="1"/>
    <col min="4" max="4" width="13.7109375" style="5" customWidth="1"/>
    <col min="5" max="5" width="0.85546875" style="5" customWidth="1"/>
    <col min="6" max="6" width="13.710937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6.7109375" style="5" customWidth="1"/>
    <col min="11" max="11" width="0.85546875" style="5" customWidth="1"/>
    <col min="12" max="12" width="16.7109375" style="5" customWidth="1"/>
    <col min="13" max="13" width="0.85546875" style="5" customWidth="1"/>
    <col min="14" max="14" width="12.7109375" style="5" customWidth="1"/>
    <col min="15" max="15" width="0.85546875" style="5" customWidth="1"/>
    <col min="16" max="16" width="14.42578125" style="5" customWidth="1"/>
    <col min="17" max="17" width="0.85546875" style="5" customWidth="1"/>
    <col min="18" max="18" width="13.7109375" style="5" customWidth="1"/>
    <col min="19" max="19" width="0.85546875" style="5" customWidth="1"/>
    <col min="20" max="20" width="13.7109375" style="5" customWidth="1"/>
    <col min="21" max="21" width="0.85546875" style="6" customWidth="1"/>
    <col min="22" max="22" width="14.7109375" style="5" customWidth="1"/>
    <col min="23" max="16384" width="18.5703125" style="93"/>
  </cols>
  <sheetData>
    <row r="1" spans="1:22" ht="16.5" customHeight="1" x14ac:dyDescent="0.5">
      <c r="A1" s="1" t="s">
        <v>0</v>
      </c>
    </row>
    <row r="2" spans="1:22" ht="16.5" customHeight="1" x14ac:dyDescent="0.5">
      <c r="A2" s="37" t="s">
        <v>149</v>
      </c>
      <c r="B2" s="94"/>
      <c r="C2" s="94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Q2" s="9"/>
      <c r="S2" s="9"/>
    </row>
    <row r="3" spans="1:22" ht="16.5" customHeight="1" x14ac:dyDescent="0.5">
      <c r="A3" s="95" t="str">
        <f>+'E 12'!A3</f>
        <v>For the year ended 31 December 2024</v>
      </c>
      <c r="B3" s="96"/>
      <c r="C3" s="9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9"/>
      <c r="Q3" s="15"/>
      <c r="R3" s="29"/>
      <c r="S3" s="15"/>
      <c r="T3" s="29"/>
      <c r="U3" s="97"/>
      <c r="V3" s="29"/>
    </row>
    <row r="4" spans="1:22" ht="16.5" customHeight="1" x14ac:dyDescent="0.5">
      <c r="A4" s="37"/>
      <c r="B4" s="94"/>
      <c r="C4" s="94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Q4" s="9"/>
      <c r="S4" s="9"/>
    </row>
    <row r="5" spans="1:22" ht="16.5" customHeight="1" x14ac:dyDescent="0.5">
      <c r="A5" s="37"/>
      <c r="R5" s="6"/>
      <c r="T5" s="6"/>
      <c r="V5" s="6"/>
    </row>
    <row r="6" spans="1:22" ht="16.5" customHeight="1" x14ac:dyDescent="0.5">
      <c r="A6" s="37"/>
      <c r="B6" s="37"/>
      <c r="C6" s="37"/>
      <c r="D6" s="143" t="s">
        <v>209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ht="16.5" customHeight="1" x14ac:dyDescent="0.5">
      <c r="A7" s="37"/>
      <c r="B7" s="37"/>
      <c r="C7" s="3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48" t="s">
        <v>152</v>
      </c>
      <c r="S7" s="148"/>
      <c r="T7" s="148"/>
      <c r="U7" s="18"/>
      <c r="V7" s="18"/>
    </row>
    <row r="8" spans="1:22" ht="16.5" customHeight="1" x14ac:dyDescent="0.5">
      <c r="A8" s="37"/>
      <c r="B8" s="98"/>
      <c r="C8" s="94"/>
      <c r="D8" s="6"/>
      <c r="E8" s="9"/>
      <c r="F8" s="9"/>
      <c r="G8" s="9"/>
      <c r="H8" s="9"/>
      <c r="I8" s="9"/>
      <c r="J8" s="9"/>
      <c r="K8" s="9"/>
      <c r="L8" s="9"/>
      <c r="M8" s="9"/>
      <c r="N8" s="143" t="s">
        <v>92</v>
      </c>
      <c r="O8" s="143"/>
      <c r="P8" s="143"/>
      <c r="Q8" s="99"/>
      <c r="R8" s="143" t="s">
        <v>153</v>
      </c>
      <c r="S8" s="143"/>
      <c r="T8" s="143"/>
      <c r="V8" s="9"/>
    </row>
    <row r="9" spans="1:22" ht="16.5" customHeight="1" x14ac:dyDescent="0.5">
      <c r="A9" s="37"/>
      <c r="B9" s="94"/>
      <c r="C9" s="100"/>
      <c r="D9" s="9" t="s">
        <v>156</v>
      </c>
      <c r="E9" s="19"/>
      <c r="I9" s="9"/>
      <c r="J9" s="9" t="s">
        <v>157</v>
      </c>
      <c r="K9" s="9"/>
      <c r="L9" s="9"/>
      <c r="M9" s="9"/>
      <c r="N9" s="9" t="s">
        <v>158</v>
      </c>
      <c r="O9" s="18"/>
      <c r="P9" s="18"/>
      <c r="Q9" s="9"/>
      <c r="R9" s="9"/>
      <c r="S9" s="9"/>
      <c r="T9" s="9" t="s">
        <v>160</v>
      </c>
    </row>
    <row r="10" spans="1:22" ht="16.5" customHeight="1" x14ac:dyDescent="0.5">
      <c r="A10" s="37"/>
      <c r="B10" s="94"/>
      <c r="C10" s="100"/>
      <c r="D10" s="9" t="s">
        <v>162</v>
      </c>
      <c r="E10" s="19"/>
      <c r="F10" s="9" t="s">
        <v>163</v>
      </c>
      <c r="G10" s="9"/>
      <c r="H10" s="9" t="s">
        <v>196</v>
      </c>
      <c r="I10" s="9"/>
      <c r="J10" s="9" t="s">
        <v>164</v>
      </c>
      <c r="K10" s="9"/>
      <c r="L10" s="9" t="s">
        <v>157</v>
      </c>
      <c r="M10" s="9"/>
      <c r="N10" s="19" t="s">
        <v>165</v>
      </c>
      <c r="O10" s="9"/>
      <c r="P10" s="9"/>
      <c r="Q10" s="9"/>
      <c r="R10" s="9" t="s">
        <v>167</v>
      </c>
      <c r="S10" s="9"/>
      <c r="T10" s="9" t="s">
        <v>168</v>
      </c>
      <c r="V10" s="9" t="s">
        <v>161</v>
      </c>
    </row>
    <row r="11" spans="1:22" ht="16.5" customHeight="1" x14ac:dyDescent="0.5">
      <c r="A11" s="37"/>
      <c r="B11" s="101"/>
      <c r="C11" s="100"/>
      <c r="D11" s="9" t="s">
        <v>171</v>
      </c>
      <c r="E11" s="19"/>
      <c r="F11" s="9" t="s">
        <v>172</v>
      </c>
      <c r="G11" s="9"/>
      <c r="H11" s="9" t="s">
        <v>197</v>
      </c>
      <c r="I11" s="9"/>
      <c r="J11" s="9" t="s">
        <v>173</v>
      </c>
      <c r="K11" s="9"/>
      <c r="L11" s="9" t="s">
        <v>210</v>
      </c>
      <c r="M11" s="9"/>
      <c r="N11" s="9" t="s">
        <v>174</v>
      </c>
      <c r="O11" s="9"/>
      <c r="P11" s="9" t="s">
        <v>94</v>
      </c>
      <c r="Q11" s="9"/>
      <c r="R11" s="9" t="s">
        <v>176</v>
      </c>
      <c r="S11" s="9"/>
      <c r="T11" s="9" t="s">
        <v>177</v>
      </c>
      <c r="V11" s="9" t="s">
        <v>180</v>
      </c>
    </row>
    <row r="12" spans="1:22" ht="16.5" customHeight="1" x14ac:dyDescent="0.5">
      <c r="A12" s="37"/>
      <c r="B12" s="102" t="s">
        <v>9</v>
      </c>
      <c r="C12" s="100"/>
      <c r="D12" s="15" t="s">
        <v>10</v>
      </c>
      <c r="E12" s="19"/>
      <c r="F12" s="15" t="s">
        <v>10</v>
      </c>
      <c r="G12" s="9"/>
      <c r="H12" s="15" t="s">
        <v>10</v>
      </c>
      <c r="I12" s="9"/>
      <c r="J12" s="15" t="s">
        <v>10</v>
      </c>
      <c r="K12" s="9"/>
      <c r="L12" s="15" t="s">
        <v>10</v>
      </c>
      <c r="M12" s="9"/>
      <c r="N12" s="15" t="s">
        <v>10</v>
      </c>
      <c r="O12" s="9"/>
      <c r="P12" s="15" t="s">
        <v>10</v>
      </c>
      <c r="Q12" s="9"/>
      <c r="R12" s="15" t="s">
        <v>10</v>
      </c>
      <c r="S12" s="9"/>
      <c r="T12" s="15" t="s">
        <v>10</v>
      </c>
      <c r="V12" s="15" t="s">
        <v>10</v>
      </c>
    </row>
    <row r="13" spans="1:22" ht="16.5" customHeight="1" x14ac:dyDescent="0.5">
      <c r="M13" s="38"/>
      <c r="O13" s="38"/>
    </row>
    <row r="14" spans="1:22" ht="16.5" customHeight="1" x14ac:dyDescent="0.5">
      <c r="A14" s="37" t="s">
        <v>181</v>
      </c>
      <c r="D14" s="5">
        <v>312133288</v>
      </c>
      <c r="F14" s="5">
        <v>1669237748</v>
      </c>
      <c r="H14" s="5">
        <v>0</v>
      </c>
      <c r="J14" s="5">
        <v>0</v>
      </c>
      <c r="L14" s="5">
        <v>0</v>
      </c>
      <c r="N14" s="5">
        <v>31213329</v>
      </c>
      <c r="P14" s="5">
        <v>517223301</v>
      </c>
      <c r="R14" s="5">
        <v>226446630</v>
      </c>
      <c r="T14" s="5">
        <v>-264070253</v>
      </c>
      <c r="V14" s="5">
        <f>SUM(D14:U14)</f>
        <v>2492184043</v>
      </c>
    </row>
    <row r="15" spans="1:22" ht="6" customHeight="1" x14ac:dyDescent="0.5">
      <c r="A15" s="37"/>
    </row>
    <row r="16" spans="1:22" s="103" customFormat="1" ht="16.5" customHeight="1" x14ac:dyDescent="0.5">
      <c r="A16" s="37" t="s">
        <v>182</v>
      </c>
      <c r="B16" s="92"/>
      <c r="C16" s="92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18"/>
      <c r="V16" s="5"/>
    </row>
    <row r="17" spans="1:22" s="103" customFormat="1" ht="16.5" customHeight="1" x14ac:dyDescent="0.5">
      <c r="A17" s="104" t="s">
        <v>183</v>
      </c>
      <c r="B17" s="105">
        <v>27</v>
      </c>
      <c r="C17" s="92"/>
      <c r="D17" s="5">
        <v>45606664</v>
      </c>
      <c r="E17" s="5"/>
      <c r="F17" s="5">
        <v>1368166612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5"/>
      <c r="P17" s="5">
        <v>0</v>
      </c>
      <c r="Q17" s="5"/>
      <c r="R17" s="5">
        <v>0</v>
      </c>
      <c r="S17" s="5"/>
      <c r="T17" s="5">
        <v>0</v>
      </c>
      <c r="U17" s="25"/>
      <c r="V17" s="5">
        <f>SUM(D17:U17)</f>
        <v>1413773276</v>
      </c>
    </row>
    <row r="18" spans="1:22" s="103" customFormat="1" ht="16.5" customHeight="1" x14ac:dyDescent="0.5">
      <c r="A18" s="104" t="s">
        <v>193</v>
      </c>
      <c r="B18" s="105"/>
      <c r="C18" s="92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0</v>
      </c>
      <c r="M18" s="5"/>
      <c r="N18" s="5">
        <v>4560667</v>
      </c>
      <c r="O18" s="5"/>
      <c r="P18" s="5">
        <v>-4560667</v>
      </c>
      <c r="Q18" s="5"/>
      <c r="R18" s="5">
        <v>0</v>
      </c>
      <c r="S18" s="5"/>
      <c r="T18" s="5">
        <v>0</v>
      </c>
      <c r="U18" s="25"/>
      <c r="V18" s="5">
        <f>SUM(D18:T18)</f>
        <v>0</v>
      </c>
    </row>
    <row r="19" spans="1:22" ht="16.5" customHeight="1" x14ac:dyDescent="0.5">
      <c r="A19" s="93" t="s">
        <v>142</v>
      </c>
      <c r="D19" s="29">
        <v>0</v>
      </c>
      <c r="F19" s="29">
        <v>0</v>
      </c>
      <c r="H19" s="29">
        <v>0</v>
      </c>
      <c r="J19" s="29">
        <v>0</v>
      </c>
      <c r="L19" s="29">
        <v>0</v>
      </c>
      <c r="N19" s="29">
        <v>0</v>
      </c>
      <c r="P19" s="29">
        <v>181888412</v>
      </c>
      <c r="R19" s="29">
        <v>-44623129</v>
      </c>
      <c r="T19" s="29">
        <v>73839129</v>
      </c>
      <c r="V19" s="29">
        <f>SUM(D19:U19)</f>
        <v>211104412</v>
      </c>
    </row>
    <row r="20" spans="1:22" s="103" customFormat="1" ht="16.5" customHeight="1" x14ac:dyDescent="0.5">
      <c r="A20" s="104"/>
      <c r="B20" s="105"/>
      <c r="C20" s="92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18"/>
      <c r="V20" s="5"/>
    </row>
    <row r="21" spans="1:22" ht="16.5" customHeight="1" thickBot="1" x14ac:dyDescent="0.55000000000000004">
      <c r="A21" s="37" t="s">
        <v>195</v>
      </c>
      <c r="D21" s="30">
        <f>SUM(D14:D19)</f>
        <v>357739952</v>
      </c>
      <c r="F21" s="30">
        <f>SUM(F14:F19)</f>
        <v>3037404360</v>
      </c>
      <c r="H21" s="30">
        <f>SUM(H14:H19)</f>
        <v>0</v>
      </c>
      <c r="J21" s="30">
        <f>SUM(J14:J19)</f>
        <v>0</v>
      </c>
      <c r="L21" s="30">
        <f>SUM(L14:L19)</f>
        <v>0</v>
      </c>
      <c r="N21" s="30">
        <f>SUM(N14:N19)</f>
        <v>35773996</v>
      </c>
      <c r="P21" s="30">
        <f>SUM(P14:P19)</f>
        <v>694551046</v>
      </c>
      <c r="R21" s="30">
        <f>SUM(R14:R19)</f>
        <v>181823501</v>
      </c>
      <c r="T21" s="30">
        <f>SUM(T14:T19)</f>
        <v>-190231124</v>
      </c>
      <c r="U21" s="5"/>
      <c r="V21" s="30">
        <f>SUM(V14:V19)</f>
        <v>4117061731</v>
      </c>
    </row>
    <row r="22" spans="1:22" ht="16.5" customHeight="1" thickTop="1" x14ac:dyDescent="0.5">
      <c r="A22" s="37"/>
      <c r="U22" s="5"/>
    </row>
    <row r="23" spans="1:22" ht="16.5" customHeight="1" x14ac:dyDescent="0.5">
      <c r="A23" s="37"/>
      <c r="U23" s="5"/>
    </row>
    <row r="24" spans="1:22" ht="16.5" customHeight="1" x14ac:dyDescent="0.5">
      <c r="A24" s="37" t="s">
        <v>198</v>
      </c>
      <c r="D24" s="5">
        <f>SUM(D21)</f>
        <v>357739952</v>
      </c>
      <c r="F24" s="5">
        <f>SUM(F21)</f>
        <v>3037404360</v>
      </c>
      <c r="H24" s="5">
        <v>0</v>
      </c>
      <c r="J24" s="5">
        <f>SUM(J21)</f>
        <v>0</v>
      </c>
      <c r="L24" s="5">
        <f>SUM(L21)</f>
        <v>0</v>
      </c>
      <c r="N24" s="5">
        <f>SUM(N21)</f>
        <v>35773996</v>
      </c>
      <c r="P24" s="5">
        <v>694551046</v>
      </c>
      <c r="R24" s="5">
        <v>181823501</v>
      </c>
      <c r="T24" s="5">
        <v>-190231124</v>
      </c>
      <c r="V24" s="5">
        <f>SUM(D24:U24)</f>
        <v>4117061731</v>
      </c>
    </row>
    <row r="25" spans="1:22" ht="6" customHeight="1" x14ac:dyDescent="0.5">
      <c r="A25" s="37"/>
    </row>
    <row r="26" spans="1:22" s="103" customFormat="1" ht="16.5" customHeight="1" x14ac:dyDescent="0.5">
      <c r="A26" s="37" t="s">
        <v>182</v>
      </c>
      <c r="B26" s="92"/>
      <c r="C26" s="9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8"/>
      <c r="V26" s="5"/>
    </row>
    <row r="27" spans="1:22" s="106" customFormat="1" ht="16.5" customHeight="1" x14ac:dyDescent="0.5">
      <c r="A27" s="104" t="s">
        <v>91</v>
      </c>
      <c r="B27" s="105">
        <v>35</v>
      </c>
      <c r="C27" s="92"/>
      <c r="D27" s="5">
        <v>0</v>
      </c>
      <c r="E27" s="5"/>
      <c r="F27" s="5">
        <v>0</v>
      </c>
      <c r="G27" s="5"/>
      <c r="H27" s="5">
        <v>1538201</v>
      </c>
      <c r="I27" s="5"/>
      <c r="J27" s="5">
        <v>0</v>
      </c>
      <c r="K27" s="5"/>
      <c r="L27" s="5">
        <v>-7943219</v>
      </c>
      <c r="M27" s="5"/>
      <c r="N27" s="5">
        <v>0</v>
      </c>
      <c r="O27" s="5"/>
      <c r="P27" s="5">
        <v>0</v>
      </c>
      <c r="Q27" s="5"/>
      <c r="R27" s="5">
        <v>0</v>
      </c>
      <c r="S27" s="5"/>
      <c r="T27" s="5">
        <v>0</v>
      </c>
      <c r="U27" s="25"/>
      <c r="V27" s="5">
        <f>SUM(D27:T27)</f>
        <v>-6405018</v>
      </c>
    </row>
    <row r="28" spans="1:22" s="106" customFormat="1" ht="16.5" customHeight="1" x14ac:dyDescent="0.5">
      <c r="A28" s="104" t="s">
        <v>90</v>
      </c>
      <c r="B28" s="105">
        <v>35</v>
      </c>
      <c r="C28" s="92"/>
      <c r="D28" s="5">
        <v>0</v>
      </c>
      <c r="E28" s="5"/>
      <c r="F28" s="5">
        <v>0</v>
      </c>
      <c r="G28" s="5"/>
      <c r="H28" s="5">
        <v>0</v>
      </c>
      <c r="I28" s="5"/>
      <c r="J28" s="5">
        <v>3987340</v>
      </c>
      <c r="K28" s="5"/>
      <c r="L28" s="5">
        <v>0</v>
      </c>
      <c r="M28" s="5"/>
      <c r="N28" s="5">
        <v>0</v>
      </c>
      <c r="O28" s="5"/>
      <c r="P28" s="5">
        <v>0</v>
      </c>
      <c r="Q28" s="5"/>
      <c r="R28" s="5">
        <v>0</v>
      </c>
      <c r="S28" s="5"/>
      <c r="T28" s="5">
        <v>0</v>
      </c>
      <c r="U28" s="25"/>
      <c r="V28" s="5">
        <f>SUM(D28:T28)</f>
        <v>3987340</v>
      </c>
    </row>
    <row r="29" spans="1:22" ht="16.5" customHeight="1" x14ac:dyDescent="0.5">
      <c r="A29" s="93" t="s">
        <v>142</v>
      </c>
      <c r="D29" s="29">
        <v>0</v>
      </c>
      <c r="F29" s="29">
        <v>0</v>
      </c>
      <c r="H29" s="29">
        <v>0</v>
      </c>
      <c r="J29" s="29">
        <v>0</v>
      </c>
      <c r="L29" s="29">
        <v>0</v>
      </c>
      <c r="N29" s="29">
        <v>0</v>
      </c>
      <c r="P29" s="29">
        <v>427821710</v>
      </c>
      <c r="R29" s="29">
        <v>-34484447</v>
      </c>
      <c r="T29" s="29">
        <v>-1213199</v>
      </c>
      <c r="V29" s="29">
        <v>392124064</v>
      </c>
    </row>
    <row r="30" spans="1:22" s="103" customFormat="1" ht="16.5" customHeight="1" x14ac:dyDescent="0.5">
      <c r="A30" s="104"/>
      <c r="B30" s="105"/>
      <c r="C30" s="9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18"/>
      <c r="V30" s="5"/>
    </row>
    <row r="31" spans="1:22" ht="16.5" customHeight="1" thickBot="1" x14ac:dyDescent="0.55000000000000004">
      <c r="A31" s="37" t="s">
        <v>208</v>
      </c>
      <c r="D31" s="30">
        <f>SUM(D24:D29)</f>
        <v>357739952</v>
      </c>
      <c r="F31" s="30">
        <f>SUM(F24:F29)</f>
        <v>3037404360</v>
      </c>
      <c r="H31" s="30">
        <f>SUM(H24:H29)</f>
        <v>1538201</v>
      </c>
      <c r="J31" s="30">
        <f>SUM(J24:J29)</f>
        <v>3987340</v>
      </c>
      <c r="L31" s="30">
        <f>SUM(L24:L29)</f>
        <v>-7943219</v>
      </c>
      <c r="N31" s="30">
        <f>SUM(N24:N29)</f>
        <v>35773996</v>
      </c>
      <c r="P31" s="30">
        <f>SUM(P24:P29)</f>
        <v>1122372756</v>
      </c>
      <c r="R31" s="30">
        <f>SUM(R24:R29)</f>
        <v>147339054</v>
      </c>
      <c r="T31" s="30">
        <f>SUM(T24:T29)</f>
        <v>-191444323</v>
      </c>
      <c r="U31" s="5"/>
      <c r="V31" s="30">
        <f>SUM(V24:V29)</f>
        <v>4506768117</v>
      </c>
    </row>
    <row r="32" spans="1:22" ht="16.5" customHeight="1" thickTop="1" x14ac:dyDescent="0.5">
      <c r="A32" s="37"/>
      <c r="U32" s="5"/>
    </row>
    <row r="33" spans="1:22" ht="16.5" customHeight="1" x14ac:dyDescent="0.5">
      <c r="A33" s="37"/>
      <c r="U33" s="5"/>
    </row>
    <row r="34" spans="1:22" ht="16.5" customHeight="1" x14ac:dyDescent="0.5">
      <c r="A34" s="37"/>
      <c r="U34" s="5"/>
    </row>
    <row r="35" spans="1:22" ht="16.5" customHeight="1" x14ac:dyDescent="0.5">
      <c r="A35" s="37"/>
      <c r="U35" s="5"/>
    </row>
    <row r="36" spans="1:22" ht="16.5" customHeight="1" x14ac:dyDescent="0.5">
      <c r="A36" s="37"/>
      <c r="U36" s="5"/>
    </row>
    <row r="37" spans="1:22" ht="16.5" customHeight="1" x14ac:dyDescent="0.5">
      <c r="A37" s="37"/>
      <c r="U37" s="5"/>
    </row>
    <row r="44" spans="1:22" ht="21.75" customHeight="1" x14ac:dyDescent="0.5"/>
    <row r="45" spans="1:22" ht="21.95" customHeight="1" x14ac:dyDescent="0.5">
      <c r="A45" s="107" t="str">
        <f>'E 12'!A60:L60</f>
        <v>The accompanying notes on pages 20 to 121 are an integral part of these consolidated and separate financial statements.</v>
      </c>
      <c r="B45" s="108"/>
      <c r="C45" s="10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97"/>
      <c r="V45" s="29"/>
    </row>
  </sheetData>
  <mergeCells count="4">
    <mergeCell ref="D6:V6"/>
    <mergeCell ref="R7:T7"/>
    <mergeCell ref="N8:P8"/>
    <mergeCell ref="R8:T8"/>
  </mergeCells>
  <pageMargins left="0.5" right="0.5" top="0.5" bottom="0.6" header="0.49" footer="0.4"/>
  <pageSetup paperSize="9" scale="75" firstPageNumber="15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F4D05-E5FA-456F-8A2E-8B21106EDC24}">
  <dimension ref="A1:L116"/>
  <sheetViews>
    <sheetView topLeftCell="A105" zoomScale="110" zoomScaleNormal="110" zoomScaleSheetLayoutView="85" workbookViewId="0">
      <selection activeCell="A116" sqref="A116:XFD116"/>
    </sheetView>
  </sheetViews>
  <sheetFormatPr defaultColWidth="9.140625" defaultRowHeight="16.5" customHeight="1" x14ac:dyDescent="0.5"/>
  <cols>
    <col min="1" max="2" width="1.7109375" style="40" customWidth="1"/>
    <col min="3" max="3" width="47.85546875" style="40" customWidth="1"/>
    <col min="4" max="4" width="5.85546875" style="40" customWidth="1"/>
    <col min="5" max="5" width="0.5703125" style="40" customWidth="1"/>
    <col min="6" max="6" width="14" style="52" customWidth="1"/>
    <col min="7" max="7" width="0.5703125" style="52" customWidth="1"/>
    <col min="8" max="8" width="14" style="52" customWidth="1"/>
    <col min="9" max="9" width="0.5703125" style="52" customWidth="1"/>
    <col min="10" max="10" width="14" style="52" customWidth="1"/>
    <col min="11" max="11" width="0.5703125" style="52" customWidth="1"/>
    <col min="12" max="12" width="14" style="52" customWidth="1"/>
    <col min="13" max="16384" width="9.140625" style="40"/>
  </cols>
  <sheetData>
    <row r="1" spans="1:12" ht="16.5" customHeight="1" x14ac:dyDescent="0.5">
      <c r="A1" s="109" t="str">
        <f>'E 18-19'!A1</f>
        <v>Sky ICT Public Company Limited</v>
      </c>
      <c r="B1" s="109"/>
      <c r="C1" s="109"/>
    </row>
    <row r="2" spans="1:12" ht="16.5" customHeight="1" x14ac:dyDescent="0.5">
      <c r="A2" s="109" t="str">
        <f>'E 18-19'!A2</f>
        <v xml:space="preserve">Statement of Cash Flows </v>
      </c>
      <c r="B2" s="109"/>
      <c r="C2" s="109"/>
    </row>
    <row r="3" spans="1:12" ht="16.5" customHeight="1" x14ac:dyDescent="0.5">
      <c r="A3" s="110" t="str">
        <f>'E 18-19'!A3</f>
        <v>For the year ended 31 December 2024</v>
      </c>
      <c r="B3" s="110"/>
      <c r="C3" s="110"/>
      <c r="D3" s="111"/>
      <c r="E3" s="111"/>
      <c r="F3" s="53"/>
      <c r="G3" s="53"/>
      <c r="H3" s="53"/>
      <c r="I3" s="53"/>
      <c r="J3" s="53"/>
      <c r="K3" s="53"/>
      <c r="L3" s="53"/>
    </row>
    <row r="6" spans="1:12" ht="16.5" customHeight="1" x14ac:dyDescent="0.5">
      <c r="E6" s="112"/>
      <c r="F6" s="142" t="s">
        <v>3</v>
      </c>
      <c r="G6" s="142"/>
      <c r="H6" s="142"/>
      <c r="I6" s="9"/>
      <c r="J6" s="142" t="s">
        <v>4</v>
      </c>
      <c r="K6" s="142"/>
      <c r="L6" s="142"/>
    </row>
    <row r="7" spans="1:12" ht="16.5" customHeight="1" x14ac:dyDescent="0.5">
      <c r="E7" s="112"/>
      <c r="F7" s="143" t="s">
        <v>5</v>
      </c>
      <c r="G7" s="143"/>
      <c r="H7" s="143"/>
      <c r="I7" s="9"/>
      <c r="J7" s="143" t="s">
        <v>5</v>
      </c>
      <c r="K7" s="143"/>
      <c r="L7" s="143"/>
    </row>
    <row r="8" spans="1:12" ht="16.5" customHeight="1" x14ac:dyDescent="0.5">
      <c r="E8" s="112"/>
      <c r="F8" s="18"/>
      <c r="G8" s="18"/>
      <c r="H8" s="9" t="s">
        <v>6</v>
      </c>
      <c r="I8" s="9"/>
      <c r="J8" s="18"/>
      <c r="K8" s="18"/>
      <c r="L8" s="18"/>
    </row>
    <row r="9" spans="1:12" ht="16.5" customHeight="1" x14ac:dyDescent="0.5">
      <c r="E9" s="112"/>
      <c r="F9" s="19" t="s">
        <v>7</v>
      </c>
      <c r="G9" s="18"/>
      <c r="H9" s="19" t="s">
        <v>8</v>
      </c>
      <c r="I9" s="18"/>
      <c r="J9" s="19" t="s">
        <v>7</v>
      </c>
      <c r="K9" s="18"/>
      <c r="L9" s="19" t="s">
        <v>8</v>
      </c>
    </row>
    <row r="10" spans="1:12" ht="16.5" customHeight="1" x14ac:dyDescent="0.5">
      <c r="D10" s="113" t="s">
        <v>9</v>
      </c>
      <c r="E10" s="114"/>
      <c r="F10" s="21" t="s">
        <v>10</v>
      </c>
      <c r="G10" s="115"/>
      <c r="H10" s="21" t="s">
        <v>10</v>
      </c>
      <c r="I10" s="116"/>
      <c r="J10" s="21" t="s">
        <v>10</v>
      </c>
      <c r="K10" s="19"/>
      <c r="L10" s="21" t="s">
        <v>10</v>
      </c>
    </row>
    <row r="11" spans="1:12" ht="16.5" customHeight="1" x14ac:dyDescent="0.5">
      <c r="A11" s="109" t="s">
        <v>211</v>
      </c>
      <c r="D11" s="112"/>
      <c r="E11" s="114"/>
      <c r="F11" s="19"/>
      <c r="G11" s="115"/>
      <c r="H11" s="19"/>
      <c r="I11" s="116"/>
      <c r="J11" s="19"/>
      <c r="K11" s="19"/>
      <c r="L11" s="19"/>
    </row>
    <row r="12" spans="1:12" ht="16.5" customHeight="1" x14ac:dyDescent="0.5">
      <c r="A12" s="50" t="s">
        <v>124</v>
      </c>
      <c r="B12" s="50"/>
      <c r="C12" s="50"/>
      <c r="D12" s="117"/>
      <c r="E12" s="118"/>
      <c r="F12" s="52">
        <v>585074631</v>
      </c>
      <c r="H12" s="52">
        <v>643457010</v>
      </c>
      <c r="J12" s="52">
        <v>471987333</v>
      </c>
      <c r="L12" s="52">
        <v>214973329</v>
      </c>
    </row>
    <row r="13" spans="1:12" ht="16.5" customHeight="1" x14ac:dyDescent="0.5">
      <c r="A13" s="50" t="s">
        <v>212</v>
      </c>
      <c r="B13" s="50"/>
      <c r="C13" s="50"/>
      <c r="D13" s="117"/>
      <c r="E13" s="118"/>
    </row>
    <row r="14" spans="1:12" ht="16.5" customHeight="1" x14ac:dyDescent="0.5">
      <c r="B14" s="50" t="s">
        <v>213</v>
      </c>
      <c r="C14" s="50"/>
      <c r="D14" s="119" t="s">
        <v>214</v>
      </c>
      <c r="E14" s="118"/>
      <c r="F14" s="52">
        <v>600841578</v>
      </c>
      <c r="H14" s="52">
        <v>469499674</v>
      </c>
      <c r="J14" s="52">
        <v>471422982</v>
      </c>
      <c r="L14" s="52">
        <v>415620183</v>
      </c>
    </row>
    <row r="15" spans="1:12" ht="16.5" customHeight="1" x14ac:dyDescent="0.5">
      <c r="B15" s="50" t="s">
        <v>215</v>
      </c>
      <c r="C15" s="50"/>
      <c r="D15" s="119">
        <v>19</v>
      </c>
      <c r="E15" s="118"/>
      <c r="F15" s="52">
        <v>42313791</v>
      </c>
      <c r="H15" s="52">
        <v>15772347</v>
      </c>
      <c r="J15" s="52">
        <v>4205121</v>
      </c>
      <c r="L15" s="52">
        <v>4112000</v>
      </c>
    </row>
    <row r="16" spans="1:12" ht="16.5" customHeight="1" x14ac:dyDescent="0.5">
      <c r="B16" s="120" t="s">
        <v>216</v>
      </c>
      <c r="C16" s="50"/>
      <c r="D16" s="119">
        <v>35</v>
      </c>
      <c r="E16" s="118"/>
      <c r="F16" s="52">
        <v>29779681</v>
      </c>
      <c r="H16" s="52">
        <v>33807267</v>
      </c>
      <c r="J16" s="52">
        <v>10704570</v>
      </c>
      <c r="L16" s="52">
        <v>9987611</v>
      </c>
    </row>
    <row r="17" spans="2:12" ht="16.5" customHeight="1" x14ac:dyDescent="0.5">
      <c r="B17" s="50" t="s">
        <v>217</v>
      </c>
      <c r="C17" s="50"/>
      <c r="D17" s="117">
        <v>25</v>
      </c>
      <c r="E17" s="118"/>
      <c r="F17" s="52">
        <v>24503522</v>
      </c>
      <c r="H17" s="52">
        <v>10332070</v>
      </c>
      <c r="J17" s="52">
        <v>1969535</v>
      </c>
      <c r="L17" s="52">
        <v>1956531</v>
      </c>
    </row>
    <row r="18" spans="2:12" ht="16.5" customHeight="1" x14ac:dyDescent="0.5">
      <c r="B18" s="50" t="s">
        <v>329</v>
      </c>
      <c r="C18" s="50"/>
      <c r="D18" s="117"/>
      <c r="E18" s="118"/>
    </row>
    <row r="19" spans="2:12" ht="16.5" customHeight="1" x14ac:dyDescent="0.5">
      <c r="B19" s="50"/>
      <c r="C19" s="50" t="s">
        <v>218</v>
      </c>
      <c r="D19" s="117" t="s">
        <v>330</v>
      </c>
      <c r="E19" s="118"/>
      <c r="F19" s="52">
        <v>-12695279</v>
      </c>
      <c r="H19" s="52">
        <v>-3745339</v>
      </c>
      <c r="J19" s="52">
        <v>-12185338</v>
      </c>
      <c r="L19" s="52">
        <v>-4297807</v>
      </c>
    </row>
    <row r="20" spans="2:12" ht="16.5" customHeight="1" x14ac:dyDescent="0.5">
      <c r="B20" s="50" t="s">
        <v>219</v>
      </c>
      <c r="C20" s="50"/>
      <c r="D20" s="117"/>
      <c r="E20" s="118"/>
      <c r="F20" s="52">
        <v>-441694</v>
      </c>
      <c r="H20" s="52">
        <v>3176336</v>
      </c>
      <c r="J20" s="52">
        <v>-441694</v>
      </c>
      <c r="L20" s="52">
        <v>3176336</v>
      </c>
    </row>
    <row r="21" spans="2:12" ht="16.5" customHeight="1" x14ac:dyDescent="0.5">
      <c r="B21" s="50" t="s">
        <v>220</v>
      </c>
      <c r="C21" s="50"/>
      <c r="D21" s="117"/>
      <c r="E21" s="118"/>
      <c r="F21" s="52">
        <v>0</v>
      </c>
      <c r="H21" s="52">
        <v>494096</v>
      </c>
      <c r="J21" s="52">
        <v>0</v>
      </c>
      <c r="L21" s="52">
        <v>0</v>
      </c>
    </row>
    <row r="22" spans="2:12" ht="16.5" customHeight="1" x14ac:dyDescent="0.5">
      <c r="B22" s="50" t="s">
        <v>221</v>
      </c>
      <c r="C22" s="50"/>
      <c r="D22" s="117"/>
      <c r="E22" s="118"/>
      <c r="F22" s="52">
        <v>1708397</v>
      </c>
      <c r="H22" s="52">
        <v>6870700</v>
      </c>
      <c r="J22" s="52">
        <v>-443</v>
      </c>
      <c r="L22" s="52">
        <v>0</v>
      </c>
    </row>
    <row r="23" spans="2:12" ht="16.5" customHeight="1" x14ac:dyDescent="0.5">
      <c r="B23" s="50" t="s">
        <v>222</v>
      </c>
      <c r="C23" s="50"/>
      <c r="D23" s="117">
        <v>17</v>
      </c>
      <c r="E23" s="118"/>
      <c r="F23" s="52">
        <v>4943486</v>
      </c>
      <c r="H23" s="52">
        <v>1958428</v>
      </c>
      <c r="J23" s="52">
        <v>412153</v>
      </c>
      <c r="L23" s="52">
        <v>1958418</v>
      </c>
    </row>
    <row r="24" spans="2:12" ht="16.5" customHeight="1" x14ac:dyDescent="0.5">
      <c r="B24" s="50" t="s">
        <v>223</v>
      </c>
      <c r="C24" s="50"/>
      <c r="D24" s="117">
        <v>26</v>
      </c>
      <c r="E24" s="118"/>
      <c r="F24" s="52">
        <v>-11554218</v>
      </c>
      <c r="H24" s="52">
        <v>453526</v>
      </c>
      <c r="J24" s="52">
        <v>-13289676</v>
      </c>
      <c r="L24" s="52">
        <v>0</v>
      </c>
    </row>
    <row r="25" spans="2:12" ht="16.5" customHeight="1" x14ac:dyDescent="0.5">
      <c r="B25" s="50" t="s">
        <v>224</v>
      </c>
      <c r="C25" s="50"/>
      <c r="D25" s="117">
        <v>18</v>
      </c>
      <c r="E25" s="118"/>
      <c r="F25" s="52">
        <v>967565</v>
      </c>
      <c r="H25" s="52">
        <v>0</v>
      </c>
      <c r="J25" s="52">
        <v>0</v>
      </c>
      <c r="L25" s="52">
        <v>0</v>
      </c>
    </row>
    <row r="26" spans="2:12" ht="16.5" customHeight="1" x14ac:dyDescent="0.5">
      <c r="B26" s="50" t="s">
        <v>225</v>
      </c>
      <c r="C26" s="50"/>
      <c r="D26" s="117"/>
      <c r="E26" s="118"/>
      <c r="F26" s="52">
        <v>0</v>
      </c>
      <c r="H26" s="52">
        <v>200</v>
      </c>
      <c r="J26" s="52">
        <v>0</v>
      </c>
      <c r="L26" s="52">
        <v>200</v>
      </c>
    </row>
    <row r="27" spans="2:12" ht="16.5" customHeight="1" x14ac:dyDescent="0.5">
      <c r="B27" s="50" t="s">
        <v>331</v>
      </c>
      <c r="C27" s="50"/>
      <c r="D27" s="117" t="s">
        <v>335</v>
      </c>
      <c r="E27" s="118"/>
      <c r="F27" s="52">
        <v>2845478</v>
      </c>
      <c r="H27" s="52">
        <v>0</v>
      </c>
      <c r="J27" s="52">
        <v>-1976769</v>
      </c>
      <c r="L27" s="52">
        <v>0</v>
      </c>
    </row>
    <row r="28" spans="2:12" ht="16.5" customHeight="1" x14ac:dyDescent="0.5">
      <c r="B28" s="50" t="s">
        <v>226</v>
      </c>
      <c r="C28" s="50"/>
      <c r="D28" s="117" t="s">
        <v>335</v>
      </c>
      <c r="E28" s="118"/>
      <c r="F28" s="52">
        <v>-138222</v>
      </c>
      <c r="H28" s="52">
        <v>0</v>
      </c>
      <c r="J28" s="52">
        <v>0</v>
      </c>
      <c r="L28" s="52">
        <v>0</v>
      </c>
    </row>
    <row r="29" spans="2:12" ht="16.5" customHeight="1" x14ac:dyDescent="0.5">
      <c r="B29" s="50" t="s">
        <v>227</v>
      </c>
      <c r="C29" s="50"/>
      <c r="D29" s="117"/>
      <c r="E29" s="118"/>
      <c r="F29" s="52">
        <v>-4990179</v>
      </c>
      <c r="H29" s="52">
        <v>-5332099</v>
      </c>
      <c r="J29" s="52">
        <v>-4261750</v>
      </c>
      <c r="L29" s="52">
        <v>-5332099</v>
      </c>
    </row>
    <row r="30" spans="2:12" ht="16.5" customHeight="1" x14ac:dyDescent="0.5">
      <c r="B30" s="50" t="s">
        <v>228</v>
      </c>
      <c r="C30" s="50"/>
      <c r="E30" s="118"/>
    </row>
    <row r="31" spans="2:12" ht="16.5" customHeight="1" x14ac:dyDescent="0.5">
      <c r="B31" s="50"/>
      <c r="C31" s="50" t="s">
        <v>229</v>
      </c>
      <c r="D31" s="117"/>
      <c r="E31" s="118"/>
    </row>
    <row r="32" spans="2:12" ht="16.5" customHeight="1" x14ac:dyDescent="0.5">
      <c r="B32" s="50"/>
      <c r="C32" s="50" t="s">
        <v>230</v>
      </c>
      <c r="D32" s="117">
        <v>16</v>
      </c>
      <c r="E32" s="118"/>
      <c r="F32" s="52">
        <v>-262945068</v>
      </c>
      <c r="H32" s="52">
        <v>-389303095</v>
      </c>
      <c r="J32" s="52">
        <v>0</v>
      </c>
      <c r="L32" s="52">
        <v>0</v>
      </c>
    </row>
    <row r="33" spans="2:12" ht="16.5" customHeight="1" x14ac:dyDescent="0.5">
      <c r="B33" s="50" t="s">
        <v>332</v>
      </c>
      <c r="C33" s="50"/>
      <c r="D33" s="117">
        <v>16</v>
      </c>
      <c r="E33" s="118"/>
      <c r="F33" s="52">
        <v>-132362</v>
      </c>
      <c r="H33" s="52">
        <v>-1808280</v>
      </c>
      <c r="J33" s="52">
        <v>0</v>
      </c>
      <c r="L33" s="52">
        <v>0</v>
      </c>
    </row>
    <row r="34" spans="2:12" ht="16.5" customHeight="1" x14ac:dyDescent="0.5">
      <c r="B34" s="50" t="s">
        <v>231</v>
      </c>
      <c r="C34" s="50"/>
      <c r="D34" s="117">
        <v>15</v>
      </c>
      <c r="E34" s="118"/>
      <c r="F34" s="52">
        <v>0</v>
      </c>
      <c r="H34" s="52">
        <v>0</v>
      </c>
      <c r="J34" s="52">
        <v>-131613408</v>
      </c>
      <c r="L34" s="52">
        <v>0</v>
      </c>
    </row>
    <row r="35" spans="2:12" ht="16.5" customHeight="1" x14ac:dyDescent="0.5">
      <c r="B35" s="50" t="s">
        <v>232</v>
      </c>
      <c r="C35" s="50"/>
      <c r="D35" s="117">
        <v>16</v>
      </c>
      <c r="E35" s="118"/>
      <c r="F35" s="52">
        <v>0</v>
      </c>
      <c r="H35" s="52">
        <v>0</v>
      </c>
      <c r="J35" s="52">
        <v>-105768070</v>
      </c>
      <c r="L35" s="52">
        <v>-28074556</v>
      </c>
    </row>
    <row r="36" spans="2:12" ht="16.5" customHeight="1" x14ac:dyDescent="0.5">
      <c r="B36" s="50" t="s">
        <v>233</v>
      </c>
      <c r="C36" s="50"/>
      <c r="D36" s="117"/>
      <c r="E36" s="118"/>
    </row>
    <row r="37" spans="2:12" ht="16.5" customHeight="1" x14ac:dyDescent="0.5">
      <c r="B37" s="50"/>
      <c r="C37" s="50" t="s">
        <v>234</v>
      </c>
      <c r="D37" s="117"/>
      <c r="E37" s="118"/>
      <c r="F37" s="52">
        <v>-5023750</v>
      </c>
      <c r="H37" s="52">
        <v>0</v>
      </c>
      <c r="J37" s="52">
        <v>-5023750</v>
      </c>
      <c r="L37" s="52">
        <v>0</v>
      </c>
    </row>
    <row r="38" spans="2:12" ht="16.5" customHeight="1" x14ac:dyDescent="0.5">
      <c r="B38" s="50" t="s">
        <v>235</v>
      </c>
      <c r="C38" s="50"/>
      <c r="D38" s="117"/>
      <c r="E38" s="118"/>
      <c r="F38" s="52">
        <v>784034</v>
      </c>
      <c r="H38" s="52">
        <v>-3051066</v>
      </c>
      <c r="J38" s="52">
        <v>784034</v>
      </c>
      <c r="L38" s="52">
        <v>-3051066</v>
      </c>
    </row>
    <row r="39" spans="2:12" ht="16.5" customHeight="1" x14ac:dyDescent="0.5">
      <c r="B39" s="50" t="s">
        <v>236</v>
      </c>
      <c r="C39" s="50"/>
      <c r="D39" s="117"/>
      <c r="E39" s="118"/>
    </row>
    <row r="40" spans="2:12" ht="16.5" customHeight="1" x14ac:dyDescent="0.5">
      <c r="B40" s="50"/>
      <c r="C40" s="50" t="s">
        <v>237</v>
      </c>
      <c r="D40" s="117">
        <v>29</v>
      </c>
      <c r="E40" s="118"/>
      <c r="F40" s="52">
        <v>37837047</v>
      </c>
      <c r="H40" s="52">
        <v>-20016500</v>
      </c>
      <c r="J40" s="52">
        <v>37837047</v>
      </c>
      <c r="L40" s="52">
        <v>-20016500</v>
      </c>
    </row>
    <row r="41" spans="2:12" ht="16.5" customHeight="1" x14ac:dyDescent="0.5">
      <c r="B41" s="50" t="s">
        <v>238</v>
      </c>
      <c r="C41" s="50"/>
      <c r="D41" s="117"/>
      <c r="E41" s="118"/>
      <c r="F41" s="52">
        <v>-24492450</v>
      </c>
      <c r="H41" s="52">
        <v>-31739103</v>
      </c>
      <c r="J41" s="52">
        <v>-24362441</v>
      </c>
      <c r="L41" s="52">
        <v>-31742822</v>
      </c>
    </row>
    <row r="42" spans="2:12" ht="16.5" customHeight="1" x14ac:dyDescent="0.5">
      <c r="B42" s="50" t="s">
        <v>239</v>
      </c>
      <c r="C42" s="50"/>
      <c r="D42" s="117"/>
      <c r="E42" s="118"/>
      <c r="F42" s="52">
        <v>-7867327</v>
      </c>
      <c r="H42" s="52">
        <v>-4037364</v>
      </c>
      <c r="J42" s="52">
        <v>-17217904</v>
      </c>
      <c r="L42" s="52">
        <v>-8617394</v>
      </c>
    </row>
    <row r="43" spans="2:12" ht="16.5" customHeight="1" x14ac:dyDescent="0.5">
      <c r="B43" s="50" t="s">
        <v>119</v>
      </c>
      <c r="C43" s="50"/>
      <c r="D43" s="117">
        <v>30</v>
      </c>
      <c r="E43" s="118"/>
      <c r="F43" s="52">
        <v>291003472</v>
      </c>
      <c r="H43" s="52">
        <v>303387857</v>
      </c>
      <c r="J43" s="52">
        <v>244370161</v>
      </c>
      <c r="L43" s="52">
        <v>282802779</v>
      </c>
    </row>
    <row r="44" spans="2:12" ht="16.149999999999999" customHeight="1" x14ac:dyDescent="0.5">
      <c r="B44" s="50"/>
      <c r="C44" s="50"/>
      <c r="D44" s="117"/>
      <c r="E44" s="118"/>
    </row>
    <row r="45" spans="2:12" ht="16.149999999999999" customHeight="1" x14ac:dyDescent="0.5">
      <c r="B45" s="50"/>
      <c r="C45" s="50"/>
      <c r="D45" s="117"/>
      <c r="E45" s="118"/>
    </row>
    <row r="46" spans="2:12" ht="16.149999999999999" customHeight="1" x14ac:dyDescent="0.5">
      <c r="B46" s="50"/>
      <c r="C46" s="50"/>
      <c r="D46" s="117"/>
      <c r="E46" s="118"/>
    </row>
    <row r="47" spans="2:12" ht="16.5" customHeight="1" x14ac:dyDescent="0.5">
      <c r="B47" s="50"/>
      <c r="C47" s="50"/>
      <c r="D47" s="117"/>
      <c r="E47" s="118"/>
    </row>
    <row r="48" spans="2:12" ht="16.5" customHeight="1" x14ac:dyDescent="0.5">
      <c r="B48" s="50"/>
      <c r="C48" s="50"/>
      <c r="D48" s="117"/>
      <c r="E48" s="118"/>
    </row>
    <row r="49" spans="1:12" ht="16.5" customHeight="1" x14ac:dyDescent="0.5">
      <c r="B49" s="50"/>
      <c r="C49" s="50"/>
      <c r="D49" s="117"/>
      <c r="E49" s="118"/>
    </row>
    <row r="50" spans="1:12" ht="16.5" customHeight="1" x14ac:dyDescent="0.5">
      <c r="B50" s="50"/>
      <c r="C50" s="50"/>
      <c r="D50" s="117"/>
      <c r="E50" s="118"/>
    </row>
    <row r="51" spans="1:12" ht="16.5" customHeight="1" x14ac:dyDescent="0.5">
      <c r="B51" s="50"/>
      <c r="C51" s="50"/>
      <c r="D51" s="117"/>
      <c r="E51" s="118"/>
    </row>
    <row r="52" spans="1:12" ht="16.5" customHeight="1" x14ac:dyDescent="0.5">
      <c r="B52" s="50"/>
      <c r="C52" s="50"/>
      <c r="D52" s="117"/>
      <c r="E52" s="118"/>
    </row>
    <row r="53" spans="1:12" ht="16.5" customHeight="1" x14ac:dyDescent="0.5">
      <c r="B53" s="50"/>
      <c r="C53" s="50"/>
      <c r="D53" s="117"/>
      <c r="E53" s="118"/>
    </row>
    <row r="54" spans="1:12" ht="16.5" customHeight="1" x14ac:dyDescent="0.5">
      <c r="B54" s="50"/>
      <c r="C54" s="50"/>
      <c r="D54" s="117"/>
      <c r="E54" s="118"/>
    </row>
    <row r="55" spans="1:12" ht="16.5" customHeight="1" x14ac:dyDescent="0.5">
      <c r="B55" s="50"/>
      <c r="C55" s="50"/>
      <c r="D55" s="117"/>
      <c r="E55" s="118"/>
    </row>
    <row r="56" spans="1:12" ht="16.5" customHeight="1" x14ac:dyDescent="0.5">
      <c r="B56" s="50"/>
      <c r="C56" s="50"/>
      <c r="D56" s="117"/>
      <c r="E56" s="118"/>
    </row>
    <row r="57" spans="1:12" ht="13.5" customHeight="1" x14ac:dyDescent="0.5">
      <c r="B57" s="50"/>
      <c r="C57" s="50"/>
      <c r="D57" s="117"/>
      <c r="E57" s="118"/>
    </row>
    <row r="58" spans="1:12" ht="21.95" customHeight="1" x14ac:dyDescent="0.5">
      <c r="A58" s="111" t="str">
        <f>+'E 15'!A45</f>
        <v>The accompanying notes on pages 20 to 121 are an integral part of these consolidated and separate financial statements.</v>
      </c>
      <c r="B58" s="121"/>
      <c r="C58" s="121"/>
      <c r="D58" s="122"/>
      <c r="E58" s="123"/>
      <c r="F58" s="53"/>
      <c r="G58" s="53"/>
      <c r="H58" s="53"/>
      <c r="I58" s="53"/>
      <c r="J58" s="53"/>
      <c r="K58" s="53"/>
      <c r="L58" s="53"/>
    </row>
    <row r="59" spans="1:12" ht="16.5" customHeight="1" x14ac:dyDescent="0.5">
      <c r="A59" s="109" t="str">
        <f>+A1</f>
        <v>Sky ICT Public Company Limited</v>
      </c>
      <c r="B59" s="109"/>
      <c r="C59" s="109"/>
    </row>
    <row r="60" spans="1:12" ht="16.5" customHeight="1" x14ac:dyDescent="0.5">
      <c r="A60" s="109" t="str">
        <f>+A2</f>
        <v xml:space="preserve">Statement of Cash Flows </v>
      </c>
      <c r="B60" s="109"/>
      <c r="C60" s="109"/>
    </row>
    <row r="61" spans="1:12" ht="16.5" customHeight="1" x14ac:dyDescent="0.5">
      <c r="A61" s="110" t="str">
        <f>+A3</f>
        <v>For the year ended 31 December 2024</v>
      </c>
      <c r="B61" s="110"/>
      <c r="C61" s="110"/>
      <c r="D61" s="111"/>
      <c r="E61" s="111"/>
      <c r="F61" s="53"/>
      <c r="G61" s="53"/>
      <c r="H61" s="53"/>
      <c r="I61" s="53"/>
      <c r="J61" s="53"/>
      <c r="K61" s="53"/>
      <c r="L61" s="53"/>
    </row>
    <row r="64" spans="1:12" ht="16.5" customHeight="1" x14ac:dyDescent="0.5">
      <c r="E64" s="112"/>
      <c r="F64" s="142" t="s">
        <v>3</v>
      </c>
      <c r="G64" s="142"/>
      <c r="H64" s="142"/>
      <c r="I64" s="9"/>
      <c r="J64" s="142" t="s">
        <v>4</v>
      </c>
      <c r="K64" s="142"/>
      <c r="L64" s="142"/>
    </row>
    <row r="65" spans="1:12" ht="16.5" customHeight="1" x14ac:dyDescent="0.5">
      <c r="E65" s="112"/>
      <c r="F65" s="143" t="s">
        <v>5</v>
      </c>
      <c r="G65" s="143"/>
      <c r="H65" s="143"/>
      <c r="I65" s="9"/>
      <c r="J65" s="143" t="s">
        <v>5</v>
      </c>
      <c r="K65" s="143"/>
      <c r="L65" s="143"/>
    </row>
    <row r="66" spans="1:12" ht="16.5" customHeight="1" x14ac:dyDescent="0.5">
      <c r="E66" s="112"/>
      <c r="F66" s="18"/>
      <c r="G66" s="18"/>
      <c r="H66" s="9" t="s">
        <v>6</v>
      </c>
      <c r="I66" s="9"/>
      <c r="J66" s="18"/>
      <c r="K66" s="18"/>
      <c r="L66" s="18"/>
    </row>
    <row r="67" spans="1:12" ht="16.5" customHeight="1" x14ac:dyDescent="0.5">
      <c r="E67" s="112"/>
      <c r="F67" s="19" t="s">
        <v>7</v>
      </c>
      <c r="G67" s="18"/>
      <c r="H67" s="19" t="s">
        <v>8</v>
      </c>
      <c r="I67" s="18"/>
      <c r="J67" s="19" t="s">
        <v>7</v>
      </c>
      <c r="K67" s="18"/>
      <c r="L67" s="19" t="s">
        <v>8</v>
      </c>
    </row>
    <row r="68" spans="1:12" ht="16.5" customHeight="1" x14ac:dyDescent="0.5">
      <c r="D68" s="113" t="s">
        <v>9</v>
      </c>
      <c r="E68" s="114"/>
      <c r="F68" s="21" t="s">
        <v>10</v>
      </c>
      <c r="G68" s="115"/>
      <c r="H68" s="21" t="s">
        <v>10</v>
      </c>
      <c r="I68" s="116"/>
      <c r="J68" s="21" t="s">
        <v>10</v>
      </c>
      <c r="K68" s="19"/>
      <c r="L68" s="21" t="s">
        <v>10</v>
      </c>
    </row>
    <row r="69" spans="1:12" ht="16.5" customHeight="1" x14ac:dyDescent="0.5">
      <c r="B69" s="50"/>
      <c r="C69" s="50"/>
      <c r="D69" s="117"/>
      <c r="E69" s="118"/>
    </row>
    <row r="70" spans="1:12" ht="16.5" customHeight="1" x14ac:dyDescent="0.5">
      <c r="A70" s="109" t="s">
        <v>240</v>
      </c>
      <c r="D70" s="112"/>
      <c r="E70" s="114"/>
      <c r="F70" s="19"/>
      <c r="G70" s="115"/>
      <c r="H70" s="19"/>
      <c r="I70" s="116"/>
      <c r="J70" s="19"/>
      <c r="K70" s="19"/>
      <c r="L70" s="19"/>
    </row>
    <row r="71" spans="1:12" ht="16.5" customHeight="1" x14ac:dyDescent="0.5">
      <c r="A71" s="50"/>
      <c r="B71" s="50" t="s">
        <v>241</v>
      </c>
      <c r="C71" s="50"/>
      <c r="D71" s="117"/>
      <c r="E71" s="118"/>
    </row>
    <row r="72" spans="1:12" ht="16.5" customHeight="1" x14ac:dyDescent="0.5">
      <c r="A72" s="50"/>
      <c r="B72" s="40" t="s">
        <v>242</v>
      </c>
      <c r="E72" s="118"/>
      <c r="F72" s="52">
        <v>140012533</v>
      </c>
      <c r="H72" s="52">
        <v>-22053098</v>
      </c>
      <c r="J72" s="52">
        <v>12179012</v>
      </c>
      <c r="L72" s="52">
        <v>-117455829</v>
      </c>
    </row>
    <row r="73" spans="1:12" ht="16.5" customHeight="1" x14ac:dyDescent="0.5">
      <c r="A73" s="50"/>
      <c r="B73" s="124" t="s">
        <v>243</v>
      </c>
      <c r="E73" s="118"/>
      <c r="F73" s="52">
        <v>77298412</v>
      </c>
      <c r="H73" s="52">
        <v>93339763</v>
      </c>
      <c r="J73" s="52">
        <v>540943362</v>
      </c>
      <c r="L73" s="52">
        <v>224001212</v>
      </c>
    </row>
    <row r="74" spans="1:12" ht="16.5" customHeight="1" x14ac:dyDescent="0.5">
      <c r="A74" s="50"/>
      <c r="B74" s="40" t="s">
        <v>244</v>
      </c>
      <c r="E74" s="118"/>
      <c r="F74" s="52">
        <v>-21461028</v>
      </c>
      <c r="H74" s="52">
        <v>15911889</v>
      </c>
      <c r="J74" s="52">
        <v>15911878</v>
      </c>
      <c r="L74" s="52">
        <v>15911889</v>
      </c>
    </row>
    <row r="75" spans="1:12" ht="16.5" customHeight="1" x14ac:dyDescent="0.5">
      <c r="A75" s="50"/>
      <c r="B75" s="40" t="s">
        <v>245</v>
      </c>
      <c r="E75" s="118"/>
      <c r="F75" s="52">
        <v>-27496272</v>
      </c>
      <c r="H75" s="52">
        <v>2254376</v>
      </c>
      <c r="J75" s="52">
        <v>15078346</v>
      </c>
      <c r="L75" s="52">
        <v>33662363</v>
      </c>
    </row>
    <row r="76" spans="1:12" ht="16.5" customHeight="1" x14ac:dyDescent="0.5">
      <c r="A76" s="50"/>
      <c r="B76" s="40" t="s">
        <v>246</v>
      </c>
      <c r="E76" s="118"/>
      <c r="F76" s="52">
        <v>-201058439</v>
      </c>
      <c r="H76" s="52">
        <v>-229926081</v>
      </c>
      <c r="J76" s="52">
        <v>26621176</v>
      </c>
      <c r="L76" s="52">
        <v>-174784376</v>
      </c>
    </row>
    <row r="77" spans="1:12" ht="16.5" customHeight="1" x14ac:dyDescent="0.5">
      <c r="A77" s="50"/>
      <c r="B77" s="40" t="s">
        <v>247</v>
      </c>
      <c r="E77" s="118"/>
      <c r="F77" s="52">
        <v>39018340</v>
      </c>
      <c r="H77" s="52">
        <v>106920963</v>
      </c>
      <c r="J77" s="52">
        <v>19673523</v>
      </c>
      <c r="L77" s="52">
        <v>55064145</v>
      </c>
    </row>
    <row r="78" spans="1:12" ht="16.5" customHeight="1" x14ac:dyDescent="0.5">
      <c r="A78" s="50"/>
      <c r="B78" s="40" t="s">
        <v>248</v>
      </c>
      <c r="E78" s="118"/>
      <c r="F78" s="52">
        <v>2584130</v>
      </c>
      <c r="H78" s="52">
        <v>49285840</v>
      </c>
      <c r="J78" s="52">
        <v>-715591</v>
      </c>
      <c r="L78" s="52">
        <v>56584389</v>
      </c>
    </row>
    <row r="79" spans="1:12" ht="16.5" customHeight="1" x14ac:dyDescent="0.5">
      <c r="A79" s="50"/>
      <c r="B79" s="40" t="s">
        <v>249</v>
      </c>
      <c r="E79" s="118"/>
      <c r="F79" s="52">
        <v>454632264</v>
      </c>
      <c r="H79" s="52">
        <v>-5205782</v>
      </c>
      <c r="J79" s="52">
        <v>-905839</v>
      </c>
      <c r="L79" s="52">
        <v>7643687</v>
      </c>
    </row>
    <row r="80" spans="1:12" ht="16.5" customHeight="1" x14ac:dyDescent="0.5">
      <c r="A80" s="50"/>
      <c r="B80" s="124" t="s">
        <v>250</v>
      </c>
      <c r="E80" s="118"/>
      <c r="F80" s="52">
        <v>-129456442</v>
      </c>
      <c r="H80" s="52">
        <v>157508007</v>
      </c>
      <c r="J80" s="52">
        <v>-91400399</v>
      </c>
      <c r="L80" s="52">
        <v>77433820</v>
      </c>
    </row>
    <row r="81" spans="1:12" ht="16.5" customHeight="1" x14ac:dyDescent="0.5">
      <c r="A81" s="50"/>
      <c r="B81" s="40" t="s">
        <v>251</v>
      </c>
      <c r="E81" s="118"/>
      <c r="F81" s="52">
        <v>12738819</v>
      </c>
      <c r="H81" s="52">
        <v>26984599</v>
      </c>
      <c r="J81" s="52">
        <v>7481650</v>
      </c>
      <c r="L81" s="52">
        <v>1153566</v>
      </c>
    </row>
    <row r="82" spans="1:12" ht="16.5" customHeight="1" x14ac:dyDescent="0.5">
      <c r="A82" s="50"/>
      <c r="B82" s="124" t="s">
        <v>252</v>
      </c>
      <c r="E82" s="118"/>
      <c r="F82" s="52">
        <v>3862343</v>
      </c>
      <c r="H82" s="52">
        <v>-36387400</v>
      </c>
      <c r="J82" s="52">
        <v>0</v>
      </c>
      <c r="L82" s="52">
        <v>0</v>
      </c>
    </row>
    <row r="83" spans="1:12" ht="16.5" customHeight="1" x14ac:dyDescent="0.5">
      <c r="A83" s="50"/>
      <c r="B83" s="50" t="s">
        <v>253</v>
      </c>
      <c r="C83" s="50"/>
      <c r="D83" s="119">
        <v>25</v>
      </c>
      <c r="E83" s="118"/>
      <c r="F83" s="52">
        <v>-12078628</v>
      </c>
      <c r="H83" s="52">
        <v>-5051477</v>
      </c>
      <c r="J83" s="52">
        <v>0</v>
      </c>
      <c r="L83" s="52">
        <v>0</v>
      </c>
    </row>
    <row r="84" spans="1:12" ht="16.5" customHeight="1" x14ac:dyDescent="0.5">
      <c r="A84" s="50"/>
      <c r="B84" s="50" t="s">
        <v>254</v>
      </c>
      <c r="C84" s="50"/>
      <c r="D84" s="119"/>
      <c r="E84" s="118"/>
      <c r="F84" s="52">
        <v>0</v>
      </c>
      <c r="H84" s="52">
        <v>0</v>
      </c>
      <c r="J84" s="52">
        <v>0</v>
      </c>
      <c r="L84" s="52">
        <v>-1046359</v>
      </c>
    </row>
    <row r="85" spans="1:12" ht="16.5" customHeight="1" x14ac:dyDescent="0.5">
      <c r="A85" s="50"/>
      <c r="B85" s="50" t="s">
        <v>255</v>
      </c>
      <c r="C85" s="50"/>
      <c r="D85" s="117">
        <v>26</v>
      </c>
      <c r="E85" s="118"/>
      <c r="F85" s="53">
        <v>-373542</v>
      </c>
      <c r="H85" s="53">
        <v>0</v>
      </c>
      <c r="J85" s="53">
        <v>0</v>
      </c>
      <c r="L85" s="53">
        <v>-290007</v>
      </c>
    </row>
    <row r="86" spans="1:12" ht="16.5" customHeight="1" x14ac:dyDescent="0.5">
      <c r="A86" s="50"/>
      <c r="B86" s="50"/>
      <c r="C86" s="50"/>
      <c r="D86" s="117"/>
      <c r="E86" s="118"/>
    </row>
    <row r="87" spans="1:12" ht="16.5" customHeight="1" x14ac:dyDescent="0.5">
      <c r="A87" s="50" t="s">
        <v>256</v>
      </c>
      <c r="B87" s="50"/>
      <c r="C87" s="50"/>
      <c r="D87" s="117"/>
      <c r="E87" s="118"/>
      <c r="F87" s="52">
        <f>SUM(F12:F43,F72:F85)</f>
        <v>1630544623</v>
      </c>
      <c r="H87" s="52">
        <f>SUM(H12:H85)</f>
        <v>1183758264</v>
      </c>
      <c r="J87" s="52">
        <f>SUM(J12:J85)</f>
        <v>1472418811</v>
      </c>
      <c r="L87" s="52">
        <f>SUM(L12:L85)</f>
        <v>1011333643</v>
      </c>
    </row>
    <row r="88" spans="1:12" ht="16.5" customHeight="1" x14ac:dyDescent="0.5">
      <c r="B88" s="40" t="s">
        <v>257</v>
      </c>
      <c r="F88" s="52">
        <v>-295942899</v>
      </c>
      <c r="H88" s="52">
        <v>-316185172</v>
      </c>
      <c r="J88" s="52">
        <v>-240859296</v>
      </c>
      <c r="L88" s="52">
        <v>-282630235</v>
      </c>
    </row>
    <row r="89" spans="1:12" ht="16.5" customHeight="1" x14ac:dyDescent="0.5">
      <c r="B89" s="40" t="s">
        <v>258</v>
      </c>
      <c r="F89" s="52">
        <v>-217322939</v>
      </c>
      <c r="H89" s="52">
        <v>-121044439</v>
      </c>
      <c r="J89" s="52">
        <v>-88867411</v>
      </c>
      <c r="L89" s="52">
        <v>-69122301</v>
      </c>
    </row>
    <row r="90" spans="1:12" ht="16.5" customHeight="1" x14ac:dyDescent="0.5">
      <c r="B90" s="40" t="s">
        <v>259</v>
      </c>
      <c r="F90" s="53">
        <v>104805362</v>
      </c>
      <c r="H90" s="53">
        <v>85002449</v>
      </c>
      <c r="J90" s="53">
        <v>69115840</v>
      </c>
      <c r="L90" s="53">
        <v>67143915</v>
      </c>
    </row>
    <row r="92" spans="1:12" ht="16.5" customHeight="1" x14ac:dyDescent="0.5">
      <c r="A92" s="40" t="s">
        <v>260</v>
      </c>
      <c r="F92" s="53">
        <f>SUM(F87:F90)</f>
        <v>1222084147</v>
      </c>
      <c r="H92" s="53">
        <f>SUM(H87:H90)</f>
        <v>831531102</v>
      </c>
      <c r="J92" s="53">
        <f>SUM(J87:J90)</f>
        <v>1211807944</v>
      </c>
      <c r="L92" s="53">
        <f>SUM(L87:L90)</f>
        <v>726725022</v>
      </c>
    </row>
    <row r="115" spans="1:12" ht="12" customHeight="1" x14ac:dyDescent="0.5"/>
    <row r="116" spans="1:12" ht="21.95" customHeight="1" x14ac:dyDescent="0.5">
      <c r="A116" s="111" t="str">
        <f>+A58</f>
        <v>The accompanying notes on pages 20 to 121 are an integral part of these consolidated and separate financial statements.</v>
      </c>
      <c r="B116" s="111"/>
      <c r="C116" s="111"/>
      <c r="D116" s="111"/>
      <c r="E116" s="111"/>
      <c r="F116" s="53"/>
      <c r="G116" s="53"/>
      <c r="H116" s="53"/>
      <c r="I116" s="53"/>
      <c r="J116" s="53"/>
      <c r="K116" s="53"/>
      <c r="L116" s="53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5" firstPageNumber="16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526B-40F9-48E0-8C7F-F5DB40F99F7E}">
  <dimension ref="A1:K123"/>
  <sheetViews>
    <sheetView tabSelected="1" topLeftCell="A91" zoomScale="110" zoomScaleNormal="110" zoomScaleSheetLayoutView="100" workbookViewId="0">
      <selection activeCell="E115" sqref="E115"/>
    </sheetView>
  </sheetViews>
  <sheetFormatPr defaultColWidth="9.140625" defaultRowHeight="16.5" customHeight="1" x14ac:dyDescent="0.5"/>
  <cols>
    <col min="1" max="1" width="2.140625" style="40" customWidth="1"/>
    <col min="2" max="2" width="49.42578125" style="40" customWidth="1"/>
    <col min="3" max="3" width="5.5703125" style="119" customWidth="1"/>
    <col min="4" max="4" width="0.5703125" style="40" customWidth="1"/>
    <col min="5" max="5" width="14" style="52" customWidth="1"/>
    <col min="6" max="6" width="0.5703125" style="54" customWidth="1"/>
    <col min="7" max="7" width="14" style="52" customWidth="1"/>
    <col min="8" max="8" width="0.5703125" style="52" customWidth="1"/>
    <col min="9" max="9" width="14" style="52" customWidth="1"/>
    <col min="10" max="10" width="0.5703125" style="52" customWidth="1"/>
    <col min="11" max="11" width="14" style="52" customWidth="1"/>
    <col min="12" max="16384" width="9.140625" style="40"/>
  </cols>
  <sheetData>
    <row r="1" spans="1:11" ht="16.5" customHeight="1" x14ac:dyDescent="0.5">
      <c r="A1" s="1" t="s">
        <v>0</v>
      </c>
    </row>
    <row r="2" spans="1:11" s="109" customFormat="1" ht="16.5" customHeight="1" x14ac:dyDescent="0.5">
      <c r="A2" s="125" t="s">
        <v>261</v>
      </c>
      <c r="B2" s="125"/>
      <c r="C2" s="112"/>
      <c r="D2" s="112"/>
      <c r="E2" s="126"/>
      <c r="F2" s="127"/>
      <c r="G2" s="126"/>
      <c r="H2" s="126"/>
      <c r="I2" s="126"/>
      <c r="J2" s="126"/>
      <c r="K2" s="126"/>
    </row>
    <row r="3" spans="1:11" s="109" customFormat="1" ht="16.5" customHeight="1" x14ac:dyDescent="0.5">
      <c r="A3" s="128" t="str">
        <f>'E 15'!A3</f>
        <v>For the year ended 31 December 2024</v>
      </c>
      <c r="B3" s="128"/>
      <c r="C3" s="113"/>
      <c r="D3" s="113"/>
      <c r="E3" s="129"/>
      <c r="F3" s="130"/>
      <c r="G3" s="129"/>
      <c r="H3" s="129"/>
      <c r="I3" s="129"/>
      <c r="J3" s="129"/>
      <c r="K3" s="129"/>
    </row>
    <row r="4" spans="1:11" s="109" customFormat="1" ht="16.5" customHeight="1" x14ac:dyDescent="0.5">
      <c r="A4" s="125"/>
      <c r="B4" s="125"/>
      <c r="C4" s="112"/>
      <c r="D4" s="112"/>
      <c r="E4" s="131"/>
      <c r="F4" s="127"/>
      <c r="G4" s="131"/>
      <c r="H4" s="131"/>
      <c r="I4" s="131"/>
      <c r="J4" s="131"/>
      <c r="K4" s="131"/>
    </row>
    <row r="5" spans="1:11" s="109" customFormat="1" ht="16.5" customHeight="1" x14ac:dyDescent="0.5">
      <c r="A5" s="125"/>
      <c r="B5" s="125"/>
      <c r="C5" s="112"/>
      <c r="D5" s="112"/>
      <c r="E5" s="126"/>
      <c r="F5" s="127"/>
      <c r="G5" s="126"/>
      <c r="H5" s="126"/>
      <c r="I5" s="126"/>
      <c r="J5" s="126"/>
      <c r="K5" s="126"/>
    </row>
    <row r="6" spans="1:11" s="109" customFormat="1" ht="16.5" customHeight="1" x14ac:dyDescent="0.5">
      <c r="A6" s="125"/>
      <c r="B6" s="125"/>
      <c r="C6" s="112"/>
      <c r="D6" s="112"/>
      <c r="E6" s="142" t="s">
        <v>3</v>
      </c>
      <c r="F6" s="142"/>
      <c r="G6" s="142"/>
      <c r="H6" s="10"/>
      <c r="I6" s="142" t="s">
        <v>4</v>
      </c>
      <c r="J6" s="142"/>
      <c r="K6" s="142"/>
    </row>
    <row r="7" spans="1:11" s="109" customFormat="1" ht="16.5" customHeight="1" x14ac:dyDescent="0.5">
      <c r="A7" s="125"/>
      <c r="B7" s="125"/>
      <c r="C7" s="112"/>
      <c r="D7" s="112"/>
      <c r="E7" s="143" t="s">
        <v>5</v>
      </c>
      <c r="F7" s="143"/>
      <c r="G7" s="143"/>
      <c r="H7" s="10"/>
      <c r="I7" s="143" t="s">
        <v>5</v>
      </c>
      <c r="J7" s="143"/>
      <c r="K7" s="143"/>
    </row>
    <row r="8" spans="1:11" s="109" customFormat="1" ht="16.5" customHeight="1" x14ac:dyDescent="0.5">
      <c r="A8" s="125"/>
      <c r="B8" s="125"/>
      <c r="C8" s="112"/>
      <c r="D8" s="112"/>
      <c r="E8" s="18"/>
      <c r="F8" s="18"/>
      <c r="G8" s="9" t="s">
        <v>6</v>
      </c>
      <c r="H8" s="10"/>
      <c r="I8" s="18"/>
      <c r="J8" s="18"/>
      <c r="K8" s="18"/>
    </row>
    <row r="9" spans="1:11" ht="16.5" customHeight="1" x14ac:dyDescent="0.5">
      <c r="A9" s="125"/>
      <c r="B9" s="125"/>
      <c r="C9" s="112"/>
      <c r="D9" s="112"/>
      <c r="E9" s="19" t="s">
        <v>7</v>
      </c>
      <c r="F9" s="18"/>
      <c r="G9" s="19" t="s">
        <v>8</v>
      </c>
      <c r="H9" s="18"/>
      <c r="I9" s="19" t="s">
        <v>7</v>
      </c>
      <c r="J9" s="18"/>
      <c r="K9" s="19" t="s">
        <v>8</v>
      </c>
    </row>
    <row r="10" spans="1:11" s="109" customFormat="1" ht="16.5" customHeight="1" x14ac:dyDescent="0.5">
      <c r="C10" s="113" t="s">
        <v>9</v>
      </c>
      <c r="D10" s="114"/>
      <c r="E10" s="21" t="s">
        <v>10</v>
      </c>
      <c r="F10" s="132"/>
      <c r="G10" s="21" t="s">
        <v>10</v>
      </c>
      <c r="H10" s="22"/>
      <c r="I10" s="21" t="s">
        <v>10</v>
      </c>
      <c r="J10" s="19"/>
      <c r="K10" s="21" t="s">
        <v>10</v>
      </c>
    </row>
    <row r="11" spans="1:11" ht="16.5" customHeight="1" x14ac:dyDescent="0.5">
      <c r="A11" s="109" t="s">
        <v>262</v>
      </c>
      <c r="B11" s="109"/>
      <c r="D11" s="119"/>
      <c r="F11" s="133"/>
      <c r="H11" s="133"/>
    </row>
    <row r="12" spans="1:11" ht="16.5" customHeight="1" x14ac:dyDescent="0.5">
      <c r="A12" s="40" t="s">
        <v>263</v>
      </c>
      <c r="C12" s="134"/>
      <c r="D12" s="119"/>
      <c r="E12" s="52">
        <v>-107805039</v>
      </c>
      <c r="F12" s="133"/>
      <c r="G12" s="52">
        <v>-48170427</v>
      </c>
      <c r="H12" s="133"/>
      <c r="I12" s="52">
        <v>-63068356</v>
      </c>
      <c r="J12" s="133"/>
      <c r="K12" s="52">
        <v>-11575336</v>
      </c>
    </row>
    <row r="13" spans="1:11" ht="16.5" customHeight="1" x14ac:dyDescent="0.5">
      <c r="A13" s="135" t="s">
        <v>264</v>
      </c>
      <c r="B13" s="136"/>
      <c r="C13" s="134"/>
      <c r="D13" s="119"/>
      <c r="F13" s="133"/>
      <c r="H13" s="133"/>
      <c r="J13" s="133"/>
    </row>
    <row r="14" spans="1:11" ht="16.5" customHeight="1" x14ac:dyDescent="0.5">
      <c r="A14" s="135"/>
      <c r="B14" s="137" t="s">
        <v>265</v>
      </c>
      <c r="C14" s="134"/>
      <c r="D14" s="119"/>
      <c r="E14" s="52">
        <v>0</v>
      </c>
      <c r="F14" s="133"/>
      <c r="G14" s="52">
        <v>-200000</v>
      </c>
      <c r="H14" s="133"/>
      <c r="I14" s="52">
        <v>0</v>
      </c>
      <c r="J14" s="133"/>
      <c r="K14" s="52">
        <v>0</v>
      </c>
    </row>
    <row r="15" spans="1:11" ht="16.5" customHeight="1" x14ac:dyDescent="0.5">
      <c r="A15" s="135" t="s">
        <v>266</v>
      </c>
      <c r="B15" s="136"/>
      <c r="C15" s="134"/>
      <c r="D15" s="119"/>
      <c r="F15" s="133"/>
      <c r="H15" s="133"/>
      <c r="J15" s="133"/>
    </row>
    <row r="16" spans="1:11" ht="16.5" customHeight="1" x14ac:dyDescent="0.5">
      <c r="A16" s="135"/>
      <c r="B16" s="137" t="s">
        <v>265</v>
      </c>
      <c r="C16" s="134"/>
      <c r="D16" s="119"/>
      <c r="E16" s="52">
        <v>200000</v>
      </c>
      <c r="F16" s="133"/>
      <c r="G16" s="52">
        <v>0</v>
      </c>
      <c r="H16" s="133"/>
      <c r="I16" s="52">
        <v>0</v>
      </c>
      <c r="J16" s="133"/>
      <c r="K16" s="52">
        <v>0</v>
      </c>
    </row>
    <row r="17" spans="1:11" ht="16.5" customHeight="1" x14ac:dyDescent="0.5">
      <c r="A17" s="135" t="s">
        <v>267</v>
      </c>
      <c r="B17" s="136"/>
      <c r="C17" s="134"/>
      <c r="D17" s="119"/>
    </row>
    <row r="18" spans="1:11" ht="16.5" customHeight="1" x14ac:dyDescent="0.5">
      <c r="A18" s="135"/>
      <c r="B18" s="136" t="s">
        <v>268</v>
      </c>
      <c r="C18" s="134"/>
      <c r="D18" s="119"/>
      <c r="E18" s="52">
        <v>1147725</v>
      </c>
      <c r="F18" s="133"/>
      <c r="G18" s="52">
        <v>-3869530</v>
      </c>
      <c r="H18" s="133"/>
      <c r="I18" s="52">
        <v>1439206</v>
      </c>
      <c r="J18" s="133"/>
      <c r="K18" s="52">
        <v>-3699361</v>
      </c>
    </row>
    <row r="19" spans="1:11" ht="16.5" customHeight="1" x14ac:dyDescent="0.5">
      <c r="A19" s="135" t="s">
        <v>269</v>
      </c>
      <c r="B19" s="136"/>
      <c r="C19" s="134"/>
      <c r="D19" s="119"/>
      <c r="E19" s="52">
        <v>7985500</v>
      </c>
      <c r="F19" s="133"/>
      <c r="G19" s="52">
        <v>2000</v>
      </c>
      <c r="H19" s="133"/>
      <c r="I19" s="52">
        <v>500</v>
      </c>
      <c r="J19" s="133"/>
      <c r="K19" s="52">
        <v>37432255</v>
      </c>
    </row>
    <row r="20" spans="1:11" ht="16.5" customHeight="1" x14ac:dyDescent="0.5">
      <c r="A20" s="40" t="s">
        <v>270</v>
      </c>
      <c r="C20" s="134"/>
      <c r="D20" s="119"/>
      <c r="E20" s="52">
        <v>0</v>
      </c>
      <c r="F20" s="133"/>
      <c r="G20" s="52">
        <v>800</v>
      </c>
      <c r="H20" s="133"/>
      <c r="I20" s="52">
        <v>0</v>
      </c>
      <c r="J20" s="133"/>
      <c r="K20" s="52">
        <v>800</v>
      </c>
    </row>
    <row r="21" spans="1:11" ht="16.5" customHeight="1" x14ac:dyDescent="0.5">
      <c r="A21" s="40" t="s">
        <v>271</v>
      </c>
      <c r="C21" s="134">
        <v>36</v>
      </c>
      <c r="D21" s="119"/>
      <c r="E21" s="52">
        <v>-99038387</v>
      </c>
      <c r="F21" s="133"/>
      <c r="G21" s="52">
        <v>-478566684</v>
      </c>
      <c r="H21" s="133"/>
      <c r="I21" s="52">
        <v>0</v>
      </c>
      <c r="J21" s="133"/>
      <c r="K21" s="52">
        <v>0</v>
      </c>
    </row>
    <row r="22" spans="1:11" ht="16.5" customHeight="1" x14ac:dyDescent="0.5">
      <c r="A22" s="40" t="s">
        <v>334</v>
      </c>
      <c r="C22" s="134"/>
      <c r="D22" s="119"/>
      <c r="F22" s="133"/>
      <c r="H22" s="133"/>
      <c r="J22" s="133"/>
    </row>
    <row r="23" spans="1:11" ht="16.5" customHeight="1" x14ac:dyDescent="0.5">
      <c r="B23" s="50" t="s">
        <v>234</v>
      </c>
      <c r="C23" s="134">
        <v>29</v>
      </c>
      <c r="D23" s="119"/>
      <c r="E23" s="52">
        <v>57375000</v>
      </c>
      <c r="F23" s="133"/>
      <c r="G23" s="52">
        <v>0</v>
      </c>
      <c r="H23" s="133"/>
      <c r="I23" s="52">
        <v>57375000</v>
      </c>
      <c r="J23" s="133"/>
      <c r="K23" s="52">
        <v>0</v>
      </c>
    </row>
    <row r="24" spans="1:11" ht="16.5" customHeight="1" x14ac:dyDescent="0.5">
      <c r="A24" s="40" t="s">
        <v>272</v>
      </c>
      <c r="C24" s="134"/>
      <c r="D24" s="134"/>
      <c r="E24" s="52">
        <v>-239346754</v>
      </c>
      <c r="F24" s="133"/>
      <c r="G24" s="52">
        <v>-672186513</v>
      </c>
      <c r="H24" s="133"/>
      <c r="I24" s="52">
        <v>-184541882</v>
      </c>
      <c r="J24" s="133"/>
      <c r="K24" s="52">
        <v>-484348994</v>
      </c>
    </row>
    <row r="25" spans="1:11" ht="16.5" customHeight="1" x14ac:dyDescent="0.5">
      <c r="A25" s="40" t="s">
        <v>273</v>
      </c>
      <c r="C25" s="134"/>
      <c r="D25" s="134"/>
      <c r="E25" s="52">
        <v>-81340063</v>
      </c>
      <c r="F25" s="133"/>
      <c r="G25" s="52">
        <v>-5070136</v>
      </c>
      <c r="H25" s="133"/>
      <c r="I25" s="52">
        <v>-27703294</v>
      </c>
      <c r="J25" s="133"/>
      <c r="K25" s="52">
        <v>-2400000</v>
      </c>
    </row>
    <row r="26" spans="1:11" ht="16.5" customHeight="1" x14ac:dyDescent="0.5">
      <c r="A26" s="50" t="s">
        <v>274</v>
      </c>
      <c r="C26" s="119">
        <v>15</v>
      </c>
      <c r="D26" s="119"/>
      <c r="E26" s="52">
        <v>0</v>
      </c>
      <c r="F26" s="133"/>
      <c r="G26" s="52">
        <v>0</v>
      </c>
      <c r="H26" s="133"/>
      <c r="I26" s="52">
        <v>-177690451</v>
      </c>
      <c r="J26" s="133"/>
      <c r="K26" s="52">
        <v>-240665400</v>
      </c>
    </row>
    <row r="27" spans="1:11" ht="16.5" customHeight="1" x14ac:dyDescent="0.5">
      <c r="A27" s="50" t="s">
        <v>275</v>
      </c>
      <c r="C27" s="119">
        <v>16</v>
      </c>
      <c r="D27" s="119"/>
      <c r="E27" s="52">
        <v>-13990000</v>
      </c>
      <c r="F27" s="133"/>
      <c r="G27" s="52">
        <v>-57667530</v>
      </c>
      <c r="H27" s="133"/>
      <c r="I27" s="52">
        <v>-13990000</v>
      </c>
      <c r="J27" s="133"/>
      <c r="K27" s="52">
        <v>-57667530</v>
      </c>
    </row>
    <row r="28" spans="1:11" ht="16.5" customHeight="1" x14ac:dyDescent="0.5">
      <c r="A28" s="50" t="s">
        <v>276</v>
      </c>
      <c r="D28" s="119"/>
      <c r="E28" s="52">
        <v>0</v>
      </c>
      <c r="F28" s="133"/>
      <c r="G28" s="52">
        <v>-67395800</v>
      </c>
      <c r="H28" s="133"/>
      <c r="I28" s="52">
        <v>0</v>
      </c>
      <c r="J28" s="133"/>
      <c r="K28" s="52">
        <v>-67395800</v>
      </c>
    </row>
    <row r="29" spans="1:11" ht="16.5" customHeight="1" x14ac:dyDescent="0.5">
      <c r="A29" s="50" t="s">
        <v>277</v>
      </c>
      <c r="D29" s="119"/>
      <c r="F29" s="133"/>
      <c r="H29" s="133"/>
      <c r="J29" s="133"/>
    </row>
    <row r="30" spans="1:11" ht="16.5" customHeight="1" x14ac:dyDescent="0.5">
      <c r="A30" s="50"/>
      <c r="B30" s="40" t="s">
        <v>33</v>
      </c>
      <c r="C30" s="119">
        <v>29</v>
      </c>
      <c r="D30" s="119"/>
      <c r="E30" s="52">
        <v>-30000000</v>
      </c>
      <c r="F30" s="133"/>
      <c r="G30" s="52">
        <v>-150123750</v>
      </c>
      <c r="H30" s="133"/>
      <c r="I30" s="52">
        <v>-30000000</v>
      </c>
      <c r="J30" s="133"/>
      <c r="K30" s="52">
        <v>-150123750</v>
      </c>
    </row>
    <row r="31" spans="1:11" ht="16.5" customHeight="1" x14ac:dyDescent="0.5">
      <c r="A31" s="50" t="s">
        <v>278</v>
      </c>
      <c r="C31" s="119">
        <v>34</v>
      </c>
      <c r="D31" s="119"/>
      <c r="E31" s="52">
        <v>0</v>
      </c>
      <c r="F31" s="133"/>
      <c r="G31" s="52">
        <v>0</v>
      </c>
      <c r="H31" s="133"/>
      <c r="I31" s="52">
        <v>-178914000</v>
      </c>
      <c r="J31" s="133"/>
      <c r="K31" s="52">
        <v>-430000000</v>
      </c>
    </row>
    <row r="32" spans="1:11" ht="16.5" customHeight="1" x14ac:dyDescent="0.5">
      <c r="A32" s="50" t="s">
        <v>279</v>
      </c>
      <c r="C32" s="119">
        <v>34</v>
      </c>
      <c r="D32" s="119"/>
      <c r="E32" s="52">
        <v>0</v>
      </c>
      <c r="F32" s="133"/>
      <c r="G32" s="52">
        <v>0</v>
      </c>
      <c r="H32" s="133"/>
      <c r="I32" s="52">
        <v>221414000</v>
      </c>
      <c r="J32" s="133"/>
      <c r="K32" s="52">
        <v>80000000</v>
      </c>
    </row>
    <row r="33" spans="1:11" ht="16.5" customHeight="1" x14ac:dyDescent="0.5">
      <c r="A33" s="50" t="s">
        <v>280</v>
      </c>
      <c r="C33" s="119">
        <v>15</v>
      </c>
      <c r="D33" s="119"/>
      <c r="E33" s="52">
        <v>0</v>
      </c>
      <c r="F33" s="133"/>
      <c r="G33" s="52">
        <v>0</v>
      </c>
      <c r="H33" s="133"/>
      <c r="I33" s="52">
        <v>131613408</v>
      </c>
      <c r="J33" s="133"/>
      <c r="K33" s="52">
        <v>0</v>
      </c>
    </row>
    <row r="34" spans="1:11" ht="16.5" customHeight="1" x14ac:dyDescent="0.5">
      <c r="A34" s="50" t="s">
        <v>281</v>
      </c>
      <c r="C34" s="119">
        <v>16</v>
      </c>
      <c r="D34" s="119"/>
      <c r="E34" s="52">
        <v>105768070</v>
      </c>
      <c r="F34" s="133"/>
      <c r="G34" s="52">
        <v>28074556</v>
      </c>
      <c r="H34" s="133"/>
      <c r="I34" s="52">
        <v>105768070</v>
      </c>
      <c r="J34" s="133"/>
      <c r="K34" s="52">
        <v>28074556</v>
      </c>
    </row>
    <row r="35" spans="1:11" ht="16.5" customHeight="1" x14ac:dyDescent="0.5">
      <c r="A35" s="50" t="s">
        <v>282</v>
      </c>
      <c r="D35" s="119"/>
      <c r="F35" s="133"/>
      <c r="H35" s="133"/>
      <c r="J35" s="133"/>
    </row>
    <row r="36" spans="1:11" ht="16.5" customHeight="1" x14ac:dyDescent="0.5">
      <c r="A36" s="50"/>
      <c r="B36" s="50" t="s">
        <v>283</v>
      </c>
      <c r="D36" s="119"/>
      <c r="E36" s="52">
        <v>5023750</v>
      </c>
      <c r="F36" s="133"/>
      <c r="G36" s="52">
        <v>0</v>
      </c>
      <c r="H36" s="133"/>
      <c r="I36" s="52">
        <v>5023750</v>
      </c>
      <c r="J36" s="133"/>
      <c r="K36" s="52">
        <v>0</v>
      </c>
    </row>
    <row r="37" spans="1:11" ht="16.5" customHeight="1" x14ac:dyDescent="0.5">
      <c r="A37" s="40" t="s">
        <v>284</v>
      </c>
      <c r="C37" s="134"/>
      <c r="D37" s="134"/>
      <c r="E37" s="53">
        <v>7817365</v>
      </c>
      <c r="F37" s="133"/>
      <c r="G37" s="53">
        <v>4187846</v>
      </c>
      <c r="H37" s="133"/>
      <c r="I37" s="53">
        <v>10145843</v>
      </c>
      <c r="J37" s="133"/>
      <c r="K37" s="53">
        <v>8315192</v>
      </c>
    </row>
    <row r="38" spans="1:11" ht="16.5" customHeight="1" x14ac:dyDescent="0.5">
      <c r="C38" s="134"/>
      <c r="D38" s="134"/>
      <c r="F38" s="133"/>
      <c r="H38" s="133"/>
      <c r="J38" s="133"/>
    </row>
    <row r="39" spans="1:11" ht="16.5" customHeight="1" x14ac:dyDescent="0.5">
      <c r="A39" s="50" t="s">
        <v>285</v>
      </c>
      <c r="B39" s="50"/>
      <c r="C39" s="134"/>
      <c r="D39" s="134"/>
      <c r="E39" s="53">
        <f>SUM(E12:E37)</f>
        <v>-386202833</v>
      </c>
      <c r="F39" s="133"/>
      <c r="G39" s="53">
        <f>SUM(G12:G37)</f>
        <v>-1450985168</v>
      </c>
      <c r="H39" s="133"/>
      <c r="I39" s="53">
        <f>SUM(I12:I37)</f>
        <v>-143128206</v>
      </c>
      <c r="J39" s="133"/>
      <c r="K39" s="53">
        <f>SUM(K12:K37)</f>
        <v>-1294053368</v>
      </c>
    </row>
    <row r="40" spans="1:11" ht="16.5" customHeight="1" x14ac:dyDescent="0.5">
      <c r="A40" s="50"/>
      <c r="B40" s="50"/>
      <c r="D40" s="119"/>
      <c r="F40" s="133"/>
      <c r="H40" s="133"/>
      <c r="J40" s="133"/>
    </row>
    <row r="41" spans="1:11" ht="16.5" customHeight="1" x14ac:dyDescent="0.5">
      <c r="A41" s="50"/>
      <c r="B41" s="50"/>
      <c r="D41" s="119"/>
      <c r="F41" s="133"/>
      <c r="H41" s="133"/>
      <c r="J41" s="133"/>
    </row>
    <row r="42" spans="1:11" ht="16.5" customHeight="1" x14ac:dyDescent="0.5">
      <c r="A42" s="50"/>
      <c r="B42" s="50"/>
      <c r="D42" s="119"/>
      <c r="F42" s="133"/>
      <c r="H42" s="133"/>
      <c r="J42" s="133"/>
    </row>
    <row r="43" spans="1:11" ht="16.5" customHeight="1" x14ac:dyDescent="0.5">
      <c r="A43" s="50"/>
      <c r="B43" s="50"/>
      <c r="D43" s="119"/>
      <c r="F43" s="133"/>
      <c r="H43" s="133"/>
      <c r="J43" s="133"/>
    </row>
    <row r="44" spans="1:11" ht="16.5" customHeight="1" x14ac:dyDescent="0.5">
      <c r="A44" s="50"/>
      <c r="B44" s="50"/>
      <c r="D44" s="119"/>
      <c r="F44" s="133"/>
      <c r="H44" s="133"/>
      <c r="J44" s="133"/>
    </row>
    <row r="45" spans="1:11" ht="16.5" customHeight="1" x14ac:dyDescent="0.5">
      <c r="A45" s="50"/>
      <c r="B45" s="50"/>
      <c r="D45" s="119"/>
      <c r="F45" s="133"/>
      <c r="H45" s="133"/>
      <c r="J45" s="133"/>
    </row>
    <row r="46" spans="1:11" ht="16.5" customHeight="1" x14ac:dyDescent="0.5">
      <c r="A46" s="50"/>
      <c r="B46" s="50"/>
      <c r="D46" s="119"/>
      <c r="F46" s="133"/>
      <c r="H46" s="133"/>
      <c r="J46" s="133"/>
    </row>
    <row r="47" spans="1:11" ht="16.5" customHeight="1" x14ac:dyDescent="0.5">
      <c r="A47" s="50"/>
      <c r="B47" s="50"/>
      <c r="D47" s="119"/>
      <c r="F47" s="133"/>
      <c r="H47" s="133"/>
      <c r="J47" s="133"/>
    </row>
    <row r="48" spans="1:11" ht="16.5" customHeight="1" x14ac:dyDescent="0.5">
      <c r="A48" s="50"/>
      <c r="B48" s="50"/>
      <c r="D48" s="119"/>
      <c r="F48" s="133"/>
      <c r="H48" s="133"/>
      <c r="J48" s="133"/>
    </row>
    <row r="49" spans="1:11" ht="16.5" customHeight="1" x14ac:dyDescent="0.5">
      <c r="A49" s="50"/>
      <c r="B49" s="50"/>
      <c r="D49" s="119"/>
      <c r="F49" s="133"/>
      <c r="H49" s="133"/>
      <c r="J49" s="133"/>
    </row>
    <row r="50" spans="1:11" ht="16.5" customHeight="1" x14ac:dyDescent="0.5">
      <c r="A50" s="50"/>
      <c r="B50" s="50"/>
      <c r="D50" s="119"/>
      <c r="F50" s="133"/>
      <c r="H50" s="133"/>
      <c r="J50" s="133"/>
    </row>
    <row r="51" spans="1:11" ht="16.5" customHeight="1" x14ac:dyDescent="0.5">
      <c r="A51" s="50"/>
      <c r="B51" s="50"/>
      <c r="D51" s="119"/>
      <c r="F51" s="133"/>
      <c r="H51" s="133"/>
      <c r="J51" s="133"/>
    </row>
    <row r="52" spans="1:11" ht="16.5" customHeight="1" x14ac:dyDescent="0.5">
      <c r="A52" s="50"/>
      <c r="B52" s="50"/>
      <c r="D52" s="119"/>
      <c r="F52" s="133"/>
      <c r="H52" s="133"/>
      <c r="J52" s="133"/>
    </row>
    <row r="53" spans="1:11" ht="16.5" customHeight="1" x14ac:dyDescent="0.5">
      <c r="A53" s="50"/>
      <c r="B53" s="50"/>
      <c r="D53" s="119"/>
      <c r="F53" s="133"/>
      <c r="H53" s="133"/>
      <c r="J53" s="133"/>
    </row>
    <row r="54" spans="1:11" ht="16.5" customHeight="1" x14ac:dyDescent="0.5">
      <c r="A54" s="50"/>
      <c r="B54" s="50"/>
      <c r="D54" s="119"/>
      <c r="F54" s="133"/>
      <c r="H54" s="133"/>
      <c r="J54" s="133"/>
    </row>
    <row r="55" spans="1:11" ht="16.5" customHeight="1" x14ac:dyDescent="0.5">
      <c r="A55" s="50"/>
      <c r="B55" s="50"/>
      <c r="D55" s="119"/>
      <c r="F55" s="133"/>
      <c r="H55" s="133"/>
      <c r="J55" s="133"/>
    </row>
    <row r="56" spans="1:11" ht="16.5" customHeight="1" x14ac:dyDescent="0.5">
      <c r="A56" s="50"/>
      <c r="B56" s="50"/>
      <c r="D56" s="119"/>
      <c r="F56" s="133"/>
      <c r="H56" s="133"/>
      <c r="J56" s="133"/>
    </row>
    <row r="57" spans="1:11" ht="12.95" customHeight="1" x14ac:dyDescent="0.5">
      <c r="A57" s="50"/>
      <c r="B57" s="50"/>
      <c r="D57" s="119"/>
      <c r="F57" s="133"/>
      <c r="H57" s="133"/>
      <c r="J57" s="133"/>
    </row>
    <row r="58" spans="1:11" ht="21.95" customHeight="1" x14ac:dyDescent="0.5">
      <c r="A58" s="121" t="str">
        <f>+'E 16-17'!A58</f>
        <v>The accompanying notes on pages 20 to 121 are an integral part of these consolidated and separate financial statements.</v>
      </c>
      <c r="B58" s="121"/>
      <c r="C58" s="138"/>
      <c r="D58" s="138"/>
      <c r="E58" s="53"/>
      <c r="F58" s="139"/>
      <c r="G58" s="53"/>
      <c r="H58" s="139"/>
      <c r="I58" s="53"/>
      <c r="J58" s="139"/>
      <c r="K58" s="53"/>
    </row>
    <row r="59" spans="1:11" ht="16.5" customHeight="1" x14ac:dyDescent="0.5">
      <c r="A59" s="1" t="s">
        <v>0</v>
      </c>
    </row>
    <row r="60" spans="1:11" s="109" customFormat="1" ht="16.5" customHeight="1" x14ac:dyDescent="0.5">
      <c r="A60" s="125" t="s">
        <v>261</v>
      </c>
      <c r="B60" s="125"/>
      <c r="C60" s="112"/>
      <c r="D60" s="112"/>
      <c r="E60" s="126"/>
      <c r="F60" s="127"/>
      <c r="G60" s="126"/>
      <c r="H60" s="126"/>
      <c r="I60" s="126"/>
      <c r="J60" s="126"/>
      <c r="K60" s="126"/>
    </row>
    <row r="61" spans="1:11" s="109" customFormat="1" ht="16.5" customHeight="1" x14ac:dyDescent="0.5">
      <c r="A61" s="128" t="str">
        <f>+A3</f>
        <v>For the year ended 31 December 2024</v>
      </c>
      <c r="B61" s="128"/>
      <c r="C61" s="113"/>
      <c r="D61" s="113"/>
      <c r="E61" s="129"/>
      <c r="F61" s="130"/>
      <c r="G61" s="129"/>
      <c r="H61" s="129"/>
      <c r="I61" s="129"/>
      <c r="J61" s="129"/>
      <c r="K61" s="129"/>
    </row>
    <row r="62" spans="1:11" s="109" customFormat="1" ht="16.5" customHeight="1" x14ac:dyDescent="0.5">
      <c r="A62" s="125"/>
      <c r="B62" s="125"/>
      <c r="C62" s="112"/>
      <c r="D62" s="112"/>
      <c r="E62" s="131"/>
      <c r="F62" s="127"/>
      <c r="G62" s="131"/>
      <c r="H62" s="131"/>
      <c r="I62" s="131"/>
      <c r="J62" s="131"/>
      <c r="K62" s="131"/>
    </row>
    <row r="63" spans="1:11" s="109" customFormat="1" ht="16.5" customHeight="1" x14ac:dyDescent="0.5">
      <c r="A63" s="125"/>
      <c r="B63" s="125"/>
      <c r="C63" s="112"/>
      <c r="D63" s="112"/>
      <c r="E63" s="126"/>
      <c r="F63" s="127"/>
      <c r="G63" s="126"/>
      <c r="H63" s="126"/>
      <c r="I63" s="126"/>
      <c r="J63" s="126"/>
      <c r="K63" s="126"/>
    </row>
    <row r="64" spans="1:11" s="109" customFormat="1" ht="15" customHeight="1" x14ac:dyDescent="0.5">
      <c r="A64" s="125"/>
      <c r="B64" s="125"/>
      <c r="C64" s="112"/>
      <c r="D64" s="112"/>
      <c r="E64" s="142" t="s">
        <v>3</v>
      </c>
      <c r="F64" s="142"/>
      <c r="G64" s="142"/>
      <c r="H64" s="10"/>
      <c r="I64" s="142" t="s">
        <v>4</v>
      </c>
      <c r="J64" s="142"/>
      <c r="K64" s="142"/>
    </row>
    <row r="65" spans="1:11" s="109" customFormat="1" ht="15" customHeight="1" x14ac:dyDescent="0.5">
      <c r="A65" s="125"/>
      <c r="B65" s="125"/>
      <c r="C65" s="112"/>
      <c r="D65" s="112"/>
      <c r="E65" s="143" t="s">
        <v>5</v>
      </c>
      <c r="F65" s="143"/>
      <c r="G65" s="143"/>
      <c r="H65" s="10"/>
      <c r="I65" s="143" t="s">
        <v>5</v>
      </c>
      <c r="J65" s="143"/>
      <c r="K65" s="143"/>
    </row>
    <row r="66" spans="1:11" s="109" customFormat="1" ht="15" customHeight="1" x14ac:dyDescent="0.5">
      <c r="A66" s="125"/>
      <c r="B66" s="125"/>
      <c r="C66" s="112"/>
      <c r="D66" s="112"/>
      <c r="E66" s="18"/>
      <c r="F66" s="18"/>
      <c r="G66" s="9" t="s">
        <v>6</v>
      </c>
      <c r="H66" s="10"/>
      <c r="I66" s="18"/>
      <c r="J66" s="18"/>
      <c r="K66" s="18"/>
    </row>
    <row r="67" spans="1:11" ht="15" customHeight="1" x14ac:dyDescent="0.5">
      <c r="A67" s="125"/>
      <c r="B67" s="125"/>
      <c r="C67" s="112"/>
      <c r="D67" s="112"/>
      <c r="E67" s="19" t="s">
        <v>7</v>
      </c>
      <c r="F67" s="18"/>
      <c r="G67" s="19" t="s">
        <v>8</v>
      </c>
      <c r="H67" s="18"/>
      <c r="I67" s="19" t="s">
        <v>7</v>
      </c>
      <c r="J67" s="18"/>
      <c r="K67" s="19" t="s">
        <v>8</v>
      </c>
    </row>
    <row r="68" spans="1:11" s="109" customFormat="1" ht="15" customHeight="1" x14ac:dyDescent="0.5">
      <c r="C68" s="113" t="s">
        <v>9</v>
      </c>
      <c r="D68" s="114"/>
      <c r="E68" s="21" t="s">
        <v>10</v>
      </c>
      <c r="F68" s="132"/>
      <c r="G68" s="21" t="s">
        <v>10</v>
      </c>
      <c r="H68" s="22"/>
      <c r="I68" s="21" t="s">
        <v>10</v>
      </c>
      <c r="J68" s="19"/>
      <c r="K68" s="21" t="s">
        <v>10</v>
      </c>
    </row>
    <row r="69" spans="1:11" ht="15" customHeight="1" x14ac:dyDescent="0.5">
      <c r="A69" s="109" t="s">
        <v>286</v>
      </c>
      <c r="B69" s="109"/>
      <c r="D69" s="119"/>
      <c r="F69" s="133"/>
      <c r="H69" s="133"/>
      <c r="J69" s="133"/>
    </row>
    <row r="70" spans="1:11" ht="15" customHeight="1" x14ac:dyDescent="0.5">
      <c r="A70" s="50" t="s">
        <v>328</v>
      </c>
      <c r="C70" s="134"/>
      <c r="D70" s="134"/>
      <c r="E70" s="52">
        <v>2634210133</v>
      </c>
      <c r="F70" s="133"/>
      <c r="G70" s="52">
        <v>2303338530</v>
      </c>
      <c r="H70" s="133"/>
      <c r="I70" s="52">
        <v>1201522783</v>
      </c>
      <c r="J70" s="133"/>
      <c r="K70" s="52">
        <v>1251156141</v>
      </c>
    </row>
    <row r="71" spans="1:11" ht="15" customHeight="1" x14ac:dyDescent="0.5">
      <c r="A71" s="136" t="s">
        <v>288</v>
      </c>
      <c r="C71" s="134"/>
      <c r="D71" s="134"/>
    </row>
    <row r="72" spans="1:11" ht="15" customHeight="1" x14ac:dyDescent="0.5">
      <c r="A72" s="136"/>
      <c r="B72" s="40" t="s">
        <v>289</v>
      </c>
      <c r="C72" s="134"/>
      <c r="D72" s="134"/>
      <c r="E72" s="52">
        <v>0</v>
      </c>
      <c r="F72" s="133"/>
      <c r="G72" s="52">
        <v>43959600</v>
      </c>
      <c r="H72" s="133"/>
      <c r="I72" s="52">
        <v>0</v>
      </c>
      <c r="J72" s="133"/>
      <c r="K72" s="52">
        <v>0</v>
      </c>
    </row>
    <row r="73" spans="1:11" ht="15" customHeight="1" x14ac:dyDescent="0.5">
      <c r="A73" s="136" t="s">
        <v>290</v>
      </c>
      <c r="C73" s="134">
        <v>34</v>
      </c>
      <c r="D73" s="134"/>
      <c r="E73" s="52">
        <v>10500000</v>
      </c>
      <c r="F73" s="133"/>
      <c r="G73" s="52">
        <v>0</v>
      </c>
      <c r="H73" s="133"/>
      <c r="I73" s="52">
        <v>0</v>
      </c>
      <c r="J73" s="133"/>
      <c r="K73" s="52">
        <v>100000000</v>
      </c>
    </row>
    <row r="74" spans="1:11" ht="15" customHeight="1" x14ac:dyDescent="0.5">
      <c r="A74" s="136" t="s">
        <v>291</v>
      </c>
      <c r="C74" s="134"/>
      <c r="D74" s="134"/>
      <c r="E74" s="52">
        <v>393930205</v>
      </c>
      <c r="F74" s="133"/>
      <c r="G74" s="52">
        <v>92784524</v>
      </c>
      <c r="H74" s="133"/>
      <c r="I74" s="52">
        <v>0</v>
      </c>
      <c r="J74" s="133"/>
      <c r="K74" s="52">
        <v>0</v>
      </c>
    </row>
    <row r="75" spans="1:11" ht="15" customHeight="1" x14ac:dyDescent="0.5">
      <c r="A75" s="50" t="s">
        <v>292</v>
      </c>
      <c r="C75" s="134">
        <v>23</v>
      </c>
      <c r="D75" s="134"/>
      <c r="E75" s="52">
        <v>550000000</v>
      </c>
      <c r="F75" s="133"/>
      <c r="G75" s="52">
        <v>0</v>
      </c>
      <c r="H75" s="133"/>
      <c r="I75" s="52">
        <v>550000000</v>
      </c>
      <c r="J75" s="133"/>
      <c r="K75" s="52">
        <v>0</v>
      </c>
    </row>
    <row r="76" spans="1:11" ht="15" customHeight="1" x14ac:dyDescent="0.5">
      <c r="A76" s="40" t="s">
        <v>293</v>
      </c>
      <c r="C76" s="134">
        <v>27</v>
      </c>
      <c r="D76" s="134"/>
      <c r="E76" s="52">
        <v>0</v>
      </c>
      <c r="F76" s="133"/>
      <c r="G76" s="52">
        <v>1413773276</v>
      </c>
      <c r="H76" s="133"/>
      <c r="I76" s="52">
        <v>0</v>
      </c>
      <c r="J76" s="133"/>
      <c r="K76" s="52">
        <v>1413773276</v>
      </c>
    </row>
    <row r="77" spans="1:11" ht="15" customHeight="1" x14ac:dyDescent="0.5">
      <c r="A77" s="40" t="s">
        <v>294</v>
      </c>
      <c r="C77" s="134"/>
      <c r="D77" s="134"/>
      <c r="E77" s="54"/>
      <c r="G77" s="54"/>
      <c r="H77" s="54"/>
      <c r="I77" s="54"/>
      <c r="J77" s="54"/>
      <c r="K77" s="54"/>
    </row>
    <row r="78" spans="1:11" ht="15" customHeight="1" x14ac:dyDescent="0.5">
      <c r="B78" s="40" t="s">
        <v>287</v>
      </c>
      <c r="C78" s="134">
        <v>22</v>
      </c>
      <c r="D78" s="134"/>
      <c r="E78" s="54">
        <v>404141854</v>
      </c>
      <c r="F78" s="133"/>
      <c r="G78" s="54">
        <v>146400000</v>
      </c>
      <c r="H78" s="133"/>
      <c r="I78" s="54">
        <v>27197000</v>
      </c>
      <c r="J78" s="133"/>
      <c r="K78" s="52">
        <v>146400000</v>
      </c>
    </row>
    <row r="79" spans="1:11" ht="15" customHeight="1" x14ac:dyDescent="0.5">
      <c r="A79" s="40" t="s">
        <v>295</v>
      </c>
      <c r="C79" s="134"/>
      <c r="D79" s="134"/>
      <c r="H79" s="54"/>
      <c r="J79" s="54"/>
      <c r="K79" s="54"/>
    </row>
    <row r="80" spans="1:11" ht="15" customHeight="1" x14ac:dyDescent="0.5">
      <c r="B80" s="40" t="s">
        <v>287</v>
      </c>
      <c r="C80" s="134"/>
      <c r="D80" s="134"/>
      <c r="E80" s="54">
        <v>-2657041096</v>
      </c>
      <c r="F80" s="133"/>
      <c r="G80" s="54">
        <v>-2185379314</v>
      </c>
      <c r="H80" s="133"/>
      <c r="I80" s="54">
        <v>-1339912298</v>
      </c>
      <c r="J80" s="133"/>
      <c r="K80" s="52">
        <v>-1245723157</v>
      </c>
    </row>
    <row r="81" spans="1:11" ht="15" customHeight="1" x14ac:dyDescent="0.5">
      <c r="A81" s="40" t="s">
        <v>296</v>
      </c>
      <c r="C81" s="134">
        <v>34</v>
      </c>
      <c r="D81" s="134"/>
      <c r="E81" s="52">
        <v>-20000000</v>
      </c>
      <c r="F81" s="133"/>
      <c r="G81" s="52">
        <v>-20250000</v>
      </c>
      <c r="H81" s="133"/>
      <c r="I81" s="52">
        <v>0</v>
      </c>
      <c r="J81" s="133"/>
      <c r="K81" s="52">
        <v>-100000000</v>
      </c>
    </row>
    <row r="82" spans="1:11" ht="15" customHeight="1" x14ac:dyDescent="0.5">
      <c r="A82" s="40" t="s">
        <v>297</v>
      </c>
      <c r="C82" s="134"/>
      <c r="D82" s="134"/>
      <c r="H82" s="54"/>
      <c r="J82" s="54"/>
      <c r="K82" s="54"/>
    </row>
    <row r="83" spans="1:11" ht="15" customHeight="1" x14ac:dyDescent="0.5">
      <c r="B83" s="40" t="s">
        <v>287</v>
      </c>
      <c r="C83" s="134">
        <v>22</v>
      </c>
      <c r="D83" s="134"/>
      <c r="E83" s="54">
        <v>-904863828</v>
      </c>
      <c r="F83" s="133"/>
      <c r="G83" s="54">
        <v>-518017747</v>
      </c>
      <c r="H83" s="133"/>
      <c r="I83" s="54">
        <v>-816638237</v>
      </c>
      <c r="J83" s="133"/>
      <c r="K83" s="52">
        <v>-514617747</v>
      </c>
    </row>
    <row r="84" spans="1:11" ht="15" customHeight="1" x14ac:dyDescent="0.5">
      <c r="A84" s="40" t="s">
        <v>298</v>
      </c>
      <c r="C84" s="134"/>
      <c r="D84" s="134"/>
      <c r="E84" s="54">
        <v>-451811452</v>
      </c>
      <c r="F84" s="133"/>
      <c r="G84" s="54">
        <v>-77414499</v>
      </c>
      <c r="H84" s="133"/>
      <c r="I84" s="54">
        <v>0</v>
      </c>
      <c r="J84" s="133"/>
      <c r="K84" s="52">
        <v>0</v>
      </c>
    </row>
    <row r="85" spans="1:11" ht="15" customHeight="1" x14ac:dyDescent="0.5">
      <c r="A85" s="40" t="s">
        <v>299</v>
      </c>
      <c r="C85" s="134">
        <v>22</v>
      </c>
      <c r="D85" s="134"/>
      <c r="E85" s="52">
        <v>-239039681</v>
      </c>
      <c r="F85" s="133"/>
      <c r="G85" s="52">
        <v>-245879575</v>
      </c>
      <c r="H85" s="133"/>
      <c r="I85" s="52">
        <v>-198455602</v>
      </c>
      <c r="J85" s="133"/>
      <c r="K85" s="52">
        <v>-224306535</v>
      </c>
    </row>
    <row r="86" spans="1:11" ht="15" customHeight="1" x14ac:dyDescent="0.5">
      <c r="A86" s="40" t="s">
        <v>300</v>
      </c>
      <c r="C86" s="134">
        <v>22</v>
      </c>
      <c r="D86" s="134"/>
      <c r="E86" s="52">
        <v>-1120020</v>
      </c>
      <c r="F86" s="133"/>
      <c r="G86" s="52">
        <v>-146403</v>
      </c>
      <c r="H86" s="133"/>
      <c r="I86" s="52">
        <v>0</v>
      </c>
      <c r="J86" s="133"/>
      <c r="K86" s="52">
        <v>-146403</v>
      </c>
    </row>
    <row r="87" spans="1:11" ht="15" customHeight="1" x14ac:dyDescent="0.5">
      <c r="A87" s="40" t="s">
        <v>301</v>
      </c>
      <c r="C87" s="134">
        <v>23</v>
      </c>
      <c r="D87" s="134"/>
      <c r="E87" s="52">
        <v>-156200000</v>
      </c>
      <c r="F87" s="133"/>
      <c r="G87" s="52">
        <v>0</v>
      </c>
      <c r="H87" s="133"/>
      <c r="I87" s="52">
        <v>-156200000</v>
      </c>
      <c r="J87" s="133"/>
      <c r="K87" s="52">
        <v>0</v>
      </c>
    </row>
    <row r="88" spans="1:11" ht="15" customHeight="1" x14ac:dyDescent="0.5">
      <c r="A88" s="40" t="s">
        <v>302</v>
      </c>
      <c r="C88" s="134">
        <v>23</v>
      </c>
      <c r="D88" s="134"/>
      <c r="E88" s="52">
        <v>-5404400</v>
      </c>
      <c r="F88" s="133"/>
      <c r="G88" s="52">
        <v>0</v>
      </c>
      <c r="H88" s="133"/>
      <c r="I88" s="52">
        <v>-5404400</v>
      </c>
      <c r="J88" s="133"/>
      <c r="K88" s="52">
        <v>0</v>
      </c>
    </row>
    <row r="89" spans="1:11" ht="15" customHeight="1" x14ac:dyDescent="0.5">
      <c r="A89" s="40" t="s">
        <v>303</v>
      </c>
      <c r="C89" s="134">
        <v>35</v>
      </c>
      <c r="D89" s="134"/>
      <c r="E89" s="52">
        <v>-15886438</v>
      </c>
      <c r="F89" s="133"/>
      <c r="G89" s="52">
        <v>0</v>
      </c>
      <c r="H89" s="133"/>
      <c r="I89" s="52">
        <v>-5354922</v>
      </c>
      <c r="J89" s="133"/>
      <c r="K89" s="52">
        <v>0</v>
      </c>
    </row>
    <row r="90" spans="1:11" ht="15" customHeight="1" x14ac:dyDescent="0.5">
      <c r="A90" s="40" t="s">
        <v>304</v>
      </c>
      <c r="C90" s="134"/>
      <c r="D90" s="134"/>
      <c r="E90" s="52">
        <v>-283300</v>
      </c>
      <c r="F90" s="133"/>
      <c r="G90" s="52">
        <v>0</v>
      </c>
      <c r="H90" s="133"/>
      <c r="I90" s="52">
        <v>0</v>
      </c>
      <c r="J90" s="133"/>
      <c r="K90" s="52">
        <v>0</v>
      </c>
    </row>
    <row r="91" spans="1:11" ht="15" customHeight="1" x14ac:dyDescent="0.5">
      <c r="A91" s="40" t="s">
        <v>305</v>
      </c>
      <c r="C91" s="134"/>
      <c r="D91" s="134"/>
    </row>
    <row r="92" spans="1:11" ht="15" customHeight="1" x14ac:dyDescent="0.5">
      <c r="B92" s="40" t="s">
        <v>306</v>
      </c>
      <c r="C92" s="134">
        <v>35</v>
      </c>
      <c r="D92" s="134"/>
      <c r="E92" s="52">
        <v>348329</v>
      </c>
      <c r="F92" s="133"/>
      <c r="G92" s="52">
        <v>0</v>
      </c>
      <c r="H92" s="133"/>
      <c r="I92" s="52">
        <v>87057</v>
      </c>
      <c r="J92" s="133"/>
      <c r="K92" s="52">
        <v>0</v>
      </c>
    </row>
    <row r="93" spans="1:11" ht="15" customHeight="1" x14ac:dyDescent="0.5">
      <c r="A93" s="124" t="s">
        <v>307</v>
      </c>
      <c r="C93" s="134">
        <v>15</v>
      </c>
      <c r="D93" s="134"/>
      <c r="E93" s="53">
        <v>-12386592</v>
      </c>
      <c r="F93" s="133"/>
      <c r="G93" s="53">
        <v>0</v>
      </c>
      <c r="H93" s="133"/>
      <c r="I93" s="53">
        <v>0</v>
      </c>
      <c r="J93" s="133"/>
      <c r="K93" s="53">
        <v>0</v>
      </c>
    </row>
    <row r="94" spans="1:11" ht="12" customHeight="1" x14ac:dyDescent="0.5">
      <c r="C94" s="134"/>
      <c r="D94" s="134"/>
      <c r="F94" s="133"/>
      <c r="H94" s="133"/>
      <c r="J94" s="133"/>
    </row>
    <row r="95" spans="1:11" ht="15" customHeight="1" x14ac:dyDescent="0.5">
      <c r="A95" s="50" t="s">
        <v>308</v>
      </c>
      <c r="B95" s="50"/>
      <c r="C95" s="134"/>
      <c r="D95" s="134"/>
      <c r="E95" s="53">
        <f>SUM(E70:E93)</f>
        <v>-470906286</v>
      </c>
      <c r="F95" s="133"/>
      <c r="G95" s="53">
        <f>SUM(G70:G93)</f>
        <v>953168392</v>
      </c>
      <c r="H95" s="133"/>
      <c r="I95" s="53">
        <f>SUM(I70:I93)</f>
        <v>-743158619</v>
      </c>
      <c r="J95" s="133"/>
      <c r="K95" s="53">
        <f>SUM(K70:K93)</f>
        <v>826535575</v>
      </c>
    </row>
    <row r="96" spans="1:11" ht="12" customHeight="1" x14ac:dyDescent="0.5">
      <c r="A96" s="50"/>
      <c r="B96" s="50"/>
      <c r="C96" s="134"/>
      <c r="D96" s="134"/>
      <c r="F96" s="133"/>
      <c r="H96" s="133"/>
      <c r="J96" s="133"/>
    </row>
    <row r="97" spans="1:11" ht="15" customHeight="1" x14ac:dyDescent="0.5">
      <c r="A97" s="125" t="s">
        <v>309</v>
      </c>
      <c r="B97" s="125"/>
      <c r="D97" s="119"/>
      <c r="E97" s="52">
        <f>'E 16-17'!F92+'E 18-19'!E39+'E 18-19'!E95</f>
        <v>364975028</v>
      </c>
      <c r="F97" s="133"/>
      <c r="G97" s="52">
        <f>'E 16-17'!H92+'E 18-19'!G39+'E 18-19'!G95</f>
        <v>333714326</v>
      </c>
      <c r="H97" s="133"/>
      <c r="I97" s="52">
        <f>'E 16-17'!J92+'E 18-19'!I39+'E 18-19'!I95</f>
        <v>325521119</v>
      </c>
      <c r="J97" s="133"/>
      <c r="K97" s="52">
        <f>'E 16-17'!L92+'E 18-19'!K39+'E 18-19'!K95</f>
        <v>259207229</v>
      </c>
    </row>
    <row r="98" spans="1:11" ht="15" customHeight="1" x14ac:dyDescent="0.5">
      <c r="A98" s="50" t="s">
        <v>310</v>
      </c>
      <c r="B98" s="50"/>
      <c r="D98" s="119"/>
      <c r="E98" s="53">
        <v>479607108</v>
      </c>
      <c r="F98" s="133"/>
      <c r="G98" s="53">
        <v>145892782</v>
      </c>
      <c r="H98" s="133"/>
      <c r="I98" s="53">
        <v>361663826</v>
      </c>
      <c r="J98" s="133"/>
      <c r="K98" s="53">
        <v>102456597</v>
      </c>
    </row>
    <row r="99" spans="1:11" ht="12" customHeight="1" x14ac:dyDescent="0.5">
      <c r="A99" s="50" t="s">
        <v>311</v>
      </c>
      <c r="B99" s="50"/>
      <c r="D99" s="119"/>
      <c r="F99" s="133"/>
      <c r="H99" s="133"/>
    </row>
    <row r="100" spans="1:11" ht="15" customHeight="1" thickBot="1" x14ac:dyDescent="0.55000000000000004">
      <c r="A100" s="125" t="s">
        <v>312</v>
      </c>
      <c r="B100" s="50"/>
      <c r="D100" s="119"/>
      <c r="E100" s="140">
        <f>SUM(E97:E99)</f>
        <v>844582136</v>
      </c>
      <c r="F100" s="133"/>
      <c r="G100" s="140">
        <f>SUM(G97:G99)</f>
        <v>479607108</v>
      </c>
      <c r="H100" s="133"/>
      <c r="I100" s="140">
        <f>SUM(I97:I99)</f>
        <v>687184945</v>
      </c>
      <c r="K100" s="140">
        <f>SUM(K97:K99)</f>
        <v>361663826</v>
      </c>
    </row>
    <row r="101" spans="1:11" ht="12" customHeight="1" thickTop="1" x14ac:dyDescent="0.5">
      <c r="A101" s="125"/>
      <c r="B101" s="50"/>
      <c r="D101" s="119"/>
      <c r="F101" s="133"/>
      <c r="H101" s="133"/>
    </row>
    <row r="102" spans="1:11" s="109" customFormat="1" ht="15" customHeight="1" x14ac:dyDescent="0.5">
      <c r="A102" s="125" t="s">
        <v>313</v>
      </c>
      <c r="B102" s="40"/>
      <c r="C102" s="119"/>
      <c r="D102" s="119"/>
      <c r="E102" s="52"/>
      <c r="F102" s="133"/>
      <c r="G102" s="52"/>
      <c r="H102" s="133"/>
      <c r="I102" s="52"/>
      <c r="J102" s="52"/>
      <c r="K102" s="52"/>
    </row>
    <row r="103" spans="1:11" s="109" customFormat="1" ht="15" customHeight="1" x14ac:dyDescent="0.5">
      <c r="A103" s="125"/>
      <c r="B103" s="125" t="s">
        <v>314</v>
      </c>
      <c r="C103" s="119"/>
      <c r="D103" s="119"/>
      <c r="E103" s="52"/>
      <c r="F103" s="133"/>
      <c r="G103" s="52"/>
      <c r="H103" s="133"/>
      <c r="I103" s="52"/>
      <c r="J103" s="133"/>
      <c r="K103" s="52"/>
    </row>
    <row r="104" spans="1:11" s="109" customFormat="1" ht="15" customHeight="1" x14ac:dyDescent="0.5">
      <c r="A104" s="125"/>
      <c r="B104" s="50" t="s">
        <v>13</v>
      </c>
      <c r="C104" s="119"/>
      <c r="D104" s="119"/>
      <c r="E104" s="52">
        <v>864957599</v>
      </c>
      <c r="F104" s="133"/>
      <c r="G104" s="52">
        <v>479607108</v>
      </c>
      <c r="H104" s="133"/>
      <c r="I104" s="52">
        <v>687184945</v>
      </c>
      <c r="J104" s="133"/>
      <c r="K104" s="52">
        <v>361663826</v>
      </c>
    </row>
    <row r="105" spans="1:11" s="109" customFormat="1" ht="15" customHeight="1" x14ac:dyDescent="0.5">
      <c r="A105" s="125"/>
      <c r="B105" s="50" t="s">
        <v>51</v>
      </c>
      <c r="C105" s="119"/>
      <c r="D105" s="119"/>
      <c r="E105" s="53">
        <v>-20375463</v>
      </c>
      <c r="F105" s="133"/>
      <c r="G105" s="53">
        <v>0</v>
      </c>
      <c r="H105" s="133"/>
      <c r="I105" s="53">
        <v>0</v>
      </c>
      <c r="J105" s="133"/>
      <c r="K105" s="53">
        <v>0</v>
      </c>
    </row>
    <row r="106" spans="1:11" s="109" customFormat="1" ht="12" customHeight="1" x14ac:dyDescent="0.5">
      <c r="A106" s="125"/>
      <c r="B106" s="50"/>
      <c r="C106" s="119"/>
      <c r="D106" s="119"/>
      <c r="E106" s="52"/>
      <c r="F106" s="133"/>
      <c r="G106" s="52"/>
      <c r="H106" s="133"/>
      <c r="I106" s="52"/>
      <c r="J106" s="133"/>
      <c r="K106" s="52"/>
    </row>
    <row r="107" spans="1:11" s="109" customFormat="1" ht="15" customHeight="1" thickBot="1" x14ac:dyDescent="0.55000000000000004">
      <c r="A107" s="125"/>
      <c r="B107" s="120"/>
      <c r="C107" s="141"/>
      <c r="D107" s="141"/>
      <c r="E107" s="140">
        <f>SUM(E104:E105)</f>
        <v>844582136</v>
      </c>
      <c r="F107" s="133"/>
      <c r="G107" s="140">
        <f>SUM(G104:G105)</f>
        <v>479607108</v>
      </c>
      <c r="H107" s="133"/>
      <c r="I107" s="140">
        <f>SUM(I104:I105)</f>
        <v>687184945</v>
      </c>
      <c r="J107" s="133"/>
      <c r="K107" s="140">
        <f>SUM(K104:K105)</f>
        <v>361663826</v>
      </c>
    </row>
    <row r="108" spans="1:11" s="109" customFormat="1" ht="12" customHeight="1" thickTop="1" x14ac:dyDescent="0.5">
      <c r="A108" s="125"/>
      <c r="B108" s="125"/>
      <c r="C108" s="112"/>
      <c r="D108" s="112"/>
      <c r="E108" s="9"/>
      <c r="F108" s="127"/>
      <c r="G108" s="9"/>
      <c r="H108" s="18"/>
      <c r="I108" s="9"/>
      <c r="J108" s="9"/>
      <c r="K108" s="9"/>
    </row>
    <row r="109" spans="1:11" ht="15" customHeight="1" x14ac:dyDescent="0.5">
      <c r="A109" s="125" t="s">
        <v>315</v>
      </c>
      <c r="B109" s="50"/>
      <c r="D109" s="119"/>
      <c r="E109" s="133"/>
      <c r="F109" s="133"/>
      <c r="G109" s="133"/>
      <c r="H109" s="133"/>
      <c r="I109" s="133"/>
      <c r="J109" s="133"/>
      <c r="K109" s="133"/>
    </row>
    <row r="110" spans="1:11" ht="12" customHeight="1" x14ac:dyDescent="0.5">
      <c r="A110" s="125"/>
      <c r="B110" s="50"/>
      <c r="D110" s="119"/>
      <c r="E110" s="133"/>
      <c r="F110" s="133"/>
      <c r="G110" s="133"/>
      <c r="H110" s="133"/>
      <c r="I110" s="133"/>
      <c r="J110" s="133"/>
      <c r="K110" s="133"/>
    </row>
    <row r="111" spans="1:11" ht="15" customHeight="1" x14ac:dyDescent="0.5">
      <c r="A111" s="50" t="s">
        <v>316</v>
      </c>
      <c r="D111" s="119"/>
      <c r="F111" s="133"/>
      <c r="H111" s="133"/>
    </row>
    <row r="112" spans="1:11" ht="15" customHeight="1" x14ac:dyDescent="0.5">
      <c r="A112" s="125"/>
      <c r="B112" s="50" t="s">
        <v>317</v>
      </c>
      <c r="D112" s="119"/>
      <c r="E112" s="52">
        <v>17219261</v>
      </c>
      <c r="F112" s="133"/>
      <c r="G112" s="52">
        <v>156843311</v>
      </c>
      <c r="H112" s="133"/>
      <c r="I112" s="52">
        <v>8547791</v>
      </c>
      <c r="J112" s="133"/>
      <c r="K112" s="52">
        <v>95036816</v>
      </c>
    </row>
    <row r="113" spans="1:11" ht="15" customHeight="1" x14ac:dyDescent="0.5">
      <c r="A113" s="125"/>
      <c r="B113" s="50" t="s">
        <v>318</v>
      </c>
      <c r="D113" s="119"/>
      <c r="E113" s="52">
        <v>335250</v>
      </c>
      <c r="F113" s="133"/>
      <c r="G113" s="52">
        <v>0</v>
      </c>
      <c r="H113" s="133"/>
      <c r="I113" s="52">
        <v>335250</v>
      </c>
      <c r="J113" s="133"/>
      <c r="K113" s="52">
        <v>0</v>
      </c>
    </row>
    <row r="114" spans="1:11" ht="15" customHeight="1" x14ac:dyDescent="0.5">
      <c r="A114" s="125"/>
      <c r="B114" s="50" t="s">
        <v>319</v>
      </c>
      <c r="C114" s="119">
        <v>18</v>
      </c>
      <c r="D114" s="119"/>
      <c r="E114" s="52">
        <v>118703786</v>
      </c>
      <c r="F114" s="133"/>
      <c r="G114" s="52">
        <v>102216490</v>
      </c>
      <c r="H114" s="133"/>
      <c r="I114" s="52">
        <v>39944093</v>
      </c>
      <c r="J114" s="133"/>
      <c r="K114" s="52">
        <v>61824813</v>
      </c>
    </row>
    <row r="115" spans="1:11" ht="15" customHeight="1" x14ac:dyDescent="0.5">
      <c r="A115" s="125"/>
      <c r="B115" s="50" t="s">
        <v>320</v>
      </c>
      <c r="D115" s="119"/>
      <c r="E115" s="52">
        <v>0</v>
      </c>
      <c r="F115" s="133"/>
      <c r="G115" s="52">
        <v>0</v>
      </c>
      <c r="H115" s="133"/>
      <c r="I115" s="52">
        <v>175719</v>
      </c>
      <c r="J115" s="133"/>
      <c r="K115" s="52">
        <v>1727021</v>
      </c>
    </row>
    <row r="116" spans="1:11" ht="15" customHeight="1" x14ac:dyDescent="0.5">
      <c r="A116" s="125"/>
      <c r="B116" s="120" t="s">
        <v>321</v>
      </c>
      <c r="C116" s="141"/>
      <c r="D116" s="141"/>
      <c r="E116" s="52">
        <v>0</v>
      </c>
      <c r="F116" s="133"/>
      <c r="G116" s="52">
        <v>3818714</v>
      </c>
      <c r="H116" s="133"/>
      <c r="I116" s="52">
        <v>0</v>
      </c>
      <c r="J116" s="133"/>
      <c r="K116" s="52">
        <v>210120</v>
      </c>
    </row>
    <row r="117" spans="1:11" ht="15" customHeight="1" x14ac:dyDescent="0.5">
      <c r="A117" s="125"/>
      <c r="B117" s="50" t="s">
        <v>322</v>
      </c>
      <c r="C117" s="141"/>
      <c r="D117" s="141"/>
      <c r="E117" s="52">
        <v>0</v>
      </c>
      <c r="F117" s="133"/>
      <c r="G117" s="52">
        <v>168809910</v>
      </c>
      <c r="H117" s="133"/>
      <c r="I117" s="52">
        <v>0</v>
      </c>
      <c r="J117" s="133"/>
      <c r="K117" s="52">
        <v>0</v>
      </c>
    </row>
    <row r="118" spans="1:11" ht="15" customHeight="1" x14ac:dyDescent="0.5">
      <c r="A118" s="125"/>
      <c r="B118" s="120" t="s">
        <v>323</v>
      </c>
      <c r="C118" s="141"/>
      <c r="D118" s="141"/>
      <c r="F118" s="52"/>
    </row>
    <row r="119" spans="1:11" ht="15" customHeight="1" x14ac:dyDescent="0.5">
      <c r="A119" s="125"/>
      <c r="B119" s="120" t="s">
        <v>324</v>
      </c>
      <c r="C119" s="119">
        <v>17</v>
      </c>
      <c r="D119" s="119"/>
      <c r="E119" s="52">
        <v>373985585</v>
      </c>
      <c r="G119" s="52">
        <v>41872066</v>
      </c>
      <c r="I119" s="52">
        <v>368215608</v>
      </c>
      <c r="K119" s="52">
        <v>34259693</v>
      </c>
    </row>
    <row r="120" spans="1:11" ht="15" customHeight="1" x14ac:dyDescent="0.5">
      <c r="A120" s="125"/>
      <c r="B120" s="50"/>
      <c r="D120" s="119"/>
      <c r="F120" s="133"/>
      <c r="H120" s="133"/>
    </row>
    <row r="121" spans="1:11" ht="15" customHeight="1" x14ac:dyDescent="0.5">
      <c r="A121" s="125"/>
      <c r="B121" s="50"/>
      <c r="D121" s="119"/>
      <c r="F121" s="133"/>
      <c r="H121" s="133"/>
    </row>
    <row r="122" spans="1:11" ht="6" customHeight="1" x14ac:dyDescent="0.5">
      <c r="A122" s="125"/>
      <c r="B122" s="50"/>
      <c r="D122" s="119"/>
      <c r="F122" s="133"/>
      <c r="H122" s="133"/>
    </row>
    <row r="123" spans="1:11" ht="21.95" customHeight="1" x14ac:dyDescent="0.5">
      <c r="A123" s="121" t="str">
        <f>+'8-10'!A174</f>
        <v>The accompanying notes on pages 20 to 121 are an integral part of these consolidated and separate financial statements.</v>
      </c>
      <c r="B123" s="121"/>
      <c r="C123" s="138"/>
      <c r="D123" s="138"/>
      <c r="E123" s="53"/>
      <c r="F123" s="139"/>
      <c r="G123" s="53"/>
      <c r="H123" s="139"/>
      <c r="I123" s="53"/>
      <c r="J123" s="53"/>
      <c r="K123" s="53"/>
    </row>
  </sheetData>
  <mergeCells count="8"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85" firstPageNumber="18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8-10</vt:lpstr>
      <vt:lpstr>E 11</vt:lpstr>
      <vt:lpstr>E 12</vt:lpstr>
      <vt:lpstr>E 13</vt:lpstr>
      <vt:lpstr>E 14</vt:lpstr>
      <vt:lpstr>E 15</vt:lpstr>
      <vt:lpstr>E 16-17</vt:lpstr>
      <vt:lpstr>E 18-19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Arphatcha Thaitrong (TH)</cp:lastModifiedBy>
  <cp:lastPrinted>2025-02-27T14:25:32Z</cp:lastPrinted>
  <dcterms:created xsi:type="dcterms:W3CDTF">2025-02-24T03:01:46Z</dcterms:created>
  <dcterms:modified xsi:type="dcterms:W3CDTF">2025-02-27T15:09:32Z</dcterms:modified>
</cp:coreProperties>
</file>