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4\Sappe YE2024\FS_SET Files\SET Files YE'24\"/>
    </mc:Choice>
  </mc:AlternateContent>
  <xr:revisionPtr revIDLastSave="0" documentId="13_ncr:1_{10C4433D-0667-4493-B239-CC75CDF1EA3F}" xr6:coauthVersionLast="47" xr6:coauthVersionMax="47" xr10:uidLastSave="{00000000-0000-0000-0000-000000000000}"/>
  <bookViews>
    <workbookView xWindow="-110" yWindow="-110" windowWidth="19420" windowHeight="11500" tabRatio="751" xr2:uid="{00000000-000D-0000-FFFF-FFFF00000000}"/>
  </bookViews>
  <sheets>
    <sheet name="BS_ 5-7" sheetId="1" r:id="rId1"/>
    <sheet name="PL_8-9" sheetId="9" r:id="rId2"/>
    <sheet name="SH Conso CY-10" sheetId="12" r:id="rId3"/>
    <sheet name="SH Conso CY-11" sheetId="10" r:id="rId4"/>
    <sheet name="SH Seperate CY-12" sheetId="13" r:id="rId5"/>
    <sheet name="SH Seperate CY-13" sheetId="11" r:id="rId6"/>
    <sheet name="CF14-15" sheetId="5" r:id="rId7"/>
  </sheets>
  <definedNames>
    <definedName name="_Hlk120336604" localSheetId="6">'CF14-15'!#REF!</definedName>
    <definedName name="_xlnm.Print_Area" localSheetId="0">'BS_ 5-7'!$A$1:$I$89</definedName>
    <definedName name="_xlnm.Print_Area" localSheetId="6">'CF14-15'!$A$1:$J$91</definedName>
    <definedName name="_xlnm.Print_Area" localSheetId="1">'PL_8-9'!$A$1:$I$74</definedName>
    <definedName name="_xlnm.Print_Area" localSheetId="2">'SH Conso CY-10'!$A$1:$Y$34</definedName>
    <definedName name="_xlnm.Print_Area" localSheetId="3">'SH Conso CY-11'!$A$1:$Y$40</definedName>
    <definedName name="_xlnm.Print_Area" localSheetId="4">'SH Seperate CY-12'!$A$1:$R$26</definedName>
    <definedName name="_xlnm.Print_Area" localSheetId="5">'SH Seperate CY-13'!$A$1:$R$27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5" l="1"/>
  <c r="W28" i="10"/>
  <c r="S28" i="10"/>
  <c r="S31" i="10" s="1"/>
  <c r="U28" i="10" l="1"/>
  <c r="Y28" i="10"/>
  <c r="Q28" i="10"/>
  <c r="H20" i="13"/>
  <c r="M26" i="13"/>
  <c r="N24" i="13"/>
  <c r="N20" i="13"/>
  <c r="G26" i="13"/>
  <c r="H24" i="13"/>
  <c r="O24" i="12"/>
  <c r="O26" i="12" s="1"/>
  <c r="G24" i="12"/>
  <c r="G26" i="12" s="1"/>
  <c r="O32" i="12"/>
  <c r="G32" i="12"/>
  <c r="H26" i="13" l="1"/>
  <c r="N26" i="13"/>
  <c r="O34" i="12"/>
  <c r="G34" i="12"/>
  <c r="I65" i="9" l="1"/>
  <c r="I67" i="9" s="1"/>
  <c r="G65" i="9"/>
  <c r="G67" i="9" s="1"/>
  <c r="E65" i="9"/>
  <c r="E67" i="9" s="1"/>
  <c r="C65" i="9"/>
  <c r="I84" i="1"/>
  <c r="G84" i="1"/>
  <c r="E84" i="1"/>
  <c r="C49" i="1"/>
  <c r="H24" i="11"/>
  <c r="N24" i="11"/>
  <c r="N20" i="11"/>
  <c r="H20" i="11"/>
  <c r="N26" i="11" l="1"/>
  <c r="C67" i="9"/>
  <c r="H26" i="11"/>
  <c r="O37" i="10"/>
  <c r="K37" i="10"/>
  <c r="I37" i="10"/>
  <c r="O24" i="10"/>
  <c r="O31" i="10" s="1"/>
  <c r="K24" i="10"/>
  <c r="K31" i="10" s="1"/>
  <c r="I24" i="10"/>
  <c r="I31" i="10" s="1"/>
  <c r="G24" i="10"/>
  <c r="K32" i="12"/>
  <c r="K24" i="12"/>
  <c r="K26" i="12" s="1"/>
  <c r="K34" i="12" s="1"/>
  <c r="O39" i="10" l="1"/>
  <c r="K39" i="10"/>
  <c r="G49" i="1"/>
  <c r="E49" i="1"/>
  <c r="I49" i="1"/>
  <c r="L24" i="11" l="1"/>
  <c r="J24" i="11"/>
  <c r="F24" i="11"/>
  <c r="D24" i="11"/>
  <c r="L20" i="11" l="1"/>
  <c r="H78" i="5"/>
  <c r="R20" i="11" l="1"/>
  <c r="C30" i="1"/>
  <c r="H69" i="5" l="1"/>
  <c r="I26" i="13"/>
  <c r="K26" i="13"/>
  <c r="O26" i="13"/>
  <c r="Q26" i="13"/>
  <c r="G20" i="9"/>
  <c r="I20" i="9"/>
  <c r="C17" i="1"/>
  <c r="D78" i="5"/>
  <c r="J69" i="5"/>
  <c r="F69" i="5"/>
  <c r="I30" i="1"/>
  <c r="G30" i="1"/>
  <c r="E30" i="1"/>
  <c r="L24" i="13" l="1"/>
  <c r="L26" i="13" s="1"/>
  <c r="L26" i="11" s="1"/>
  <c r="W32" i="12" l="1"/>
  <c r="J78" i="5"/>
  <c r="F78" i="5"/>
  <c r="J24" i="13"/>
  <c r="F24" i="13"/>
  <c r="D24" i="13"/>
  <c r="P20" i="13"/>
  <c r="J20" i="13"/>
  <c r="F20" i="13"/>
  <c r="E20" i="13"/>
  <c r="E26" i="13" s="1"/>
  <c r="D20" i="13"/>
  <c r="S32" i="12"/>
  <c r="M32" i="12"/>
  <c r="I32" i="12"/>
  <c r="E32" i="12"/>
  <c r="C32" i="12"/>
  <c r="W24" i="12"/>
  <c r="W26" i="12" s="1"/>
  <c r="S24" i="12"/>
  <c r="S26" i="12" s="1"/>
  <c r="Q24" i="12"/>
  <c r="Q26" i="12" s="1"/>
  <c r="M24" i="12"/>
  <c r="M26" i="12" s="1"/>
  <c r="I24" i="12"/>
  <c r="I26" i="12" s="1"/>
  <c r="E24" i="12"/>
  <c r="E26" i="12" s="1"/>
  <c r="C24" i="12"/>
  <c r="C26" i="12" s="1"/>
  <c r="D26" i="13" l="1"/>
  <c r="R20" i="13"/>
  <c r="J26" i="13"/>
  <c r="F26" i="13"/>
  <c r="E34" i="12"/>
  <c r="W34" i="12"/>
  <c r="C34" i="12"/>
  <c r="I34" i="12"/>
  <c r="I39" i="10" s="1"/>
  <c r="S34" i="12"/>
  <c r="M34" i="12"/>
  <c r="Y24" i="12" l="1"/>
  <c r="Y26" i="12" s="1"/>
  <c r="U24" i="12"/>
  <c r="U26" i="12" s="1"/>
  <c r="I14" i="9" l="1"/>
  <c r="E20" i="9"/>
  <c r="E14" i="9"/>
  <c r="I86" i="1"/>
  <c r="I56" i="1"/>
  <c r="I17" i="1"/>
  <c r="I32" i="1" s="1"/>
  <c r="E86" i="1"/>
  <c r="E56" i="1"/>
  <c r="E17" i="1"/>
  <c r="E58" i="1" l="1"/>
  <c r="E88" i="1" s="1"/>
  <c r="I22" i="9"/>
  <c r="I29" i="9" s="1"/>
  <c r="I31" i="9" s="1"/>
  <c r="I58" i="1"/>
  <c r="I88" i="1" s="1"/>
  <c r="E22" i="9"/>
  <c r="E29" i="9" s="1"/>
  <c r="E31" i="9" s="1"/>
  <c r="E32" i="1"/>
  <c r="C20" i="9"/>
  <c r="I36" i="9" l="1"/>
  <c r="J32" i="5"/>
  <c r="E50" i="9"/>
  <c r="E68" i="9" s="1"/>
  <c r="E74" i="9" s="1"/>
  <c r="F32" i="5"/>
  <c r="I50" i="9"/>
  <c r="I68" i="9" s="1"/>
  <c r="I74" i="9" s="1"/>
  <c r="E36" i="9"/>
  <c r="C24" i="10"/>
  <c r="C31" i="10" s="1"/>
  <c r="D20" i="11"/>
  <c r="D26" i="11" s="1"/>
  <c r="J43" i="5" l="1"/>
  <c r="J46" i="5" s="1"/>
  <c r="F43" i="5"/>
  <c r="F46" i="5" s="1"/>
  <c r="C37" i="10"/>
  <c r="C39" i="10" s="1"/>
  <c r="H29" i="9"/>
  <c r="F29" i="9"/>
  <c r="D29" i="9"/>
  <c r="F84" i="5" l="1"/>
  <c r="F87" i="5" s="1"/>
  <c r="J84" i="5"/>
  <c r="J87" i="5" s="1"/>
  <c r="C56" i="1"/>
  <c r="J88" i="5" l="1"/>
  <c r="P24" i="13"/>
  <c r="G44" i="9"/>
  <c r="G43" i="9"/>
  <c r="C44" i="9"/>
  <c r="C43" i="9"/>
  <c r="G46" i="9"/>
  <c r="C46" i="9"/>
  <c r="G45" i="9"/>
  <c r="C45" i="9"/>
  <c r="P20" i="11" l="1"/>
  <c r="J20" i="11"/>
  <c r="J26" i="11" s="1"/>
  <c r="F20" i="11"/>
  <c r="F26" i="11" s="1"/>
  <c r="E20" i="11"/>
  <c r="S37" i="10"/>
  <c r="M37" i="10"/>
  <c r="G37" i="10"/>
  <c r="E37" i="10"/>
  <c r="Y24" i="10"/>
  <c r="Y31" i="10" s="1"/>
  <c r="W24" i="10"/>
  <c r="W31" i="10" s="1"/>
  <c r="U24" i="10"/>
  <c r="U31" i="10" s="1"/>
  <c r="S24" i="10"/>
  <c r="Q24" i="10"/>
  <c r="Q31" i="10" s="1"/>
  <c r="M24" i="10"/>
  <c r="M31" i="10" s="1"/>
  <c r="G31" i="10"/>
  <c r="E24" i="10"/>
  <c r="E31" i="10" s="1"/>
  <c r="G39" i="10" l="1"/>
  <c r="M39" i="10"/>
  <c r="E39" i="10"/>
  <c r="S39" i="10"/>
  <c r="G56" i="1"/>
  <c r="A1" i="9"/>
  <c r="A40" i="9" s="1"/>
  <c r="C14" i="9"/>
  <c r="G14" i="9"/>
  <c r="D68" i="9"/>
  <c r="F68" i="9"/>
  <c r="H68" i="9"/>
  <c r="F17" i="1"/>
  <c r="G17" i="1"/>
  <c r="H17" i="1"/>
  <c r="G86" i="1"/>
  <c r="W37" i="10" l="1"/>
  <c r="W39" i="10" s="1"/>
  <c r="G22" i="9"/>
  <c r="G29" i="9" s="1"/>
  <c r="G31" i="9" s="1"/>
  <c r="C22" i="9"/>
  <c r="G32" i="1"/>
  <c r="G58" i="1"/>
  <c r="G88" i="1" s="1"/>
  <c r="C58" i="1"/>
  <c r="C32" i="1"/>
  <c r="C29" i="9" l="1"/>
  <c r="C31" i="9" s="1"/>
  <c r="C36" i="9" s="1"/>
  <c r="G36" i="9"/>
  <c r="H32" i="5"/>
  <c r="G50" i="9"/>
  <c r="G68" i="9" s="1"/>
  <c r="Q37" i="10" l="1"/>
  <c r="G74" i="9"/>
  <c r="D32" i="5"/>
  <c r="C50" i="9"/>
  <c r="C68" i="9" s="1"/>
  <c r="C74" i="9" s="1"/>
  <c r="P24" i="11"/>
  <c r="Y37" i="10" l="1"/>
  <c r="U37" i="10"/>
  <c r="D43" i="5"/>
  <c r="D46" i="5" s="1"/>
  <c r="H43" i="5"/>
  <c r="H46" i="5" s="1"/>
  <c r="Q32" i="12"/>
  <c r="Q34" i="12" s="1"/>
  <c r="R24" i="13"/>
  <c r="P26" i="13"/>
  <c r="R24" i="11"/>
  <c r="D84" i="5" l="1"/>
  <c r="D87" i="5" s="1"/>
  <c r="U39" i="10"/>
  <c r="H84" i="5"/>
  <c r="H87" i="5" s="1"/>
  <c r="R26" i="11"/>
  <c r="P26" i="11"/>
  <c r="Q39" i="10"/>
  <c r="C84" i="1" s="1"/>
  <c r="C86" i="1" s="1"/>
  <c r="C88" i="1" s="1"/>
  <c r="R26" i="13"/>
  <c r="Y32" i="12"/>
  <c r="Y34" i="12" s="1"/>
  <c r="U32" i="12"/>
  <c r="U34" i="12" s="1"/>
  <c r="H88" i="5" l="1"/>
  <c r="Y39" i="10"/>
</calcChain>
</file>

<file path=xl/sharedStrings.xml><?xml version="1.0" encoding="utf-8"?>
<sst xmlns="http://schemas.openxmlformats.org/spreadsheetml/2006/main" count="447" uniqueCount="248">
  <si>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</si>
  <si>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</si>
  <si>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</si>
  <si>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</si>
  <si>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</si>
  <si>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</si>
  <si>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</si>
  <si>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</si>
  <si>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</si>
  <si>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</si>
  <si>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</si>
  <si>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</si>
  <si>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</si>
  <si>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</si>
  <si>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</si>
  <si>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</si>
  <si>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</si>
  <si>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</si>
  <si>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</si>
  <si>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</si>
  <si>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</si>
  <si>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</si>
  <si>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</si>
  <si>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</si>
  <si>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</si>
  <si>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</si>
  <si>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</si>
  <si>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</si>
  <si>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</si>
  <si>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</si>
  <si>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</si>
  <si>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</si>
  <si>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</si>
  <si>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</si>
  <si>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Short-term borrowings from related parties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</si>
  <si>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</si>
  <si>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</si>
  <si>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</si>
  <si>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</si>
  <si>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</si>
  <si>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</si>
  <si>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</si>
  <si>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</si>
  <si>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</si>
  <si>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</si>
  <si>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</si>
  <si>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</si>
  <si>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</si>
  <si>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Retained earnings </t>
  </si>
  <si>
    <t xml:space="preserve">   Legal reserve</t>
  </si>
  <si>
    <t xml:space="preserve">   Unappropriated 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</si>
  <si>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</si>
  <si>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</si>
  <si>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</si>
  <si>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</si>
  <si>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 </t>
  </si>
  <si>
    <t xml:space="preserve">Year ended </t>
  </si>
  <si>
    <t>Revenue</t>
  </si>
  <si>
    <t>Revenue from sale of goods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</si>
  <si>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</si>
  <si>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</si>
  <si>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</si>
  <si>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</si>
  <si>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</si>
  <si>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</si>
  <si>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</si>
  <si>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</si>
  <si>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</si>
  <si>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</si>
  <si>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</si>
  <si>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</si>
  <si>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Profit (loss) attributable to:</t>
  </si>
  <si>
    <t xml:space="preserve">   Owners of the parent</t>
  </si>
  <si>
    <t xml:space="preserve">   Non-controlling interests</t>
  </si>
  <si>
    <t xml:space="preserve">Basic earnings per share </t>
  </si>
  <si>
    <t xml:space="preserve">Statement of comprehensive income            </t>
  </si>
  <si>
    <t xml:space="preserve">   </t>
  </si>
  <si>
    <t>Other comprehensive income</t>
  </si>
  <si>
    <t>Items that will be reclassified</t>
  </si>
  <si>
    <t xml:space="preserve">   subsequently to profit or loss</t>
  </si>
  <si>
    <t xml:space="preserve">Exchange differences on translating </t>
  </si>
  <si>
    <t>Items that will not be reclassified</t>
  </si>
  <si>
    <t xml:space="preserve">   for the year, net of tax</t>
  </si>
  <si>
    <t xml:space="preserve">   for the year</t>
  </si>
  <si>
    <t xml:space="preserve">   attributable to:</t>
  </si>
  <si>
    <t>Statement of changes in equity</t>
  </si>
  <si>
    <t>Consolidated financial statements</t>
  </si>
  <si>
    <t>Retained earnings</t>
  </si>
  <si>
    <t>Other components of equity</t>
  </si>
  <si>
    <t>Difference</t>
  </si>
  <si>
    <t xml:space="preserve">Issued and </t>
  </si>
  <si>
    <t xml:space="preserve">arising from </t>
  </si>
  <si>
    <t>attributable</t>
  </si>
  <si>
    <t>Non-</t>
  </si>
  <si>
    <t>paid-up</t>
  </si>
  <si>
    <t>Share</t>
  </si>
  <si>
    <t>common control</t>
  </si>
  <si>
    <t>Translation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</si>
  <si>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</si>
  <si>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</si>
  <si>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</si>
  <si>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</si>
  <si>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</si>
  <si>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</si>
  <si>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Legal reserve</t>
  </si>
  <si>
    <t>Unappropriated</t>
  </si>
  <si>
    <t>transactions</t>
  </si>
  <si>
    <t>reserve</t>
  </si>
  <si>
    <t>of the parent</t>
  </si>
  <si>
    <t>interests</t>
  </si>
  <si>
    <t>equity</t>
  </si>
  <si>
    <t>Transactions with owners, recorded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</si>
  <si>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</si>
  <si>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</si>
  <si>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</si>
  <si>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</si>
  <si>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 xml:space="preserve">      Share-based payment transactions</t>
  </si>
  <si>
    <t xml:space="preserve">      Dividends</t>
  </si>
  <si>
    <t xml:space="preserve">   Total contributions by and</t>
  </si>
  <si>
    <t xml:space="preserve">      distributions to owners of the parent</t>
  </si>
  <si>
    <t>Total transactions with owners,</t>
  </si>
  <si>
    <t xml:space="preserve"> recorded directly in equity</t>
  </si>
  <si>
    <t>Comprehensive income for the year</t>
  </si>
  <si>
    <t xml:space="preserve">    Profit </t>
  </si>
  <si>
    <t>Total comprehensive income for the year</t>
  </si>
  <si>
    <t xml:space="preserve">Separate financial statements </t>
  </si>
  <si>
    <t xml:space="preserve">paid-up </t>
  </si>
  <si>
    <t>Transactions with owners, recorded directly</t>
  </si>
  <si>
    <t xml:space="preserve">   in equity</t>
  </si>
  <si>
    <t xml:space="preserve">   Contributions by and distributions to owners</t>
  </si>
  <si>
    <t xml:space="preserve">      Dividends </t>
  </si>
  <si>
    <t xml:space="preserve">   Total contributions by and distributions</t>
  </si>
  <si>
    <t xml:space="preserve">      to owners </t>
  </si>
  <si>
    <t>Statement of cash flows</t>
  </si>
  <si>
    <t>Cash flows from operating activities</t>
  </si>
  <si>
    <t>Depreciation</t>
  </si>
  <si>
    <t>Amortisation</t>
  </si>
  <si>
    <t xml:space="preserve">Share-based payment </t>
  </si>
  <si>
    <t>Interest income</t>
  </si>
  <si>
    <t xml:space="preserve">Changes in operating assets and liabilities </t>
  </si>
  <si>
    <t>Foreign currency translation differences of subsidiaries</t>
  </si>
  <si>
    <t>Provisions for employee benefits paid</t>
  </si>
  <si>
    <t>Taxes paid</t>
  </si>
  <si>
    <t>Net cash from operating activities</t>
  </si>
  <si>
    <t>Cash flows from investing activities</t>
  </si>
  <si>
    <t xml:space="preserve">Acquisition of plant and equipment  </t>
  </si>
  <si>
    <t xml:space="preserve">Proceeds from sale of plant and equipment </t>
  </si>
  <si>
    <t>Acquisition of intangible assets</t>
  </si>
  <si>
    <t>Proceeds from repayment of loans to related party</t>
  </si>
  <si>
    <t>Interest received</t>
  </si>
  <si>
    <t>Net cash used in investing activities</t>
  </si>
  <si>
    <t>Cash flows from financing activities</t>
  </si>
  <si>
    <t>Proceeds from bank overdrafts</t>
  </si>
  <si>
    <t>Payment of lease liabilities</t>
  </si>
  <si>
    <t>Dividend paid to owners of the Company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</si>
  <si>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</si>
  <si>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</si>
  <si>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</si>
  <si>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</si>
  <si>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</si>
  <si>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Outstanding payables for purchases of plant and equipment</t>
  </si>
  <si>
    <t>Outstanding payables for purchases of intangible assets</t>
  </si>
  <si>
    <t>Other non-current financial assets</t>
  </si>
  <si>
    <t>Lease liabilities</t>
  </si>
  <si>
    <t>Total comprehensive income (expense)</t>
  </si>
  <si>
    <t>Acquisition of other current financial assets</t>
  </si>
  <si>
    <t xml:space="preserve">   equivalents</t>
  </si>
  <si>
    <t xml:space="preserve">Effect of exchange rate changes on cash and cash </t>
  </si>
  <si>
    <t>Investment in joint venture</t>
  </si>
  <si>
    <t xml:space="preserve">   before effect of exchange rates</t>
  </si>
  <si>
    <t>Gain on sale of other current financial assets</t>
  </si>
  <si>
    <t>Difference arising from common control</t>
  </si>
  <si>
    <t xml:space="preserve">   transactions</t>
  </si>
  <si>
    <t>Net cash generated from operation</t>
  </si>
  <si>
    <t>Year ended 31 December 2023</t>
  </si>
  <si>
    <t>Balance at 1 January 2023</t>
  </si>
  <si>
    <t>Balance at 31 December 2023</t>
  </si>
  <si>
    <t>Current provisions for employee benefits</t>
  </si>
  <si>
    <t>Treasury shares</t>
  </si>
  <si>
    <t>Share-based payment reserve</t>
  </si>
  <si>
    <t>Appropriated</t>
  </si>
  <si>
    <t>Net foreign exchange gain</t>
  </si>
  <si>
    <t>Share-based</t>
  </si>
  <si>
    <t>payment</t>
  </si>
  <si>
    <t>Treasury</t>
  </si>
  <si>
    <t>shares</t>
  </si>
  <si>
    <t>Legal</t>
  </si>
  <si>
    <t>of equity</t>
  </si>
  <si>
    <t xml:space="preserve">Other </t>
  </si>
  <si>
    <t>Other</t>
  </si>
  <si>
    <t>share</t>
  </si>
  <si>
    <t>Provisions for employee benefits</t>
  </si>
  <si>
    <t>Proceeds from sale of other current financial assets</t>
  </si>
  <si>
    <t>Payments to owners to acquire or redeem the equity's shares</t>
  </si>
  <si>
    <t>reserves</t>
  </si>
  <si>
    <t>(Reversal of) loss on inventories devaluation</t>
  </si>
  <si>
    <t>Year ended</t>
  </si>
  <si>
    <t xml:space="preserve">    Profit or loss</t>
  </si>
  <si>
    <t xml:space="preserve">   currency translation differences</t>
  </si>
  <si>
    <t xml:space="preserve">    subsequently to profit or loss</t>
  </si>
  <si>
    <t xml:space="preserve">Income tax relating to items that will not be </t>
  </si>
  <si>
    <t xml:space="preserve">   reclassified subsequently to profit or loss</t>
  </si>
  <si>
    <t xml:space="preserve">   benefit plans</t>
  </si>
  <si>
    <t xml:space="preserve">Total items that will not be reclassified </t>
  </si>
  <si>
    <t xml:space="preserve">    Other comprehensive income</t>
  </si>
  <si>
    <t>Total comprehensive income</t>
  </si>
  <si>
    <t>Year ended 31 December 2024</t>
  </si>
  <si>
    <t>Balance at 1 January 2024</t>
  </si>
  <si>
    <t>Balance at 31 December 2024</t>
  </si>
  <si>
    <t>Loss of non-controlling interests</t>
  </si>
  <si>
    <t>Effect of loss of control in subsidiary</t>
  </si>
  <si>
    <t>Loss from loss of control</t>
  </si>
  <si>
    <t>4, 6</t>
  </si>
  <si>
    <t>4, 23</t>
  </si>
  <si>
    <t>4, 13, 23</t>
  </si>
  <si>
    <t>4, 18</t>
  </si>
  <si>
    <t>4, 19</t>
  </si>
  <si>
    <t>6, 23</t>
  </si>
  <si>
    <t xml:space="preserve">   Changes in ownership interests in subsidiary</t>
  </si>
  <si>
    <t xml:space="preserve">   Total changes in ownership interests in subsidiary</t>
  </si>
  <si>
    <t>11, 20</t>
  </si>
  <si>
    <t>Proceeds from repayment of loans to related parties</t>
  </si>
  <si>
    <t>Adjustments to reconcile profit to cash receipts (payments)</t>
  </si>
  <si>
    <t>Corporate income tax payable</t>
  </si>
  <si>
    <t xml:space="preserve">   Treasury shares reserve</t>
  </si>
  <si>
    <t>Reversal of impairment loss (impairment loss)</t>
  </si>
  <si>
    <t xml:space="preserve">   determined in accordance with TFRS 9</t>
  </si>
  <si>
    <t xml:space="preserve">   financial statements</t>
  </si>
  <si>
    <t>Gain on remeasurements of defined</t>
  </si>
  <si>
    <t xml:space="preserve">    Profit</t>
  </si>
  <si>
    <t>(Reversal of) impairment loss recognised in profit or loss</t>
  </si>
  <si>
    <t>Unrealised (gain) loss on foreign exchange</t>
  </si>
  <si>
    <t xml:space="preserve">   financial assets</t>
  </si>
  <si>
    <t xml:space="preserve">   and intangible assets</t>
  </si>
  <si>
    <t xml:space="preserve">   accounted for using equity method, net of tax</t>
  </si>
  <si>
    <t xml:space="preserve">Loss on disposal and written-off plant and equipment </t>
  </si>
  <si>
    <t>Impairment loss on plant and equipment</t>
  </si>
  <si>
    <t xml:space="preserve">Share of loss of associates and joint venture </t>
  </si>
  <si>
    <t>Share of loss of associates and joint venture</t>
  </si>
  <si>
    <t xml:space="preserve">   accounted for using equity method</t>
  </si>
  <si>
    <t>Proceeds from return in shares of joint venture</t>
  </si>
  <si>
    <t>Proceeds from sale of other financeial assets</t>
  </si>
  <si>
    <t>Acquisition of other financeial assets</t>
  </si>
  <si>
    <t xml:space="preserve">Net increase in cash and cash equivalents, </t>
  </si>
  <si>
    <t>Net increase in cash and cash equivalents</t>
  </si>
  <si>
    <t>4, 20</t>
  </si>
  <si>
    <t>Payment on investments in subsidiary</t>
  </si>
  <si>
    <t>Gain on fair value adjustment of other 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</si>
</sst>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0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2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0" fillId="0" borderId="0"/>
    <xf numFmtId="175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0" fillId="0" borderId="0"/>
    <xf numFmtId="179" fontId="8" fillId="0" borderId="0" applyFont="0" applyFill="0" applyBorder="0" applyAlignment="0" applyProtection="0"/>
    <xf numFmtId="180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9" fontId="27" fillId="0" borderId="0"/>
    <xf numFmtId="0" fontId="44" fillId="0" borderId="1">
      <alignment horizontal="center"/>
    </xf>
    <xf numFmtId="0" fontId="45" fillId="0" borderId="0"/>
    <xf numFmtId="0" fontId="45" fillId="0" borderId="2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2" borderId="0"/>
    <xf numFmtId="0" fontId="44" fillId="0" borderId="0">
      <protection locked="0"/>
    </xf>
    <xf numFmtId="0" fontId="44" fillId="0" borderId="0"/>
    <xf numFmtId="182" fontId="44" fillId="0" borderId="0"/>
    <xf numFmtId="183" fontId="44" fillId="0" borderId="0"/>
    <xf numFmtId="0" fontId="45" fillId="3" borderId="0">
      <alignment horizontal="right"/>
    </xf>
    <xf numFmtId="0" fontId="44" fillId="0" borderId="0"/>
    <xf numFmtId="37" fontId="46" fillId="0" borderId="0"/>
    <xf numFmtId="37" fontId="47" fillId="0" borderId="0"/>
    <xf numFmtId="37" fontId="47" fillId="0" borderId="0"/>
    <xf numFmtId="5" fontId="48" fillId="0" borderId="3" applyAlignment="0" applyProtection="0"/>
    <xf numFmtId="184" fontId="8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37" fontId="50" fillId="0" borderId="0"/>
    <xf numFmtId="166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41" fontId="1" fillId="0" borderId="0" applyFont="0" applyFill="0" applyBorder="0" applyAlignment="0" applyProtection="0"/>
    <xf numFmtId="189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5" fillId="0" borderId="0"/>
    <xf numFmtId="0" fontId="27" fillId="0" borderId="0"/>
    <xf numFmtId="166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/>
    <xf numFmtId="0" fontId="54" fillId="0" borderId="0"/>
    <xf numFmtId="185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72" fontId="27" fillId="0" borderId="0"/>
    <xf numFmtId="0" fontId="27" fillId="0" borderId="0"/>
    <xf numFmtId="192" fontId="8" fillId="0" borderId="0"/>
    <xf numFmtId="0" fontId="8" fillId="4" borderId="0" applyFont="0" applyBorder="0"/>
    <xf numFmtId="0" fontId="17" fillId="4" borderId="0" applyNumberFormat="0" applyFont="0" applyFill="0" applyBorder="0" applyProtection="0">
      <alignment horizontal="left"/>
    </xf>
    <xf numFmtId="0" fontId="28" fillId="0" borderId="0" applyProtection="0"/>
    <xf numFmtId="0" fontId="8" fillId="0" borderId="0" applyFont="0" applyFill="0" applyBorder="0" applyAlignment="0" applyProtection="0"/>
    <xf numFmtId="14" fontId="55" fillId="0" borderId="0" applyFill="0" applyBorder="0" applyAlignment="0"/>
    <xf numFmtId="0" fontId="28" fillId="0" borderId="0" applyProtection="0"/>
    <xf numFmtId="38" fontId="29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9" fillId="0" borderId="0"/>
    <xf numFmtId="193" fontId="27" fillId="0" borderId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56" fillId="0" borderId="0" applyNumberFormat="0" applyAlignment="0">
      <alignment horizontal="left"/>
    </xf>
    <xf numFmtId="2" fontId="28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195" fontId="57" fillId="5" borderId="0">
      <alignment horizontal="left" vertical="top"/>
    </xf>
    <xf numFmtId="0" fontId="31" fillId="0" borderId="0" applyProtection="0"/>
    <xf numFmtId="0" fontId="30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8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59" fillId="0" borderId="0"/>
    <xf numFmtId="38" fontId="60" fillId="0" borderId="0"/>
    <xf numFmtId="38" fontId="61" fillId="0" borderId="0"/>
    <xf numFmtId="38" fontId="62" fillId="0" borderId="0"/>
    <xf numFmtId="38" fontId="13" fillId="0" borderId="0"/>
    <xf numFmtId="0" fontId="2" fillId="0" borderId="0"/>
    <xf numFmtId="0" fontId="2" fillId="0" borderId="0"/>
    <xf numFmtId="0" fontId="2" fillId="0" borderId="0"/>
    <xf numFmtId="0" fontId="34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5" fillId="0" borderId="0"/>
    <xf numFmtId="198" fontId="66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37" fontId="32" fillId="0" borderId="0"/>
    <xf numFmtId="0" fontId="63" fillId="0" borderId="0"/>
    <xf numFmtId="0" fontId="64" fillId="0" borderId="0"/>
    <xf numFmtId="0" fontId="64" fillId="0" borderId="0"/>
    <xf numFmtId="173" fontId="33" fillId="0" borderId="0"/>
    <xf numFmtId="0" fontId="54" fillId="0" borderId="0"/>
    <xf numFmtId="0" fontId="23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98" fillId="0" borderId="0"/>
    <xf numFmtId="0" fontId="35" fillId="0" borderId="0"/>
    <xf numFmtId="0" fontId="23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 applyFill="0"/>
    <xf numFmtId="0" fontId="14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201" fontId="8" fillId="0" borderId="0"/>
    <xf numFmtId="40" fontId="19" fillId="6" borderId="0">
      <alignment horizontal="right"/>
    </xf>
    <xf numFmtId="0" fontId="69" fillId="6" borderId="7"/>
    <xf numFmtId="0" fontId="70" fillId="0" borderId="0">
      <alignment horizontal="center"/>
    </xf>
    <xf numFmtId="0" fontId="71" fillId="0" borderId="0">
      <alignment horizontal="center"/>
    </xf>
    <xf numFmtId="165" fontId="27" fillId="0" borderId="0" applyFont="0" applyFill="0" applyBorder="0" applyAlignment="0" applyProtection="0"/>
    <xf numFmtId="188" fontId="49" fillId="0" borderId="0" applyFont="0" applyFill="0" applyBorder="0" applyAlignment="0" applyProtection="0"/>
    <xf numFmtId="202" fontId="2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8" applyNumberFormat="0" applyBorder="0"/>
    <xf numFmtId="3" fontId="72" fillId="0" borderId="0" applyNumberFormat="0" applyFill="0" applyBorder="0" applyAlignment="0" applyProtection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8" fillId="0" borderId="2">
      <alignment horizontal="center"/>
    </xf>
    <xf numFmtId="3" fontId="29" fillId="0" borderId="0" applyFont="0" applyFill="0" applyBorder="0" applyAlignment="0" applyProtection="0"/>
    <xf numFmtId="0" fontId="29" fillId="7" borderId="0" applyNumberFormat="0" applyFont="0" applyBorder="0" applyAlignment="0" applyProtection="0"/>
    <xf numFmtId="37" fontId="12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0" applyAlignment="0">
      <alignment horizontal="centerContinuous"/>
    </xf>
    <xf numFmtId="39" fontId="73" fillId="0" borderId="0"/>
    <xf numFmtId="171" fontId="8" fillId="0" borderId="11" applyFill="0">
      <alignment horizontal="fill" vertical="top" wrapText="1" indent="8" readingOrder="3"/>
      <protection locked="0" hidden="1"/>
    </xf>
    <xf numFmtId="0" fontId="55" fillId="0" borderId="0">
      <alignment vertical="top"/>
    </xf>
    <xf numFmtId="0" fontId="37" fillId="0" borderId="0" applyNumberFormat="0" applyFont="0" applyBorder="0"/>
    <xf numFmtId="0" fontId="74" fillId="5" borderId="0">
      <alignment wrapText="1"/>
    </xf>
    <xf numFmtId="40" fontId="75" fillId="0" borderId="0" applyBorder="0">
      <alignment horizontal="right"/>
    </xf>
    <xf numFmtId="49" fontId="55" fillId="0" borderId="0" applyFill="0" applyBorder="0" applyAlignment="0"/>
    <xf numFmtId="204" fontId="49" fillId="0" borderId="0" applyFill="0" applyBorder="0" applyAlignment="0"/>
    <xf numFmtId="205" fontId="49" fillId="0" borderId="0" applyFill="0" applyBorder="0" applyAlignment="0"/>
    <xf numFmtId="6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8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5" fillId="0" borderId="0"/>
    <xf numFmtId="0" fontId="39" fillId="0" borderId="0"/>
    <xf numFmtId="0" fontId="81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4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3" fillId="0" borderId="0"/>
    <xf numFmtId="185" fontId="73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84" fillId="0" borderId="0"/>
    <xf numFmtId="0" fontId="85" fillId="0" borderId="0"/>
    <xf numFmtId="40" fontId="8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08" fontId="89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181" fontId="86" fillId="0" borderId="0" applyFont="0" applyFill="0" applyBorder="0" applyAlignment="0" applyProtection="0"/>
    <xf numFmtId="180" fontId="86" fillId="0" borderId="0" applyFont="0" applyFill="0" applyBorder="0" applyAlignment="0" applyProtection="0"/>
  </cellStyleXfs>
  <cellXfs count="32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166" fontId="2" fillId="0" borderId="0" xfId="42" applyFont="1" applyFill="1" applyAlignment="1"/>
    <xf numFmtId="41" fontId="3" fillId="0" borderId="0" xfId="0" applyNumberFormat="1" applyFont="1"/>
    <xf numFmtId="41" fontId="2" fillId="0" borderId="0" xfId="42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70" fontId="2" fillId="0" borderId="0" xfId="0" applyNumberFormat="1" applyFont="1"/>
    <xf numFmtId="0" fontId="9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168" fontId="3" fillId="0" borderId="0" xfId="0" applyNumberFormat="1" applyFont="1"/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37" fontId="2" fillId="0" borderId="0" xfId="0" applyNumberFormat="1" applyFont="1" applyAlignment="1">
      <alignment horizontal="left"/>
    </xf>
    <xf numFmtId="49" fontId="4" fillId="0" borderId="0" xfId="0" applyNumberFormat="1" applyFont="1"/>
    <xf numFmtId="0" fontId="3" fillId="0" borderId="0" xfId="347" applyFont="1"/>
    <xf numFmtId="0" fontId="2" fillId="0" borderId="0" xfId="345" applyFont="1"/>
    <xf numFmtId="49" fontId="3" fillId="0" borderId="0" xfId="0" applyNumberFormat="1" applyFont="1"/>
    <xf numFmtId="0" fontId="6" fillId="0" borderId="0" xfId="346" applyFont="1" applyAlignment="1">
      <alignment horizontal="center"/>
    </xf>
    <xf numFmtId="0" fontId="2" fillId="0" borderId="0" xfId="346" applyFont="1" applyAlignment="1">
      <alignment horizontal="center"/>
    </xf>
    <xf numFmtId="0" fontId="2" fillId="0" borderId="0" xfId="347" applyFont="1" applyAlignment="1">
      <alignment horizontal="center"/>
    </xf>
    <xf numFmtId="170" fontId="2" fillId="0" borderId="0" xfId="346" applyNumberFormat="1" applyFont="1" applyAlignment="1">
      <alignment horizontal="center"/>
    </xf>
    <xf numFmtId="170" fontId="2" fillId="0" borderId="0" xfId="346" applyNumberFormat="1" applyFont="1" applyAlignment="1">
      <alignment horizontal="center" wrapText="1"/>
    </xf>
    <xf numFmtId="0" fontId="5" fillId="0" borderId="0" xfId="347" applyFont="1"/>
    <xf numFmtId="0" fontId="8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4" fillId="0" borderId="0" xfId="263" applyFont="1"/>
    <xf numFmtId="0" fontId="3" fillId="0" borderId="0" xfId="344" applyFont="1" applyAlignment="1">
      <alignment horizontal="left" vertical="center"/>
    </xf>
    <xf numFmtId="0" fontId="2" fillId="0" borderId="0" xfId="287" applyFont="1" applyAlignment="1">
      <alignment horizontal="left"/>
    </xf>
    <xf numFmtId="0" fontId="4" fillId="0" borderId="0" xfId="333" applyFont="1" applyAlignment="1">
      <alignment horizontal="left"/>
    </xf>
    <xf numFmtId="169" fontId="2" fillId="0" borderId="0" xfId="251" applyNumberFormat="1" applyFont="1"/>
    <xf numFmtId="169" fontId="2" fillId="0" borderId="0" xfId="251" applyNumberFormat="1" applyFont="1" applyAlignment="1">
      <alignment horizontal="center"/>
    </xf>
    <xf numFmtId="0" fontId="5" fillId="0" borderId="0" xfId="0" applyFont="1" applyAlignment="1">
      <alignment wrapText="1"/>
    </xf>
    <xf numFmtId="49" fontId="2" fillId="0" borderId="0" xfId="263" applyNumberFormat="1" applyFont="1" applyAlignment="1">
      <alignment wrapText="1"/>
    </xf>
    <xf numFmtId="0" fontId="5" fillId="0" borderId="0" xfId="0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0" fontId="22" fillId="0" borderId="0" xfId="0" applyFont="1"/>
    <xf numFmtId="41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41" fontId="2" fillId="0" borderId="0" xfId="42" applyNumberFormat="1" applyFont="1" applyFill="1" applyAlignment="1"/>
    <xf numFmtId="41" fontId="3" fillId="0" borderId="0" xfId="42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3" fillId="0" borderId="0" xfId="42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0" xfId="345" applyNumberFormat="1" applyFont="1"/>
    <xf numFmtId="41" fontId="3" fillId="0" borderId="0" xfId="163" applyNumberFormat="1" applyFont="1" applyFill="1" applyBorder="1" applyAlignme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41" fontId="3" fillId="0" borderId="13" xfId="0" applyNumberFormat="1" applyFont="1" applyBorder="1" applyAlignment="1">
      <alignment horizontal="right"/>
    </xf>
    <xf numFmtId="41" fontId="19" fillId="0" borderId="0" xfId="42" applyNumberFormat="1" applyFont="1" applyFill="1" applyBorder="1" applyAlignment="1">
      <alignment horizontal="right"/>
    </xf>
    <xf numFmtId="0" fontId="3" fillId="0" borderId="0" xfId="333" applyFont="1" applyAlignment="1">
      <alignment horizontal="left"/>
    </xf>
    <xf numFmtId="210" fontId="3" fillId="0" borderId="14" xfId="163" applyNumberFormat="1" applyFont="1" applyFill="1" applyBorder="1" applyAlignment="1"/>
    <xf numFmtId="0" fontId="2" fillId="0" borderId="0" xfId="343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263" applyFont="1"/>
    <xf numFmtId="211" fontId="2" fillId="0" borderId="0" xfId="42" applyNumberFormat="1" applyFont="1" applyFill="1" applyAlignment="1"/>
    <xf numFmtId="0" fontId="6" fillId="0" borderId="0" xfId="345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41" fontId="95" fillId="0" borderId="0" xfId="42" applyNumberFormat="1" applyFont="1" applyFill="1" applyBorder="1" applyAlignment="1">
      <alignment horizontal="right"/>
    </xf>
    <xf numFmtId="0" fontId="6" fillId="0" borderId="0" xfId="345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indent="1"/>
    </xf>
    <xf numFmtId="49" fontId="5" fillId="0" borderId="0" xfId="0" applyNumberFormat="1" applyFont="1"/>
    <xf numFmtId="169" fontId="2" fillId="0" borderId="0" xfId="42" applyNumberFormat="1" applyFont="1" applyFill="1" applyAlignment="1">
      <alignment horizontal="right"/>
    </xf>
    <xf numFmtId="169" fontId="2" fillId="0" borderId="0" xfId="42" applyNumberFormat="1" applyFont="1" applyFill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37" fontId="3" fillId="0" borderId="0" xfId="254" applyNumberFormat="1" applyFont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169" fontId="0" fillId="0" borderId="0" xfId="0" applyNumberFormat="1"/>
    <xf numFmtId="41" fontId="3" fillId="0" borderId="14" xfId="42" applyNumberFormat="1" applyFont="1" applyFill="1" applyBorder="1" applyAlignment="1">
      <alignment horizontal="right"/>
    </xf>
    <xf numFmtId="41" fontId="0" fillId="0" borderId="0" xfId="0" applyNumberFormat="1"/>
    <xf numFmtId="169" fontId="2" fillId="0" borderId="13" xfId="42" applyNumberFormat="1" applyFont="1" applyFill="1" applyBorder="1" applyAlignment="1">
      <alignment horizontal="right"/>
    </xf>
    <xf numFmtId="43" fontId="3" fillId="0" borderId="13" xfId="68" applyFont="1" applyFill="1" applyBorder="1" applyAlignment="1">
      <alignment horizontal="right"/>
    </xf>
    <xf numFmtId="0" fontId="5" fillId="0" borderId="0" xfId="333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46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87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311" applyFont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42" applyNumberFormat="1" applyFont="1" applyFill="1" applyAlignment="1"/>
    <xf numFmtId="41" fontId="2" fillId="0" borderId="0" xfId="0" applyNumberFormat="1" applyFont="1" applyAlignment="1">
      <alignment vertical="center"/>
    </xf>
    <xf numFmtId="41" fontId="21" fillId="0" borderId="0" xfId="0" applyNumberFormat="1" applyFont="1"/>
    <xf numFmtId="0" fontId="3" fillId="0" borderId="0" xfId="287" applyFont="1" applyAlignment="1">
      <alignment horizontal="left"/>
    </xf>
    <xf numFmtId="0" fontId="97" fillId="0" borderId="0" xfId="0" applyFont="1" applyAlignment="1">
      <alignment horizontal="center"/>
    </xf>
    <xf numFmtId="0" fontId="62" fillId="0" borderId="0" xfId="333" applyFont="1" applyAlignment="1">
      <alignment horizontal="center"/>
    </xf>
    <xf numFmtId="0" fontId="5" fillId="0" borderId="0" xfId="347" applyFont="1" applyAlignment="1">
      <alignment horizontal="center"/>
    </xf>
    <xf numFmtId="0" fontId="5" fillId="0" borderId="0" xfId="0" applyFont="1" applyAlignment="1">
      <alignment horizontal="center" wrapText="1"/>
    </xf>
    <xf numFmtId="41" fontId="95" fillId="0" borderId="0" xfId="42" applyNumberFormat="1" applyFont="1" applyFill="1" applyBorder="1" applyAlignment="1">
      <alignment horizontal="center"/>
    </xf>
    <xf numFmtId="168" fontId="2" fillId="0" borderId="0" xfId="42" applyNumberFormat="1" applyFont="1" applyFill="1" applyBorder="1" applyAlignment="1">
      <alignment horizontal="right"/>
    </xf>
    <xf numFmtId="0" fontId="2" fillId="0" borderId="0" xfId="347" applyFont="1"/>
    <xf numFmtId="41" fontId="3" fillId="0" borderId="0" xfId="42" applyNumberFormat="1" applyFont="1" applyAlignment="1">
      <alignment horizontal="right"/>
    </xf>
    <xf numFmtId="0" fontId="3" fillId="0" borderId="0" xfId="263" applyFont="1" applyAlignment="1">
      <alignment horizontal="left"/>
    </xf>
    <xf numFmtId="169" fontId="2" fillId="0" borderId="13" xfId="251" applyNumberFormat="1" applyFont="1" applyBorder="1"/>
    <xf numFmtId="169" fontId="3" fillId="0" borderId="0" xfId="42" applyNumberFormat="1" applyFont="1" applyFill="1" applyBorder="1" applyAlignment="1">
      <alignment horizontal="right"/>
    </xf>
    <xf numFmtId="170" fontId="1" fillId="0" borderId="0" xfId="0" applyNumberFormat="1" applyFont="1"/>
    <xf numFmtId="169" fontId="2" fillId="0" borderId="0" xfId="132" applyNumberFormat="1" applyFont="1" applyFill="1" applyBorder="1" applyAlignment="1">
      <alignment horizontal="right"/>
    </xf>
    <xf numFmtId="169" fontId="3" fillId="0" borderId="0" xfId="132" applyNumberFormat="1" applyFont="1" applyFill="1" applyBorder="1" applyAlignment="1">
      <alignment horizontal="right"/>
    </xf>
    <xf numFmtId="169" fontId="2" fillId="0" borderId="0" xfId="132" applyNumberFormat="1" applyFont="1" applyFill="1" applyBorder="1" applyAlignment="1"/>
    <xf numFmtId="169" fontId="2" fillId="0" borderId="0" xfId="68" applyNumberFormat="1" applyFont="1" applyFill="1" applyAlignment="1">
      <alignment horizontal="right"/>
    </xf>
    <xf numFmtId="37" fontId="2" fillId="0" borderId="0" xfId="254" applyNumberFormat="1" applyFont="1" applyAlignment="1">
      <alignment horizontal="center"/>
    </xf>
    <xf numFmtId="169" fontId="3" fillId="0" borderId="0" xfId="254" applyNumberFormat="1" applyFont="1" applyAlignment="1">
      <alignment horizontal="right"/>
    </xf>
    <xf numFmtId="169" fontId="2" fillId="0" borderId="0" xfId="132" applyNumberFormat="1" applyFont="1" applyFill="1" applyAlignment="1">
      <alignment horizontal="right"/>
    </xf>
    <xf numFmtId="169" fontId="2" fillId="0" borderId="0" xfId="254" applyNumberFormat="1" applyFont="1"/>
    <xf numFmtId="169" fontId="2" fillId="0" borderId="0" xfId="254" applyNumberFormat="1" applyFont="1" applyAlignment="1">
      <alignment horizontal="right"/>
    </xf>
    <xf numFmtId="169" fontId="2" fillId="0" borderId="13" xfId="132" applyNumberFormat="1" applyFont="1" applyFill="1" applyBorder="1" applyAlignment="1">
      <alignment horizontal="right"/>
    </xf>
    <xf numFmtId="169" fontId="2" fillId="0" borderId="13" xfId="132" applyNumberFormat="1" applyFont="1" applyFill="1" applyBorder="1" applyAlignment="1"/>
    <xf numFmtId="0" fontId="6" fillId="0" borderId="0" xfId="254" applyFont="1" applyAlignment="1">
      <alignment horizontal="right"/>
    </xf>
    <xf numFmtId="170" fontId="3" fillId="0" borderId="0" xfId="0" applyNumberFormat="1" applyFont="1"/>
    <xf numFmtId="41" fontId="3" fillId="0" borderId="0" xfId="132" applyNumberFormat="1" applyFont="1" applyFill="1" applyBorder="1" applyAlignment="1">
      <alignment horizontal="right"/>
    </xf>
    <xf numFmtId="0" fontId="5" fillId="0" borderId="0" xfId="333" applyFont="1" applyAlignment="1">
      <alignment horizontal="center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9" fontId="3" fillId="0" borderId="13" xfId="68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2" fillId="0" borderId="0" xfId="42" applyNumberFormat="1" applyFont="1"/>
    <xf numFmtId="169" fontId="2" fillId="0" borderId="0" xfId="132" applyNumberFormat="1" applyFont="1" applyFill="1" applyAlignment="1"/>
    <xf numFmtId="166" fontId="2" fillId="0" borderId="0" xfId="42" applyFont="1" applyFill="1" applyBorder="1" applyAlignment="1">
      <alignment horizontal="right"/>
    </xf>
    <xf numFmtId="168" fontId="3" fillId="0" borderId="0" xfId="42" applyNumberFormat="1" applyFont="1" applyFill="1" applyBorder="1" applyAlignment="1">
      <alignment horizontal="right"/>
    </xf>
    <xf numFmtId="0" fontId="25" fillId="0" borderId="0" xfId="0" applyFont="1"/>
    <xf numFmtId="168" fontId="3" fillId="0" borderId="13" xfId="42" applyNumberFormat="1" applyFont="1" applyBorder="1" applyAlignment="1">
      <alignment horizontal="right"/>
    </xf>
    <xf numFmtId="168" fontId="3" fillId="0" borderId="13" xfId="68" applyNumberFormat="1" applyFont="1" applyFill="1" applyBorder="1" applyAlignment="1">
      <alignment horizontal="right"/>
    </xf>
    <xf numFmtId="168" fontId="3" fillId="0" borderId="0" xfId="68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13" xfId="0" applyNumberFormat="1" applyFont="1" applyBorder="1" applyAlignment="1">
      <alignment horizontal="right"/>
    </xf>
    <xf numFmtId="169" fontId="2" fillId="0" borderId="0" xfId="68" applyNumberFormat="1" applyFont="1" applyFill="1" applyBorder="1" applyAlignment="1">
      <alignment horizontal="right" vertical="center"/>
    </xf>
    <xf numFmtId="168" fontId="2" fillId="0" borderId="0" xfId="42" quotePrefix="1" applyNumberFormat="1" applyFont="1"/>
    <xf numFmtId="168" fontId="2" fillId="0" borderId="0" xfId="42" applyNumberFormat="1" applyFont="1" applyFill="1"/>
    <xf numFmtId="168" fontId="2" fillId="0" borderId="0" xfId="42" quotePrefix="1" applyNumberFormat="1" applyFont="1" applyFill="1"/>
    <xf numFmtId="168" fontId="3" fillId="0" borderId="6" xfId="42" applyNumberFormat="1" applyFont="1" applyBorder="1"/>
    <xf numFmtId="168" fontId="3" fillId="0" borderId="0" xfId="42" applyNumberFormat="1" applyFont="1"/>
    <xf numFmtId="168" fontId="3" fillId="0" borderId="14" xfId="42" applyNumberFormat="1" applyFont="1" applyBorder="1"/>
    <xf numFmtId="168" fontId="2" fillId="0" borderId="0" xfId="42" quotePrefix="1" applyNumberFormat="1" applyFont="1" applyAlignment="1">
      <alignment horizontal="right"/>
    </xf>
    <xf numFmtId="168" fontId="2" fillId="0" borderId="0" xfId="42" applyNumberFormat="1" applyFont="1" applyFill="1" applyBorder="1" applyAlignment="1"/>
    <xf numFmtId="168" fontId="2" fillId="0" borderId="0" xfId="42" quotePrefix="1" applyNumberFormat="1" applyFont="1" applyFill="1" applyAlignment="1">
      <alignment horizontal="right"/>
    </xf>
    <xf numFmtId="168" fontId="2" fillId="0" borderId="0" xfId="42" quotePrefix="1" applyNumberFormat="1" applyFont="1" applyAlignment="1">
      <alignment horizontal="center"/>
    </xf>
    <xf numFmtId="168" fontId="6" fillId="0" borderId="0" xfId="42" applyNumberFormat="1" applyFont="1"/>
    <xf numFmtId="168" fontId="6" fillId="0" borderId="0" xfId="42" applyNumberFormat="1" applyFont="1" applyFill="1" applyBorder="1" applyAlignment="1"/>
    <xf numFmtId="168" fontId="6" fillId="0" borderId="0" xfId="42" applyNumberFormat="1" applyFont="1" applyFill="1" applyBorder="1" applyAlignment="1">
      <alignment horizontal="right"/>
    </xf>
    <xf numFmtId="168" fontId="3" fillId="0" borderId="13" xfId="42" applyNumberFormat="1" applyFont="1" applyBorder="1"/>
    <xf numFmtId="168" fontId="2" fillId="0" borderId="14" xfId="42" applyNumberFormat="1" applyFont="1" applyBorder="1"/>
    <xf numFmtId="168" fontId="2" fillId="0" borderId="13" xfId="42" applyNumberFormat="1" applyFont="1" applyFill="1" applyBorder="1" applyAlignment="1">
      <alignment horizontal="right"/>
    </xf>
    <xf numFmtId="169" fontId="3" fillId="0" borderId="6" xfId="42" applyNumberFormat="1" applyFont="1" applyFill="1" applyBorder="1" applyAlignment="1">
      <alignment horizontal="right"/>
    </xf>
    <xf numFmtId="169" fontId="3" fillId="0" borderId="0" xfId="42" applyNumberFormat="1" applyFont="1" applyFill="1" applyAlignment="1"/>
    <xf numFmtId="169" fontId="3" fillId="0" borderId="6" xfId="42" applyNumberFormat="1" applyFont="1" applyFill="1" applyBorder="1" applyAlignment="1"/>
    <xf numFmtId="169" fontId="2" fillId="0" borderId="0" xfId="42" applyNumberFormat="1" applyFont="1"/>
    <xf numFmtId="169" fontId="3" fillId="0" borderId="0" xfId="254" applyNumberFormat="1" applyFont="1"/>
    <xf numFmtId="169" fontId="2" fillId="0" borderId="13" xfId="254" applyNumberFormat="1" applyFont="1" applyBorder="1"/>
    <xf numFmtId="169" fontId="2" fillId="0" borderId="13" xfId="254" applyNumberFormat="1" applyFont="1" applyBorder="1" applyAlignment="1">
      <alignment horizontal="right"/>
    </xf>
    <xf numFmtId="169" fontId="3" fillId="0" borderId="12" xfId="254" applyNumberFormat="1" applyFont="1" applyBorder="1"/>
    <xf numFmtId="169" fontId="3" fillId="0" borderId="0" xfId="42" applyNumberFormat="1" applyFont="1"/>
    <xf numFmtId="169" fontId="3" fillId="0" borderId="12" xfId="42" applyNumberFormat="1" applyFont="1" applyFill="1" applyBorder="1" applyAlignment="1"/>
    <xf numFmtId="169" fontId="2" fillId="0" borderId="0" xfId="42" applyNumberFormat="1" applyFont="1" applyAlignment="1">
      <alignment horizontal="right"/>
    </xf>
    <xf numFmtId="169" fontId="3" fillId="0" borderId="13" xfId="42" applyNumberFormat="1" applyFont="1" applyBorder="1" applyAlignment="1">
      <alignment horizontal="right"/>
    </xf>
    <xf numFmtId="169" fontId="3" fillId="0" borderId="14" xfId="42" applyNumberFormat="1" applyFont="1" applyBorder="1" applyAlignment="1">
      <alignment horizontal="right"/>
    </xf>
    <xf numFmtId="169" fontId="3" fillId="0" borderId="0" xfId="42" applyNumberFormat="1" applyFont="1" applyAlignment="1">
      <alignment horizontal="right"/>
    </xf>
    <xf numFmtId="169" fontId="6" fillId="0" borderId="0" xfId="42" applyNumberFormat="1" applyFont="1" applyAlignment="1">
      <alignment horizontal="center"/>
    </xf>
    <xf numFmtId="169" fontId="3" fillId="0" borderId="14" xfId="42" applyNumberFormat="1" applyFont="1" applyFill="1" applyBorder="1" applyAlignment="1"/>
    <xf numFmtId="169" fontId="6" fillId="0" borderId="0" xfId="254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3" fillId="0" borderId="13" xfId="42" applyNumberFormat="1" applyFont="1" applyFill="1" applyBorder="1" applyAlignment="1">
      <alignment horizontal="right" vertical="center"/>
    </xf>
    <xf numFmtId="169" fontId="3" fillId="0" borderId="1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42" applyNumberFormat="1" applyFont="1" applyFill="1" applyBorder="1" applyAlignment="1">
      <alignment horizontal="right" vertical="center"/>
    </xf>
    <xf numFmtId="169" fontId="2" fillId="0" borderId="0" xfId="254" applyNumberFormat="1" applyFont="1" applyAlignment="1">
      <alignment horizontal="right" vertical="center"/>
    </xf>
    <xf numFmtId="169" fontId="3" fillId="0" borderId="6" xfId="42" applyNumberFormat="1" applyFont="1" applyFill="1" applyBorder="1" applyAlignment="1">
      <alignment horizontal="right" vertical="center"/>
    </xf>
    <xf numFmtId="169" fontId="3" fillId="0" borderId="0" xfId="42" applyNumberFormat="1" applyFont="1" applyFill="1" applyBorder="1" applyAlignment="1">
      <alignment horizontal="right" vertical="center"/>
    </xf>
    <xf numFmtId="169" fontId="3" fillId="0" borderId="0" xfId="254" applyNumberFormat="1" applyFont="1" applyAlignment="1">
      <alignment horizontal="right" vertical="center"/>
    </xf>
    <xf numFmtId="169" fontId="3" fillId="0" borderId="6" xfId="68" applyNumberFormat="1" applyFont="1" applyFill="1" applyBorder="1" applyAlignment="1">
      <alignment horizontal="right" vertical="center"/>
    </xf>
    <xf numFmtId="169" fontId="2" fillId="0" borderId="3" xfId="42" applyNumberFormat="1" applyFont="1" applyFill="1" applyBorder="1" applyAlignment="1">
      <alignment horizontal="right" vertical="center"/>
    </xf>
    <xf numFmtId="169" fontId="2" fillId="0" borderId="3" xfId="68" applyNumberFormat="1" applyFont="1" applyFill="1" applyBorder="1" applyAlignment="1">
      <alignment horizontal="right" vertical="center"/>
    </xf>
    <xf numFmtId="169" fontId="3" fillId="0" borderId="14" xfId="59" applyNumberFormat="1" applyFont="1" applyFill="1" applyBorder="1" applyAlignment="1">
      <alignment vertical="center"/>
    </xf>
    <xf numFmtId="169" fontId="3" fillId="0" borderId="0" xfId="59" applyNumberFormat="1" applyFont="1" applyFill="1" applyBorder="1" applyAlignment="1">
      <alignment vertical="center"/>
    </xf>
    <xf numFmtId="169" fontId="3" fillId="0" borderId="0" xfId="254" applyNumberFormat="1" applyFont="1" applyBorder="1" applyAlignment="1">
      <alignment horizontal="right" vertical="center"/>
    </xf>
    <xf numFmtId="169" fontId="2" fillId="0" borderId="13" xfId="68" applyNumberFormat="1" applyFont="1" applyFill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0" xfId="42" applyNumberFormat="1" applyFont="1" applyFill="1" applyAlignment="1">
      <alignment horizontal="right" vertical="center"/>
    </xf>
    <xf numFmtId="169" fontId="3" fillId="0" borderId="14" xfId="42" applyNumberFormat="1" applyFont="1" applyFill="1" applyBorder="1" applyAlignment="1">
      <alignment vertical="center"/>
    </xf>
    <xf numFmtId="169" fontId="2" fillId="0" borderId="0" xfId="345" applyNumberFormat="1" applyFont="1"/>
    <xf numFmtId="169" fontId="6" fillId="0" borderId="0" xfId="0" applyNumberFormat="1" applyFont="1"/>
    <xf numFmtId="169" fontId="2" fillId="0" borderId="0" xfId="0" applyNumberFormat="1" applyFont="1" applyAlignment="1">
      <alignment wrapText="1"/>
    </xf>
    <xf numFmtId="169" fontId="2" fillId="0" borderId="3" xfId="0" applyNumberFormat="1" applyFont="1" applyBorder="1"/>
    <xf numFmtId="169" fontId="5" fillId="0" borderId="0" xfId="0" applyNumberFormat="1" applyFont="1"/>
    <xf numFmtId="169" fontId="2" fillId="0" borderId="0" xfId="0" applyNumberFormat="1" applyFont="1" applyAlignment="1">
      <alignment horizontal="left"/>
    </xf>
    <xf numFmtId="169" fontId="2" fillId="0" borderId="3" xfId="254" applyNumberFormat="1" applyFont="1" applyBorder="1"/>
    <xf numFmtId="169" fontId="3" fillId="0" borderId="0" xfId="0" applyNumberFormat="1" applyFont="1" applyAlignment="1">
      <alignment horizontal="left"/>
    </xf>
    <xf numFmtId="169" fontId="3" fillId="0" borderId="6" xfId="0" applyNumberFormat="1" applyFont="1" applyBorder="1"/>
    <xf numFmtId="169" fontId="3" fillId="0" borderId="6" xfId="254" applyNumberFormat="1" applyFont="1" applyBorder="1"/>
    <xf numFmtId="169" fontId="5" fillId="0" borderId="0" xfId="347" applyNumberFormat="1" applyFont="1"/>
    <xf numFmtId="169" fontId="3" fillId="0" borderId="0" xfId="347" applyNumberFormat="1" applyFont="1"/>
    <xf numFmtId="169" fontId="5" fillId="0" borderId="0" xfId="0" applyNumberFormat="1" applyFont="1" applyAlignment="1">
      <alignment wrapText="1"/>
    </xf>
    <xf numFmtId="169" fontId="96" fillId="0" borderId="0" xfId="42" applyNumberFormat="1" applyFont="1" applyFill="1" applyBorder="1" applyAlignment="1">
      <alignment horizontal="right"/>
    </xf>
    <xf numFmtId="169" fontId="3" fillId="0" borderId="12" xfId="0" applyNumberFormat="1" applyFont="1" applyBorder="1"/>
    <xf numFmtId="169" fontId="20" fillId="0" borderId="0" xfId="0" applyNumberFormat="1" applyFont="1"/>
    <xf numFmtId="169" fontId="5" fillId="0" borderId="0" xfId="42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169" fontId="3" fillId="0" borderId="0" xfId="68" applyNumberFormat="1" applyFont="1" applyFill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346" applyFont="1" applyBorder="1" applyAlignment="1">
      <alignment horizontal="center"/>
    </xf>
    <xf numFmtId="166" fontId="3" fillId="0" borderId="13" xfId="42" applyFont="1" applyBorder="1" applyAlignment="1">
      <alignment horizontal="right"/>
    </xf>
    <xf numFmtId="166" fontId="3" fillId="0" borderId="0" xfId="42" applyFont="1" applyAlignment="1">
      <alignment horizontal="right"/>
    </xf>
    <xf numFmtId="166" fontId="3" fillId="0" borderId="13" xfId="42" applyFont="1" applyFill="1" applyBorder="1" applyAlignment="1">
      <alignment horizontal="right"/>
    </xf>
    <xf numFmtId="169" fontId="94" fillId="0" borderId="0" xfId="0" applyNumberFormat="1" applyFont="1" applyAlignment="1">
      <alignment vertical="center"/>
    </xf>
    <xf numFmtId="43" fontId="2" fillId="0" borderId="0" xfId="42" applyNumberFormat="1" applyFont="1" applyFill="1" applyAlignment="1">
      <alignment horizontal="right"/>
    </xf>
    <xf numFmtId="43" fontId="3" fillId="0" borderId="0" xfId="42" applyNumberFormat="1" applyFont="1" applyAlignment="1">
      <alignment horizontal="right"/>
    </xf>
    <xf numFmtId="43" fontId="2" fillId="0" borderId="0" xfId="42" applyNumberFormat="1" applyFont="1"/>
    <xf numFmtId="43" fontId="2" fillId="0" borderId="0" xfId="42" applyNumberFormat="1" applyFont="1" applyFill="1" applyBorder="1" applyAlignment="1">
      <alignment horizontal="right"/>
    </xf>
    <xf numFmtId="43" fontId="2" fillId="0" borderId="0" xfId="42" applyNumberFormat="1" applyFont="1" applyAlignment="1">
      <alignment horizontal="right"/>
    </xf>
    <xf numFmtId="43" fontId="2" fillId="0" borderId="13" xfId="42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3" fillId="0" borderId="14" xfId="4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169" fontId="2" fillId="0" borderId="0" xfId="0" applyNumberFormat="1" applyFont="1" applyFill="1" applyAlignment="1">
      <alignment wrapText="1"/>
    </xf>
    <xf numFmtId="169" fontId="2" fillId="0" borderId="0" xfId="251" applyNumberFormat="1" applyFont="1" applyFill="1"/>
    <xf numFmtId="169" fontId="2" fillId="0" borderId="0" xfId="254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9" fontId="3" fillId="0" borderId="13" xfId="42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8" fontId="3" fillId="0" borderId="14" xfId="42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/>
    <xf numFmtId="37" fontId="3" fillId="0" borderId="0" xfId="254" applyNumberFormat="1" applyFont="1" applyBorder="1" applyAlignment="1">
      <alignment horizontal="right"/>
    </xf>
    <xf numFmtId="169" fontId="3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347" applyFont="1" applyFill="1"/>
    <xf numFmtId="0" fontId="5" fillId="0" borderId="0" xfId="254" applyFont="1" applyAlignment="1">
      <alignment horizontal="right"/>
    </xf>
    <xf numFmtId="169" fontId="3" fillId="0" borderId="6" xfId="68" applyNumberFormat="1" applyFont="1" applyFill="1" applyBorder="1" applyAlignment="1">
      <alignment horizontal="right"/>
    </xf>
    <xf numFmtId="43" fontId="3" fillId="0" borderId="6" xfId="68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69" fontId="2" fillId="0" borderId="0" xfId="0" applyNumberFormat="1" applyFont="1" applyAlignment="1">
      <alignment horizontal="right"/>
    </xf>
    <xf numFmtId="169" fontId="2" fillId="0" borderId="0" xfId="42" applyNumberFormat="1" applyFont="1" applyFill="1"/>
    <xf numFmtId="169" fontId="2" fillId="0" borderId="0" xfId="254" applyNumberFormat="1" applyFont="1" applyFill="1"/>
    <xf numFmtId="169" fontId="5" fillId="0" borderId="0" xfId="347" applyNumberFormat="1" applyFont="1" applyFill="1"/>
    <xf numFmtId="169" fontId="2" fillId="0" borderId="0" xfId="25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1" fontId="2" fillId="0" borderId="0" xfId="42" applyNumberFormat="1" applyFont="1" applyFill="1" applyAlignment="1">
      <alignment horizontal="right"/>
    </xf>
    <xf numFmtId="168" fontId="2" fillId="0" borderId="0" xfId="0" applyNumberFormat="1" applyFont="1"/>
    <xf numFmtId="43" fontId="2" fillId="0" borderId="0" xfId="0" applyNumberFormat="1" applyFon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0" fontId="2" fillId="0" borderId="0" xfId="342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212" fontId="2" fillId="0" borderId="0" xfId="342" quotePrefix="1" applyNumberFormat="1" applyFont="1" applyFill="1" applyAlignment="1">
      <alignment horizontal="center"/>
    </xf>
    <xf numFmtId="212" fontId="2" fillId="0" borderId="0" xfId="342" applyNumberFormat="1" applyFont="1" applyFill="1" applyAlignment="1">
      <alignment horizontal="center"/>
    </xf>
    <xf numFmtId="49" fontId="2" fillId="0" borderId="0" xfId="263" applyNumberFormat="1" applyFont="1" applyAlignment="1">
      <alignment horizontal="center" wrapText="1"/>
    </xf>
    <xf numFmtId="49" fontId="2" fillId="0" borderId="0" xfId="263" applyNumberFormat="1" applyFont="1" applyAlignment="1">
      <alignment horizontal="center" vertical="center" wrapText="1"/>
    </xf>
    <xf numFmtId="49" fontId="2" fillId="0" borderId="0" xfId="263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240" applyNumberFormat="1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56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ฟ๙ศธบ๑ณปฟช (2)" xfId="523" xr:uid="{00000000-0005-0000-0000-00000C020000}"/>
    <cellStyle name="ฤ?ธถ [0]_95" xfId="524" xr:uid="{00000000-0005-0000-0000-00000D020000}"/>
    <cellStyle name="ฤ?ธถ_95" xfId="525" xr:uid="{00000000-0005-0000-0000-00000E020000}"/>
    <cellStyle name="ฤธถ [0]_95" xfId="526" xr:uid="{00000000-0005-0000-0000-00000F020000}"/>
    <cellStyle name="ฤธถ_95" xfId="527" xr:uid="{00000000-0005-0000-0000-000010020000}"/>
    <cellStyle name="ลEญ [0]_laroux" xfId="528" xr:uid="{00000000-0005-0000-0000-000011020000}"/>
    <cellStyle name="ลEญ_laroux" xfId="529" xr:uid="{00000000-0005-0000-0000-000012020000}"/>
    <cellStyle name="ล๋ศญ [0]_95" xfId="530" xr:uid="{00000000-0005-0000-0000-000013020000}"/>
    <cellStyle name="ล๋ศญ_95" xfId="531" xr:uid="{00000000-0005-0000-0000-000014020000}"/>
    <cellStyle name="วฅมุ_4ฟ๙ฝวภ๛" xfId="532" xr:uid="{00000000-0005-0000-0000-000015020000}"/>
    <cellStyle name="콤마 [0]_VERA" xfId="533" xr:uid="{00000000-0005-0000-0000-000016020000}"/>
    <cellStyle name="콤마_VERA" xfId="534" xr:uid="{00000000-0005-0000-0000-000017020000}"/>
    <cellStyle name="표준_DAA1" xfId="535" xr:uid="{00000000-0005-0000-0000-000018020000}"/>
    <cellStyle name="一般_0006(1)" xfId="536" xr:uid="{00000000-0005-0000-0000-000019020000}"/>
    <cellStyle name="千分位[0]_LC (2)" xfId="537" xr:uid="{00000000-0005-0000-0000-00001A020000}"/>
    <cellStyle name="千分位_LC (2)" xfId="538" xr:uid="{00000000-0005-0000-0000-00001B020000}"/>
    <cellStyle name="常规_01年度計画総括表(営業編)" xfId="539" xr:uid="{00000000-0005-0000-0000-00001C020000}"/>
    <cellStyle name="未定義" xfId="540" xr:uid="{00000000-0005-0000-0000-00001D020000}"/>
    <cellStyle name="桁区切り [0.00]_part price" xfId="541" xr:uid="{00000000-0005-0000-0000-00001E020000}"/>
    <cellStyle name="桁区切り_FGA_J" xfId="542" xr:uid="{00000000-0005-0000-0000-00001F020000}"/>
    <cellStyle name="標準_(3)売掛金" xfId="543" xr:uid="{00000000-0005-0000-0000-000020020000}"/>
    <cellStyle name="爼ﾗ靉ﾁ篦ｧﾋﾅﾒﾂﾁﾔｵﾔ" xfId="544" xr:uid="{00000000-0005-0000-0000-000021020000}"/>
    <cellStyle name="自動0#ｱﾘ" xfId="545" xr:uid="{00000000-0005-0000-0000-000022020000}"/>
    <cellStyle name="自動0#ﾅｼ" xfId="546" xr:uid="{00000000-0005-0000-0000-000023020000}"/>
    <cellStyle name="自動1#ｱﾘ" xfId="547" xr:uid="{00000000-0005-0000-0000-000024020000}"/>
    <cellStyle name="自動1#ﾅｼ" xfId="548" xr:uid="{00000000-0005-0000-0000-000025020000}"/>
    <cellStyle name="自動2#ｱﾘ" xfId="549" xr:uid="{00000000-0005-0000-0000-000026020000}"/>
    <cellStyle name="自動2#ﾅｼ" xfId="550" xr:uid="{00000000-0005-0000-0000-000027020000}"/>
    <cellStyle name="貨幣 [0]_liz-ss" xfId="551" xr:uid="{00000000-0005-0000-0000-000028020000}"/>
    <cellStyle name="貨幣[0]_LC (2)" xfId="552" xr:uid="{00000000-0005-0000-0000-000029020000}"/>
    <cellStyle name="貨幣_LC (2)" xfId="553" xr:uid="{00000000-0005-0000-0000-00002A020000}"/>
    <cellStyle name="通常0#ｱﾘ" xfId="554" xr:uid="{00000000-0005-0000-0000-00002B020000}"/>
    <cellStyle name="通常0#ﾅｼ" xfId="555" xr:uid="{00000000-0005-0000-0000-00002C020000}"/>
    <cellStyle name="通常1#ｱﾘ" xfId="556" xr:uid="{00000000-0005-0000-0000-00002D020000}"/>
    <cellStyle name="通常1#ﾅｼ" xfId="557" xr:uid="{00000000-0005-0000-0000-00002E020000}"/>
    <cellStyle name="通常2#ｱﾘ" xfId="558" xr:uid="{00000000-0005-0000-0000-00002F020000}"/>
    <cellStyle name="通常2#ﾅｼ" xfId="559" xr:uid="{00000000-0005-0000-0000-000030020000}"/>
    <cellStyle name="通貨 [0.00]_part price" xfId="560" xr:uid="{00000000-0005-0000-0000-000031020000}"/>
    <cellStyle name="通貨_part price" xfId="561" xr:uid="{00000000-0005-0000-0000-00003202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91"/>
  <sheetViews>
    <sheetView tabSelected="1" view="pageBreakPreview" zoomScale="70" zoomScaleNormal="82" zoomScaleSheetLayoutView="70" workbookViewId="0"/>
  </sheetViews>
  <sheetFormatPr defaultColWidth="9.1796875" defaultRowHeight="20.25" customHeight="1"/>
  <cols>
    <col min="1" max="1" width="38.453125" style="3" customWidth="1"/>
    <col min="2" max="2" width="8.7265625" style="50" bestFit="1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0" width="9.1796875" style="3"/>
    <col min="11" max="11" width="13.54296875" style="3" bestFit="1" customWidth="1"/>
    <col min="12" max="16384" width="9.1796875" style="3"/>
  </cols>
  <sheetData>
    <row r="1" spans="1:11" ht="20.25" customHeight="1">
      <c r="A1" s="9" t="s">
        <v>0</v>
      </c>
    </row>
    <row r="2" spans="1:11" ht="20.25" customHeight="1">
      <c r="A2" s="2" t="s">
        <v>1</v>
      </c>
    </row>
    <row r="4" spans="1:11" ht="20.25" customHeight="1">
      <c r="C4" s="305" t="s">
        <v>2</v>
      </c>
      <c r="D4" s="305"/>
      <c r="E4" s="305"/>
      <c r="F4" s="305"/>
      <c r="G4" s="305" t="s">
        <v>3</v>
      </c>
      <c r="H4" s="305"/>
      <c r="I4" s="305"/>
    </row>
    <row r="5" spans="1:11" ht="20.25" customHeight="1">
      <c r="B5" s="38"/>
      <c r="C5" s="303" t="s">
        <v>4</v>
      </c>
      <c r="D5" s="303"/>
      <c r="E5" s="303"/>
      <c r="F5" s="303"/>
      <c r="G5" s="303" t="s">
        <v>5</v>
      </c>
      <c r="H5" s="303"/>
      <c r="I5" s="303"/>
    </row>
    <row r="6" spans="1:11" ht="20.25" customHeight="1">
      <c r="B6" s="3"/>
      <c r="C6" s="306" t="s">
        <v>6</v>
      </c>
      <c r="D6" s="306"/>
      <c r="E6" s="306"/>
      <c r="F6" s="15"/>
      <c r="G6" s="306" t="s">
        <v>6</v>
      </c>
      <c r="H6" s="306"/>
      <c r="I6" s="306"/>
    </row>
    <row r="7" spans="1:11" ht="20.25" customHeight="1">
      <c r="A7" s="10" t="s">
        <v>7</v>
      </c>
      <c r="B7" s="157" t="s">
        <v>8</v>
      </c>
      <c r="C7" s="15">
        <v>2024</v>
      </c>
      <c r="D7" s="1"/>
      <c r="E7" s="15">
        <v>2023</v>
      </c>
      <c r="F7" s="15"/>
      <c r="G7" s="15">
        <v>2024</v>
      </c>
      <c r="H7" s="280"/>
      <c r="I7" s="15">
        <v>2023</v>
      </c>
    </row>
    <row r="8" spans="1:11" ht="20.25" customHeight="1">
      <c r="B8" s="1"/>
      <c r="C8" s="304" t="s">
        <v>9</v>
      </c>
      <c r="D8" s="304"/>
      <c r="E8" s="304"/>
      <c r="F8" s="304"/>
      <c r="G8" s="304"/>
      <c r="H8" s="304"/>
      <c r="I8" s="304"/>
    </row>
    <row r="9" spans="1:11" ht="20.25" customHeight="1">
      <c r="A9" s="11" t="s">
        <v>10</v>
      </c>
      <c r="B9" s="1"/>
    </row>
    <row r="10" spans="1:11" ht="20.25" customHeight="1">
      <c r="A10" s="3" t="s">
        <v>11</v>
      </c>
      <c r="B10" s="157">
        <v>5</v>
      </c>
      <c r="C10" s="122">
        <v>763157656</v>
      </c>
      <c r="D10" s="163"/>
      <c r="E10" s="122">
        <v>554204035</v>
      </c>
      <c r="F10" s="174"/>
      <c r="G10" s="122">
        <v>618139772</v>
      </c>
      <c r="H10" s="174"/>
      <c r="I10" s="122">
        <v>488360925</v>
      </c>
    </row>
    <row r="11" spans="1:11" ht="20.25" customHeight="1">
      <c r="A11" s="153" t="s">
        <v>12</v>
      </c>
      <c r="B11" s="154" t="s">
        <v>212</v>
      </c>
      <c r="C11" s="122">
        <v>389014983</v>
      </c>
      <c r="D11" s="175"/>
      <c r="E11" s="122">
        <v>328421144</v>
      </c>
      <c r="F11" s="176"/>
      <c r="G11" s="122">
        <v>378301107</v>
      </c>
      <c r="H11" s="176"/>
      <c r="I11" s="122">
        <v>311035091</v>
      </c>
    </row>
    <row r="12" spans="1:11" ht="20.25" customHeight="1">
      <c r="A12" s="153" t="s">
        <v>13</v>
      </c>
      <c r="B12" s="154">
        <v>4</v>
      </c>
      <c r="C12" s="122">
        <v>213418770</v>
      </c>
      <c r="D12" s="175"/>
      <c r="E12" s="122">
        <v>313136685</v>
      </c>
      <c r="F12" s="176"/>
      <c r="G12" s="122">
        <v>212488877</v>
      </c>
      <c r="H12" s="176"/>
      <c r="I12" s="122">
        <v>322400494</v>
      </c>
    </row>
    <row r="13" spans="1:11" ht="20.25" customHeight="1">
      <c r="A13" s="153" t="s">
        <v>14</v>
      </c>
      <c r="B13" s="154">
        <v>4</v>
      </c>
      <c r="C13" s="122">
        <v>0</v>
      </c>
      <c r="D13" s="175"/>
      <c r="E13" s="122">
        <v>0</v>
      </c>
      <c r="F13" s="176"/>
      <c r="G13" s="122">
        <v>2550000</v>
      </c>
      <c r="H13" s="176"/>
      <c r="I13" s="122">
        <v>5610000</v>
      </c>
    </row>
    <row r="14" spans="1:11" ht="20.25" customHeight="1">
      <c r="A14" s="153" t="s">
        <v>15</v>
      </c>
      <c r="B14" s="154">
        <v>7</v>
      </c>
      <c r="C14" s="122">
        <v>234171866</v>
      </c>
      <c r="D14" s="175"/>
      <c r="E14" s="122">
        <v>437828001</v>
      </c>
      <c r="F14" s="176"/>
      <c r="G14" s="122">
        <v>208976051</v>
      </c>
      <c r="H14" s="176"/>
      <c r="I14" s="122">
        <v>416964468</v>
      </c>
      <c r="K14" s="301"/>
    </row>
    <row r="15" spans="1:11" ht="20.25" customHeight="1">
      <c r="A15" s="153" t="s">
        <v>16</v>
      </c>
      <c r="B15" s="154">
        <v>23</v>
      </c>
      <c r="C15" s="122">
        <v>1012172072</v>
      </c>
      <c r="D15" s="175"/>
      <c r="E15" s="122">
        <v>1977359045</v>
      </c>
      <c r="F15" s="176"/>
      <c r="G15" s="122">
        <v>1012172072</v>
      </c>
      <c r="H15" s="176"/>
      <c r="I15" s="122">
        <v>1977359045</v>
      </c>
    </row>
    <row r="16" spans="1:11" ht="20.25" customHeight="1">
      <c r="A16" s="153" t="s">
        <v>17</v>
      </c>
      <c r="B16" s="154"/>
      <c r="C16" s="122">
        <v>85699871</v>
      </c>
      <c r="D16" s="175"/>
      <c r="E16" s="122">
        <v>44858492</v>
      </c>
      <c r="F16" s="176"/>
      <c r="G16" s="122">
        <v>85332113</v>
      </c>
      <c r="H16" s="176"/>
      <c r="I16" s="122">
        <v>44708034</v>
      </c>
    </row>
    <row r="17" spans="1:9" ht="20.25" customHeight="1">
      <c r="A17" s="13" t="s">
        <v>18</v>
      </c>
      <c r="B17" s="157"/>
      <c r="C17" s="177">
        <f>SUM(C10:C16)</f>
        <v>2697635218</v>
      </c>
      <c r="D17" s="178"/>
      <c r="E17" s="177">
        <f>SUM(E10:E16)</f>
        <v>3655807402</v>
      </c>
      <c r="F17" s="178">
        <f>SUM(F10:F16)</f>
        <v>0</v>
      </c>
      <c r="G17" s="177">
        <f>SUM(G10:G16)</f>
        <v>2517959992</v>
      </c>
      <c r="H17" s="178">
        <f>SUM(H10:H16)</f>
        <v>0</v>
      </c>
      <c r="I17" s="177">
        <f>SUM(I10:I16)</f>
        <v>3566438057</v>
      </c>
    </row>
    <row r="18" spans="1:9" ht="20.25" customHeight="1">
      <c r="B18" s="157"/>
      <c r="C18" s="163"/>
      <c r="D18" s="163"/>
      <c r="E18" s="163"/>
      <c r="F18" s="163"/>
      <c r="G18" s="163"/>
      <c r="H18" s="163"/>
      <c r="I18" s="163"/>
    </row>
    <row r="19" spans="1:9" ht="20.25" customHeight="1">
      <c r="A19" s="11" t="s">
        <v>19</v>
      </c>
      <c r="B19" s="157"/>
      <c r="C19" s="163"/>
      <c r="D19" s="163"/>
      <c r="E19" s="163"/>
      <c r="F19" s="163"/>
      <c r="G19" s="163"/>
      <c r="H19" s="163"/>
      <c r="I19" s="163"/>
    </row>
    <row r="20" spans="1:9" ht="20.25" customHeight="1">
      <c r="A20" s="16" t="s">
        <v>162</v>
      </c>
      <c r="B20" s="157">
        <v>23</v>
      </c>
      <c r="C20" s="121">
        <v>37426704</v>
      </c>
      <c r="D20" s="163"/>
      <c r="E20" s="121">
        <v>40588514</v>
      </c>
      <c r="F20" s="163"/>
      <c r="G20" s="121">
        <v>37426704</v>
      </c>
      <c r="H20" s="163"/>
      <c r="I20" s="121">
        <v>40588514</v>
      </c>
    </row>
    <row r="21" spans="1:9" ht="20.25" customHeight="1">
      <c r="A21" s="16" t="s">
        <v>20</v>
      </c>
      <c r="B21" s="157">
        <v>8</v>
      </c>
      <c r="C21" s="121">
        <v>75543410</v>
      </c>
      <c r="D21" s="121"/>
      <c r="E21" s="121">
        <v>75849839</v>
      </c>
      <c r="F21" s="121"/>
      <c r="G21" s="121">
        <v>0</v>
      </c>
      <c r="H21" s="121"/>
      <c r="I21" s="121">
        <v>0</v>
      </c>
    </row>
    <row r="22" spans="1:9" ht="20.25" customHeight="1">
      <c r="A22" s="16" t="s">
        <v>168</v>
      </c>
      <c r="B22" s="157">
        <v>8</v>
      </c>
      <c r="C22" s="300">
        <v>223903</v>
      </c>
      <c r="D22" s="121"/>
      <c r="E22" s="121">
        <v>23328546</v>
      </c>
      <c r="F22" s="121"/>
      <c r="G22" s="121">
        <v>0</v>
      </c>
      <c r="H22" s="121"/>
      <c r="I22" s="121">
        <v>0</v>
      </c>
    </row>
    <row r="23" spans="1:9" ht="20.25" customHeight="1">
      <c r="A23" s="3" t="s">
        <v>21</v>
      </c>
      <c r="B23" s="157">
        <v>9</v>
      </c>
      <c r="C23" s="121">
        <v>0</v>
      </c>
      <c r="D23" s="122"/>
      <c r="E23" s="121">
        <v>0</v>
      </c>
      <c r="F23" s="174"/>
      <c r="G23" s="121">
        <v>426999980</v>
      </c>
      <c r="H23" s="174"/>
      <c r="I23" s="121">
        <v>426999980</v>
      </c>
    </row>
    <row r="24" spans="1:9" ht="20.25" customHeight="1">
      <c r="A24" s="3" t="s">
        <v>22</v>
      </c>
      <c r="B24" s="157">
        <v>11</v>
      </c>
      <c r="C24" s="121">
        <v>2881354798</v>
      </c>
      <c r="D24" s="163"/>
      <c r="E24" s="121">
        <v>1664870526</v>
      </c>
      <c r="F24" s="174"/>
      <c r="G24" s="121">
        <v>2792294390</v>
      </c>
      <c r="H24" s="174"/>
      <c r="I24" s="121">
        <v>1556960599</v>
      </c>
    </row>
    <row r="25" spans="1:9" ht="20.25" customHeight="1">
      <c r="A25" s="3" t="s">
        <v>23</v>
      </c>
      <c r="B25" s="157">
        <v>4</v>
      </c>
      <c r="C25" s="121">
        <v>41406548</v>
      </c>
      <c r="D25" s="163"/>
      <c r="E25" s="121">
        <v>52822916</v>
      </c>
      <c r="F25" s="174"/>
      <c r="G25" s="121">
        <v>33325854</v>
      </c>
      <c r="H25" s="174"/>
      <c r="I25" s="121">
        <v>44069178</v>
      </c>
    </row>
    <row r="26" spans="1:9" ht="20.25" customHeight="1">
      <c r="A26" s="3" t="s">
        <v>24</v>
      </c>
      <c r="B26" s="157">
        <v>12</v>
      </c>
      <c r="C26" s="121">
        <v>90898858</v>
      </c>
      <c r="D26" s="163"/>
      <c r="E26" s="121">
        <v>90898858</v>
      </c>
      <c r="F26" s="174"/>
      <c r="G26" s="121">
        <v>0</v>
      </c>
      <c r="H26" s="174"/>
      <c r="I26" s="121">
        <v>0</v>
      </c>
    </row>
    <row r="27" spans="1:9" ht="20.149999999999999" customHeight="1">
      <c r="A27" s="3" t="s">
        <v>25</v>
      </c>
      <c r="B27" s="157"/>
      <c r="C27" s="121">
        <v>52122428</v>
      </c>
      <c r="D27" s="163"/>
      <c r="E27" s="121">
        <v>32823716</v>
      </c>
      <c r="F27" s="174"/>
      <c r="G27" s="121">
        <v>47147377</v>
      </c>
      <c r="H27" s="174"/>
      <c r="I27" s="121">
        <v>25816953</v>
      </c>
    </row>
    <row r="28" spans="1:9" s="153" customFormat="1" ht="20.25" customHeight="1">
      <c r="A28" s="153" t="s">
        <v>26</v>
      </c>
      <c r="B28" s="154"/>
      <c r="C28" s="121">
        <v>34421538</v>
      </c>
      <c r="D28" s="175"/>
      <c r="E28" s="121">
        <v>32304953</v>
      </c>
      <c r="F28" s="176"/>
      <c r="G28" s="121">
        <v>31577978</v>
      </c>
      <c r="H28" s="176"/>
      <c r="I28" s="121">
        <v>27447800</v>
      </c>
    </row>
    <row r="29" spans="1:9" ht="20.25" customHeight="1">
      <c r="A29" s="3" t="s">
        <v>27</v>
      </c>
      <c r="B29" s="157">
        <v>4</v>
      </c>
      <c r="C29" s="121">
        <v>9806631</v>
      </c>
      <c r="D29" s="163"/>
      <c r="E29" s="121">
        <v>10946094</v>
      </c>
      <c r="F29" s="174"/>
      <c r="G29" s="121">
        <v>6696563</v>
      </c>
      <c r="H29" s="174"/>
      <c r="I29" s="121">
        <v>5600218</v>
      </c>
    </row>
    <row r="30" spans="1:9" ht="20.25" customHeight="1">
      <c r="A30" s="13" t="s">
        <v>28</v>
      </c>
      <c r="B30" s="157"/>
      <c r="C30" s="177">
        <f>SUM(C20:C29)</f>
        <v>3223204818</v>
      </c>
      <c r="D30" s="178"/>
      <c r="E30" s="177">
        <f>SUM(E20:E29)</f>
        <v>2024433962</v>
      </c>
      <c r="F30" s="178"/>
      <c r="G30" s="177">
        <f>SUM(G20:G29)</f>
        <v>3375468846</v>
      </c>
      <c r="H30" s="178"/>
      <c r="I30" s="177">
        <f>SUM(I20:I29)</f>
        <v>2127483242</v>
      </c>
    </row>
    <row r="31" spans="1:9" ht="20.25" customHeight="1">
      <c r="A31" s="13"/>
      <c r="B31" s="157"/>
      <c r="C31" s="163"/>
      <c r="D31" s="178"/>
      <c r="E31" s="163"/>
      <c r="F31" s="178"/>
      <c r="G31" s="163"/>
      <c r="H31" s="163"/>
      <c r="I31" s="163"/>
    </row>
    <row r="32" spans="1:9" ht="20.25" customHeight="1" thickBot="1">
      <c r="A32" s="13" t="s">
        <v>29</v>
      </c>
      <c r="B32" s="157"/>
      <c r="C32" s="179">
        <f>SUM(C17,C30)</f>
        <v>5920840036</v>
      </c>
      <c r="D32" s="178"/>
      <c r="E32" s="179">
        <f>SUM(E17,E30)</f>
        <v>5680241364</v>
      </c>
      <c r="F32" s="178"/>
      <c r="G32" s="179">
        <f>G17+G30</f>
        <v>5893428838</v>
      </c>
      <c r="H32" s="163"/>
      <c r="I32" s="179">
        <f>I17+I30</f>
        <v>5693921299</v>
      </c>
    </row>
    <row r="33" spans="1:9" ht="20.25" customHeight="1" thickTop="1">
      <c r="A33" s="13"/>
      <c r="B33" s="157"/>
      <c r="C33" s="17"/>
      <c r="D33" s="13"/>
      <c r="E33" s="17"/>
      <c r="F33" s="17"/>
      <c r="G33" s="17"/>
      <c r="I33" s="17"/>
    </row>
    <row r="34" spans="1:9" ht="20.25" customHeight="1">
      <c r="A34" s="9" t="s">
        <v>0</v>
      </c>
      <c r="B34" s="157"/>
    </row>
    <row r="35" spans="1:9" ht="20.25" customHeight="1">
      <c r="A35" s="2" t="s">
        <v>1</v>
      </c>
      <c r="B35" s="157"/>
    </row>
    <row r="36" spans="1:9" ht="20.25" customHeight="1">
      <c r="B36" s="157"/>
    </row>
    <row r="37" spans="1:9" ht="20.25" customHeight="1">
      <c r="C37" s="305" t="s">
        <v>2</v>
      </c>
      <c r="D37" s="305"/>
      <c r="E37" s="305"/>
      <c r="F37" s="305"/>
      <c r="G37" s="305" t="s">
        <v>3</v>
      </c>
      <c r="H37" s="305"/>
      <c r="I37" s="305"/>
    </row>
    <row r="38" spans="1:9" ht="20.25" customHeight="1">
      <c r="B38" s="38"/>
      <c r="C38" s="303" t="s">
        <v>4</v>
      </c>
      <c r="D38" s="303"/>
      <c r="E38" s="303"/>
      <c r="F38" s="303"/>
      <c r="G38" s="303" t="s">
        <v>5</v>
      </c>
      <c r="H38" s="303"/>
      <c r="I38" s="303"/>
    </row>
    <row r="39" spans="1:9" ht="20.25" customHeight="1">
      <c r="B39" s="3"/>
      <c r="C39" s="306" t="s">
        <v>6</v>
      </c>
      <c r="D39" s="306"/>
      <c r="E39" s="306"/>
      <c r="F39" s="15"/>
      <c r="G39" s="306" t="s">
        <v>6</v>
      </c>
      <c r="H39" s="306"/>
      <c r="I39" s="306"/>
    </row>
    <row r="40" spans="1:9" ht="20.25" customHeight="1">
      <c r="A40" s="10" t="s">
        <v>30</v>
      </c>
      <c r="B40" s="157" t="s">
        <v>8</v>
      </c>
      <c r="C40" s="15">
        <v>2024</v>
      </c>
      <c r="D40" s="1"/>
      <c r="E40" s="15">
        <v>2023</v>
      </c>
      <c r="F40" s="15"/>
      <c r="G40" s="15">
        <v>2024</v>
      </c>
      <c r="H40" s="280"/>
      <c r="I40" s="15">
        <v>2023</v>
      </c>
    </row>
    <row r="41" spans="1:9" ht="20.25" customHeight="1">
      <c r="B41" s="1"/>
      <c r="C41" s="304" t="s">
        <v>9</v>
      </c>
      <c r="D41" s="304"/>
      <c r="E41" s="304"/>
      <c r="F41" s="304"/>
      <c r="G41" s="304"/>
      <c r="H41" s="304"/>
      <c r="I41" s="304"/>
    </row>
    <row r="42" spans="1:9" ht="19.75" customHeight="1">
      <c r="A42" s="11" t="s">
        <v>31</v>
      </c>
      <c r="B42" s="157"/>
    </row>
    <row r="43" spans="1:9" ht="20.25" customHeight="1">
      <c r="A43" s="3" t="s">
        <v>32</v>
      </c>
      <c r="B43" s="157" t="s">
        <v>213</v>
      </c>
      <c r="C43" s="163">
        <v>199754447</v>
      </c>
      <c r="D43" s="163"/>
      <c r="E43" s="163">
        <v>270819635</v>
      </c>
      <c r="F43" s="180"/>
      <c r="G43" s="163">
        <v>201249504</v>
      </c>
      <c r="H43" s="163"/>
      <c r="I43" s="163">
        <v>278991453</v>
      </c>
    </row>
    <row r="44" spans="1:9" ht="19.75" customHeight="1">
      <c r="A44" s="3" t="s">
        <v>33</v>
      </c>
      <c r="B44" s="157" t="s">
        <v>214</v>
      </c>
      <c r="C44" s="163">
        <v>900006923</v>
      </c>
      <c r="D44" s="163"/>
      <c r="E44" s="163">
        <v>1214577277</v>
      </c>
      <c r="F44" s="180"/>
      <c r="G44" s="163">
        <v>868961857</v>
      </c>
      <c r="H44" s="163"/>
      <c r="I44" s="163">
        <v>1202142927</v>
      </c>
    </row>
    <row r="45" spans="1:9" ht="20.25" customHeight="1">
      <c r="A45" s="3" t="s">
        <v>34</v>
      </c>
      <c r="B45" s="287" t="s">
        <v>213</v>
      </c>
      <c r="C45" s="163">
        <v>2450000</v>
      </c>
      <c r="D45" s="181"/>
      <c r="E45" s="163">
        <v>9469955</v>
      </c>
      <c r="F45" s="182"/>
      <c r="G45" s="121">
        <v>0</v>
      </c>
      <c r="H45" s="163"/>
      <c r="I45" s="121">
        <v>0</v>
      </c>
    </row>
    <row r="46" spans="1:9" ht="20.25" customHeight="1">
      <c r="A46" s="3" t="s">
        <v>35</v>
      </c>
      <c r="B46" s="157">
        <v>23</v>
      </c>
      <c r="C46" s="121">
        <v>10437188</v>
      </c>
      <c r="D46" s="163"/>
      <c r="E46" s="121">
        <v>11516428</v>
      </c>
      <c r="F46" s="182"/>
      <c r="G46" s="121">
        <v>9945490</v>
      </c>
      <c r="H46" s="163"/>
      <c r="I46" s="121">
        <v>11045934</v>
      </c>
    </row>
    <row r="47" spans="1:9" ht="20.25" customHeight="1">
      <c r="A47" s="3" t="s">
        <v>223</v>
      </c>
      <c r="B47" s="157"/>
      <c r="C47" s="121">
        <v>107285706</v>
      </c>
      <c r="D47" s="163"/>
      <c r="E47" s="121">
        <v>129981610</v>
      </c>
      <c r="F47" s="183"/>
      <c r="G47" s="163">
        <v>106937687</v>
      </c>
      <c r="H47" s="163"/>
      <c r="I47" s="163">
        <v>129860796</v>
      </c>
    </row>
    <row r="48" spans="1:9" ht="20.25" customHeight="1">
      <c r="A48" s="3" t="s">
        <v>177</v>
      </c>
      <c r="B48" s="245">
        <v>14</v>
      </c>
      <c r="C48" s="121">
        <v>72160667</v>
      </c>
      <c r="D48" s="163"/>
      <c r="E48" s="121">
        <v>11110000</v>
      </c>
      <c r="F48" s="183"/>
      <c r="G48" s="163">
        <v>72160667</v>
      </c>
      <c r="H48" s="163"/>
      <c r="I48" s="163">
        <v>11110000</v>
      </c>
    </row>
    <row r="49" spans="1:9" ht="20.25" customHeight="1">
      <c r="A49" s="13" t="s">
        <v>36</v>
      </c>
      <c r="B49" s="157"/>
      <c r="C49" s="177">
        <f>SUM(C43:C48)</f>
        <v>1292094931</v>
      </c>
      <c r="D49" s="178"/>
      <c r="E49" s="177">
        <f>SUM(E43:E48)</f>
        <v>1647474905</v>
      </c>
      <c r="F49" s="178"/>
      <c r="G49" s="177">
        <f>SUM(G43:G48)</f>
        <v>1259255205</v>
      </c>
      <c r="H49" s="178"/>
      <c r="I49" s="177">
        <f>SUM(I43:I48)</f>
        <v>1633151110</v>
      </c>
    </row>
    <row r="50" spans="1:9" ht="20.25" customHeight="1">
      <c r="B50" s="157"/>
      <c r="C50" s="163"/>
      <c r="D50" s="163"/>
      <c r="E50" s="163"/>
      <c r="F50" s="163"/>
      <c r="G50" s="163"/>
      <c r="H50" s="163"/>
      <c r="I50" s="163"/>
    </row>
    <row r="51" spans="1:9" ht="20.149999999999999" customHeight="1">
      <c r="A51" s="11" t="s">
        <v>37</v>
      </c>
      <c r="B51" s="3"/>
      <c r="C51" s="163"/>
      <c r="D51" s="122"/>
      <c r="E51" s="163"/>
      <c r="F51" s="122"/>
      <c r="G51" s="163"/>
      <c r="H51" s="163"/>
      <c r="I51" s="163"/>
    </row>
    <row r="52" spans="1:9" ht="20.149999999999999" customHeight="1">
      <c r="A52" s="3" t="s">
        <v>163</v>
      </c>
      <c r="B52" s="157">
        <v>23</v>
      </c>
      <c r="C52" s="163">
        <v>38765227</v>
      </c>
      <c r="D52" s="122"/>
      <c r="E52" s="163">
        <v>49202415</v>
      </c>
      <c r="F52" s="122"/>
      <c r="G52" s="121">
        <v>29539356</v>
      </c>
      <c r="H52" s="163"/>
      <c r="I52" s="121">
        <v>39484846</v>
      </c>
    </row>
    <row r="53" spans="1:9" ht="20.149999999999999" customHeight="1">
      <c r="A53" s="153" t="s">
        <v>38</v>
      </c>
      <c r="B53" s="154"/>
      <c r="C53" s="175">
        <v>845581</v>
      </c>
      <c r="D53" s="122"/>
      <c r="E53" s="175">
        <v>1048224</v>
      </c>
      <c r="F53" s="122"/>
      <c r="G53" s="121">
        <v>0</v>
      </c>
      <c r="H53" s="175"/>
      <c r="I53" s="121">
        <v>0</v>
      </c>
    </row>
    <row r="54" spans="1:9" ht="20.25" customHeight="1">
      <c r="A54" s="3" t="s">
        <v>39</v>
      </c>
      <c r="B54" s="157">
        <v>14</v>
      </c>
      <c r="C54" s="163">
        <v>98202952</v>
      </c>
      <c r="D54" s="163"/>
      <c r="E54" s="163">
        <v>82491983</v>
      </c>
      <c r="F54" s="163"/>
      <c r="G54" s="163">
        <v>96248373</v>
      </c>
      <c r="H54" s="163"/>
      <c r="I54" s="163">
        <v>80343745</v>
      </c>
    </row>
    <row r="55" spans="1:9" ht="20.25" customHeight="1">
      <c r="A55" s="16" t="s">
        <v>40</v>
      </c>
      <c r="B55" s="157">
        <v>4</v>
      </c>
      <c r="C55" s="163">
        <v>10000</v>
      </c>
      <c r="D55" s="163"/>
      <c r="E55" s="163">
        <v>4158532</v>
      </c>
      <c r="F55" s="163"/>
      <c r="G55" s="121">
        <v>0</v>
      </c>
      <c r="H55" s="163"/>
      <c r="I55" s="121">
        <v>0</v>
      </c>
    </row>
    <row r="56" spans="1:9" ht="20.25" customHeight="1">
      <c r="A56" s="13" t="s">
        <v>41</v>
      </c>
      <c r="B56" s="157"/>
      <c r="C56" s="177">
        <f>SUM(C52:C55)</f>
        <v>137823760</v>
      </c>
      <c r="D56" s="178"/>
      <c r="E56" s="177">
        <f>SUM(E52:E55)</f>
        <v>136901154</v>
      </c>
      <c r="F56" s="178"/>
      <c r="G56" s="177">
        <f>SUM(G52:G55)</f>
        <v>125787729</v>
      </c>
      <c r="H56" s="178"/>
      <c r="I56" s="177">
        <f>SUM(I52:I55)</f>
        <v>119828591</v>
      </c>
    </row>
    <row r="57" spans="1:9" ht="20.25" customHeight="1">
      <c r="A57" s="13"/>
      <c r="B57" s="157"/>
      <c r="C57" s="184"/>
      <c r="D57" s="185"/>
      <c r="E57" s="184"/>
      <c r="F57" s="186"/>
      <c r="G57" s="186"/>
      <c r="H57" s="184"/>
      <c r="I57" s="186"/>
    </row>
    <row r="58" spans="1:9" ht="20.25" customHeight="1">
      <c r="A58" s="13" t="s">
        <v>42</v>
      </c>
      <c r="B58" s="157"/>
      <c r="C58" s="187">
        <f>SUM(C49,C56)</f>
        <v>1429918691</v>
      </c>
      <c r="D58" s="178"/>
      <c r="E58" s="187">
        <f>SUM(E49,E56)</f>
        <v>1784376059</v>
      </c>
      <c r="F58" s="178"/>
      <c r="G58" s="187">
        <f>SUM(G49+G56)</f>
        <v>1385042934</v>
      </c>
      <c r="H58" s="163"/>
      <c r="I58" s="187">
        <f>SUM(I49+I56)</f>
        <v>1752979701</v>
      </c>
    </row>
    <row r="59" spans="1:9" ht="20.25" customHeight="1">
      <c r="A59" s="13"/>
      <c r="B59" s="157"/>
      <c r="C59" s="17"/>
      <c r="D59" s="17"/>
      <c r="E59" s="17"/>
      <c r="F59" s="17"/>
      <c r="G59" s="17"/>
      <c r="I59" s="17"/>
    </row>
    <row r="60" spans="1:9" ht="20.25" customHeight="1">
      <c r="A60" s="9" t="s">
        <v>0</v>
      </c>
      <c r="B60" s="157"/>
    </row>
    <row r="61" spans="1:9" ht="20.25" customHeight="1">
      <c r="A61" s="2" t="s">
        <v>1</v>
      </c>
      <c r="B61" s="157"/>
    </row>
    <row r="62" spans="1:9" ht="20.25" customHeight="1">
      <c r="A62" s="23"/>
      <c r="B62" s="157"/>
    </row>
    <row r="63" spans="1:9" ht="20.25" customHeight="1">
      <c r="A63" s="13"/>
      <c r="B63" s="3"/>
      <c r="C63" s="305" t="s">
        <v>2</v>
      </c>
      <c r="D63" s="305"/>
      <c r="E63" s="305"/>
      <c r="F63" s="305"/>
      <c r="G63" s="305" t="s">
        <v>3</v>
      </c>
      <c r="H63" s="305"/>
      <c r="I63" s="305"/>
    </row>
    <row r="64" spans="1:9" ht="20.25" customHeight="1">
      <c r="A64" s="13"/>
      <c r="B64" s="3"/>
      <c r="C64" s="303" t="s">
        <v>4</v>
      </c>
      <c r="D64" s="303"/>
      <c r="E64" s="303"/>
      <c r="F64" s="303"/>
      <c r="G64" s="303" t="s">
        <v>5</v>
      </c>
      <c r="H64" s="303"/>
      <c r="I64" s="303"/>
    </row>
    <row r="65" spans="1:9" ht="20.25" customHeight="1">
      <c r="B65" s="157"/>
      <c r="C65" s="306" t="s">
        <v>6</v>
      </c>
      <c r="D65" s="306"/>
      <c r="E65" s="306"/>
      <c r="F65" s="15"/>
      <c r="G65" s="306" t="s">
        <v>6</v>
      </c>
      <c r="H65" s="306"/>
      <c r="I65" s="306"/>
    </row>
    <row r="66" spans="1:9" ht="20.25" customHeight="1">
      <c r="A66" s="10" t="s">
        <v>30</v>
      </c>
      <c r="B66" s="157" t="s">
        <v>8</v>
      </c>
      <c r="C66" s="15">
        <v>2024</v>
      </c>
      <c r="D66" s="1"/>
      <c r="E66" s="15">
        <v>2023</v>
      </c>
      <c r="F66" s="15"/>
      <c r="G66" s="15">
        <v>2024</v>
      </c>
      <c r="H66" s="1"/>
      <c r="I66" s="15">
        <v>2023</v>
      </c>
    </row>
    <row r="67" spans="1:9" ht="20.25" customHeight="1">
      <c r="A67" s="13"/>
      <c r="B67" s="157"/>
      <c r="C67" s="304" t="s">
        <v>9</v>
      </c>
      <c r="D67" s="304"/>
      <c r="E67" s="304"/>
      <c r="F67" s="304"/>
      <c r="G67" s="304"/>
      <c r="H67" s="304"/>
      <c r="I67" s="304"/>
    </row>
    <row r="68" spans="1:9" ht="20.25" customHeight="1">
      <c r="A68" s="11" t="s">
        <v>43</v>
      </c>
      <c r="C68" s="4"/>
      <c r="D68" s="4"/>
      <c r="E68" s="4"/>
      <c r="F68" s="4"/>
    </row>
    <row r="69" spans="1:9" ht="20.25" customHeight="1">
      <c r="A69" s="3" t="s">
        <v>44</v>
      </c>
      <c r="B69" s="157">
        <v>15</v>
      </c>
      <c r="C69" s="54"/>
      <c r="D69" s="54"/>
      <c r="E69" s="54"/>
      <c r="F69" s="54"/>
      <c r="G69" s="54"/>
      <c r="H69" s="49"/>
      <c r="I69" s="54"/>
    </row>
    <row r="70" spans="1:9" ht="20.25" customHeight="1" thickBot="1">
      <c r="A70" s="3" t="s">
        <v>45</v>
      </c>
      <c r="B70" s="157"/>
      <c r="C70" s="188">
        <v>308289080</v>
      </c>
      <c r="D70" s="163"/>
      <c r="E70" s="188">
        <v>308289080</v>
      </c>
      <c r="F70" s="163"/>
      <c r="G70" s="188">
        <v>308289080</v>
      </c>
      <c r="H70" s="163"/>
      <c r="I70" s="188">
        <v>308289080</v>
      </c>
    </row>
    <row r="71" spans="1:9" ht="20.25" customHeight="1" thickTop="1">
      <c r="A71" s="3" t="s">
        <v>46</v>
      </c>
      <c r="B71" s="157"/>
      <c r="C71" s="122">
        <v>308289080</v>
      </c>
      <c r="D71" s="163"/>
      <c r="E71" s="84">
        <v>308289080</v>
      </c>
      <c r="F71" s="122"/>
      <c r="G71" s="84">
        <v>308289080</v>
      </c>
      <c r="H71" s="181"/>
      <c r="I71" s="84">
        <v>308289080</v>
      </c>
    </row>
    <row r="72" spans="1:9" ht="20.25" customHeight="1">
      <c r="A72" s="3" t="s">
        <v>47</v>
      </c>
      <c r="B72" s="157">
        <v>15</v>
      </c>
      <c r="C72" s="122">
        <v>1082229917</v>
      </c>
      <c r="D72" s="163"/>
      <c r="E72" s="84">
        <v>1082229917</v>
      </c>
      <c r="F72" s="122"/>
      <c r="G72" s="84">
        <v>1082229917</v>
      </c>
      <c r="H72" s="122"/>
      <c r="I72" s="84">
        <v>1082229917</v>
      </c>
    </row>
    <row r="73" spans="1:9" ht="20.25" customHeight="1">
      <c r="A73" s="3" t="s">
        <v>179</v>
      </c>
      <c r="B73" s="245">
        <v>16</v>
      </c>
      <c r="C73" s="122">
        <v>23965573</v>
      </c>
      <c r="D73" s="163"/>
      <c r="E73" s="84">
        <v>5907085</v>
      </c>
      <c r="F73" s="122"/>
      <c r="G73" s="84">
        <v>23965573</v>
      </c>
      <c r="H73" s="122"/>
      <c r="I73" s="84">
        <v>5907085</v>
      </c>
    </row>
    <row r="74" spans="1:9" ht="20.25" customHeight="1">
      <c r="A74" s="3" t="s">
        <v>178</v>
      </c>
      <c r="B74" s="157">
        <v>16</v>
      </c>
      <c r="C74" s="84">
        <v>-38976443</v>
      </c>
      <c r="D74" s="163"/>
      <c r="E74" s="84">
        <v>-12565270</v>
      </c>
      <c r="F74" s="122"/>
      <c r="G74" s="84">
        <v>-38976443</v>
      </c>
      <c r="H74" s="122"/>
      <c r="I74" s="84">
        <v>-12565270</v>
      </c>
    </row>
    <row r="75" spans="1:9" ht="20.25" customHeight="1">
      <c r="A75" s="3" t="s">
        <v>171</v>
      </c>
      <c r="B75" s="273"/>
      <c r="C75" s="84"/>
      <c r="D75" s="163"/>
      <c r="E75" s="84"/>
      <c r="F75" s="122"/>
      <c r="G75" s="84"/>
      <c r="H75" s="122"/>
      <c r="I75" s="84"/>
    </row>
    <row r="76" spans="1:9" ht="20.25" customHeight="1">
      <c r="A76" s="3" t="s">
        <v>172</v>
      </c>
      <c r="B76" s="273"/>
      <c r="C76" s="84">
        <v>0</v>
      </c>
      <c r="D76" s="163"/>
      <c r="E76" s="84">
        <v>-4365342</v>
      </c>
      <c r="F76" s="122"/>
      <c r="G76" s="84">
        <v>0</v>
      </c>
      <c r="H76" s="122"/>
      <c r="I76" s="84">
        <v>0</v>
      </c>
    </row>
    <row r="77" spans="1:9" ht="20.25" customHeight="1">
      <c r="A77" s="3" t="s">
        <v>48</v>
      </c>
      <c r="B77" s="157"/>
      <c r="C77" s="122"/>
      <c r="D77" s="122"/>
      <c r="E77" s="84"/>
      <c r="F77" s="122"/>
      <c r="G77" s="122"/>
      <c r="H77" s="122"/>
      <c r="I77" s="84"/>
    </row>
    <row r="78" spans="1:9" ht="20.25" customHeight="1">
      <c r="A78" s="251" t="s">
        <v>180</v>
      </c>
      <c r="B78" s="245"/>
      <c r="C78" s="122"/>
      <c r="D78" s="122"/>
      <c r="E78" s="84"/>
      <c r="F78" s="122"/>
      <c r="G78" s="122"/>
      <c r="H78" s="122"/>
      <c r="I78" s="84"/>
    </row>
    <row r="79" spans="1:9" ht="20.25" customHeight="1">
      <c r="A79" s="251" t="s">
        <v>49</v>
      </c>
      <c r="B79" s="157">
        <v>17</v>
      </c>
      <c r="C79" s="122">
        <v>30843808</v>
      </c>
      <c r="D79" s="122"/>
      <c r="E79" s="84">
        <v>30843808</v>
      </c>
      <c r="F79" s="122"/>
      <c r="G79" s="84">
        <v>30843808</v>
      </c>
      <c r="H79" s="122"/>
      <c r="I79" s="84">
        <v>30843808</v>
      </c>
    </row>
    <row r="80" spans="1:9" s="153" customFormat="1" ht="20.25" customHeight="1">
      <c r="A80" s="251" t="s">
        <v>224</v>
      </c>
      <c r="B80" s="154">
        <v>16</v>
      </c>
      <c r="C80" s="122">
        <v>38976443</v>
      </c>
      <c r="D80" s="122"/>
      <c r="E80" s="84">
        <v>12565270</v>
      </c>
      <c r="F80" s="122"/>
      <c r="G80" s="84">
        <v>38976443</v>
      </c>
      <c r="H80" s="122"/>
      <c r="I80" s="84">
        <v>12565270</v>
      </c>
    </row>
    <row r="81" spans="1:9" ht="20.25" customHeight="1">
      <c r="A81" s="3" t="s">
        <v>50</v>
      </c>
      <c r="B81" s="157"/>
      <c r="C81" s="181">
        <v>2943913000</v>
      </c>
      <c r="D81" s="181"/>
      <c r="E81" s="84">
        <v>2392263760</v>
      </c>
      <c r="F81" s="181"/>
      <c r="G81" s="84">
        <v>3063057526</v>
      </c>
      <c r="H81" s="181"/>
      <c r="I81" s="84">
        <v>2513671708</v>
      </c>
    </row>
    <row r="82" spans="1:9" ht="20.25" customHeight="1">
      <c r="A82" s="70" t="s">
        <v>88</v>
      </c>
      <c r="B82" s="157"/>
      <c r="C82" s="84"/>
      <c r="D82" s="122"/>
      <c r="E82" s="84"/>
      <c r="F82" s="122"/>
      <c r="G82" s="122"/>
      <c r="H82" s="122"/>
      <c r="I82" s="84"/>
    </row>
    <row r="83" spans="1:9" ht="20.25" customHeight="1">
      <c r="A83" s="70" t="s">
        <v>198</v>
      </c>
      <c r="B83" s="157"/>
      <c r="C83" s="83">
        <v>3077723</v>
      </c>
      <c r="D83" s="122"/>
      <c r="E83" s="83">
        <v>2338956</v>
      </c>
      <c r="F83" s="181"/>
      <c r="G83" s="189">
        <v>0</v>
      </c>
      <c r="H83" s="163"/>
      <c r="I83" s="83">
        <v>0</v>
      </c>
    </row>
    <row r="84" spans="1:9" ht="20.25" customHeight="1">
      <c r="A84" s="134" t="s">
        <v>51</v>
      </c>
      <c r="B84" s="157"/>
      <c r="C84" s="178">
        <f>SUM(C71:C83)</f>
        <v>4392319101</v>
      </c>
      <c r="D84" s="178"/>
      <c r="E84" s="178">
        <f>SUM(E71:E83)</f>
        <v>3817507264</v>
      </c>
      <c r="F84" s="178"/>
      <c r="G84" s="178">
        <f>SUM(G71:G83)</f>
        <v>4508385904</v>
      </c>
      <c r="H84" s="163"/>
      <c r="I84" s="178">
        <f>SUM(I71:I83)</f>
        <v>3940941598</v>
      </c>
    </row>
    <row r="85" spans="1:9" ht="20" customHeight="1">
      <c r="A85" s="70" t="s">
        <v>52</v>
      </c>
      <c r="B85" s="157">
        <v>10</v>
      </c>
      <c r="C85" s="122">
        <v>98602244</v>
      </c>
      <c r="D85" s="163"/>
      <c r="E85" s="122">
        <v>78358041</v>
      </c>
      <c r="F85" s="163"/>
      <c r="G85" s="121">
        <v>0</v>
      </c>
      <c r="H85" s="163"/>
      <c r="I85" s="121">
        <v>0</v>
      </c>
    </row>
    <row r="86" spans="1:9" ht="20.25" customHeight="1">
      <c r="A86" s="71" t="s">
        <v>53</v>
      </c>
      <c r="B86" s="157"/>
      <c r="C86" s="177">
        <f>SUM(C84:C85)</f>
        <v>4490921345</v>
      </c>
      <c r="D86" s="178"/>
      <c r="E86" s="177">
        <f>SUM(E84:E85)</f>
        <v>3895865305</v>
      </c>
      <c r="F86" s="178"/>
      <c r="G86" s="177">
        <f>SUM(G84:G85)</f>
        <v>4508385904</v>
      </c>
      <c r="H86" s="163"/>
      <c r="I86" s="177">
        <f>SUM(I84:I85)</f>
        <v>3940941598</v>
      </c>
    </row>
    <row r="87" spans="1:9" ht="20.25" customHeight="1">
      <c r="A87" s="71"/>
      <c r="B87" s="3"/>
      <c r="C87" s="178"/>
      <c r="D87" s="178"/>
      <c r="E87" s="178"/>
      <c r="F87" s="178"/>
      <c r="G87" s="178"/>
      <c r="H87" s="163"/>
      <c r="I87" s="178"/>
    </row>
    <row r="88" spans="1:9" ht="20.25" customHeight="1" thickBot="1">
      <c r="A88" s="13" t="s">
        <v>54</v>
      </c>
      <c r="B88" s="3"/>
      <c r="C88" s="179">
        <f>C58+C86</f>
        <v>5920840036</v>
      </c>
      <c r="D88" s="178"/>
      <c r="E88" s="179">
        <f>E58+E86</f>
        <v>5680241364</v>
      </c>
      <c r="F88" s="178"/>
      <c r="G88" s="179">
        <f>G58+G86</f>
        <v>5893428838</v>
      </c>
      <c r="H88" s="178"/>
      <c r="I88" s="179">
        <f>I58+I86</f>
        <v>5693921299</v>
      </c>
    </row>
    <row r="89" spans="1:9" ht="20.25" customHeight="1" thickTop="1"/>
    <row r="90" spans="1:9" ht="20.25" customHeight="1">
      <c r="C90" s="4"/>
      <c r="D90" s="4"/>
      <c r="E90" s="4"/>
      <c r="F90" s="4"/>
      <c r="G90" s="4"/>
      <c r="H90" s="4"/>
      <c r="I90" s="4"/>
    </row>
    <row r="91" spans="1:9" ht="20.25" customHeight="1">
      <c r="C91" s="49"/>
      <c r="E91" s="49"/>
      <c r="G91" s="49"/>
      <c r="I91" s="49"/>
    </row>
  </sheetData>
  <mergeCells count="21">
    <mergeCell ref="C4:F4"/>
    <mergeCell ref="C5:F5"/>
    <mergeCell ref="G4:I4"/>
    <mergeCell ref="C37:F37"/>
    <mergeCell ref="G37:I37"/>
    <mergeCell ref="C8:I8"/>
    <mergeCell ref="C38:F38"/>
    <mergeCell ref="G5:I5"/>
    <mergeCell ref="C67:I67"/>
    <mergeCell ref="G64:I64"/>
    <mergeCell ref="G63:I63"/>
    <mergeCell ref="C63:F63"/>
    <mergeCell ref="C64:F64"/>
    <mergeCell ref="G6:I6"/>
    <mergeCell ref="C65:E65"/>
    <mergeCell ref="G65:I65"/>
    <mergeCell ref="C41:I41"/>
    <mergeCell ref="G38:I38"/>
    <mergeCell ref="C6:E6"/>
    <mergeCell ref="C39:E39"/>
    <mergeCell ref="G39:I39"/>
  </mergeCells>
  <phoneticPr fontId="7" type="noConversion"/>
  <pageMargins left="0.7" right="0.7" top="0.48" bottom="0.5" header="0.5" footer="0.5"/>
  <pageSetup paperSize="9" scale="83" firstPageNumber="5" fitToHeight="0" orientation="portrait" useFirstPageNumber="1" r:id="rId1"/>
  <headerFooter>
    <oddFooter>&amp;L&amp;"Times New Roman,Regular"&amp;12The accompanying notes form an integral part of the financial statements.
&amp;C&amp;"Times New Roman,Regular"&amp;11&amp;P</oddFooter>
    <firstFooter>&amp;C&amp;"Times New Roman,Regular"&amp;11 2</firstFooter>
  </headerFooter>
  <rowBreaks count="2" manualBreakCount="2">
    <brk id="33" max="16383" man="1"/>
    <brk id="59" max="16383" man="1"/>
  </rowBreaks>
  <ignoredErrors>
    <ignoredError sqref="B44" twoDigitTextYear="1"/>
    <ignoredError sqref="C84:I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6"/>
  <sheetViews>
    <sheetView view="pageBreakPreview" zoomScale="70" zoomScaleNormal="76" zoomScaleSheetLayoutView="70" workbookViewId="0"/>
  </sheetViews>
  <sheetFormatPr defaultColWidth="9.1796875" defaultRowHeight="20.25" customHeight="1"/>
  <cols>
    <col min="1" max="1" width="36.90625" customWidth="1"/>
    <col min="2" max="2" width="7.81640625" style="37" customWidth="1"/>
    <col min="3" max="3" width="15.26953125" style="37" customWidth="1"/>
    <col min="4" max="4" width="1.1796875" style="3" customWidth="1"/>
    <col min="5" max="5" width="15.26953125" style="37" customWidth="1"/>
    <col min="6" max="6" width="1.1796875" style="3" customWidth="1"/>
    <col min="7" max="7" width="15.26953125" customWidth="1"/>
    <col min="8" max="8" width="1.1796875" customWidth="1"/>
    <col min="9" max="9" width="15.26953125" customWidth="1"/>
    <col min="12" max="12" width="11.453125" bestFit="1" customWidth="1"/>
  </cols>
  <sheetData>
    <row r="1" spans="1:9" s="36" customFormat="1" ht="20.5" customHeight="1">
      <c r="A1" s="9" t="str">
        <f>'BS_ 5-7'!A1</f>
        <v>Sappe Public Company Limited and its Subsidiaries</v>
      </c>
      <c r="B1" s="53"/>
      <c r="C1" s="53"/>
      <c r="D1" s="3"/>
      <c r="E1" s="53"/>
      <c r="F1" s="3"/>
      <c r="G1" s="3"/>
      <c r="H1" s="53"/>
      <c r="I1" s="3"/>
    </row>
    <row r="2" spans="1:9" s="36" customFormat="1" ht="20.5" customHeight="1">
      <c r="A2" s="26" t="s">
        <v>55</v>
      </c>
      <c r="B2" s="53"/>
      <c r="C2" s="53"/>
      <c r="D2" s="3"/>
      <c r="E2" s="53"/>
      <c r="F2" s="3"/>
      <c r="G2" s="53"/>
      <c r="H2" s="53"/>
      <c r="I2" s="53"/>
    </row>
    <row r="3" spans="1:9" s="36" customFormat="1" ht="20.5" customHeight="1">
      <c r="A3" s="2"/>
      <c r="B3" s="167"/>
      <c r="C3" s="167"/>
      <c r="D3" s="3"/>
      <c r="E3" s="167"/>
      <c r="F3" s="3"/>
      <c r="G3" s="167"/>
      <c r="H3" s="167"/>
      <c r="I3" s="167"/>
    </row>
    <row r="4" spans="1:9" s="36" customFormat="1" ht="20.5" customHeight="1">
      <c r="A4" s="10"/>
      <c r="B4" s="167"/>
      <c r="C4" s="305" t="s">
        <v>2</v>
      </c>
      <c r="D4" s="305"/>
      <c r="E4" s="305"/>
      <c r="F4" s="13"/>
      <c r="G4" s="305" t="s">
        <v>3</v>
      </c>
      <c r="H4" s="305"/>
      <c r="I4" s="305"/>
    </row>
    <row r="5" spans="1:9" s="36" customFormat="1" ht="20.5" customHeight="1">
      <c r="A5" s="3"/>
      <c r="B5" s="167"/>
      <c r="C5" s="303" t="s">
        <v>5</v>
      </c>
      <c r="D5" s="303"/>
      <c r="E5" s="303"/>
      <c r="F5" s="52"/>
      <c r="G5" s="303" t="s">
        <v>5</v>
      </c>
      <c r="H5" s="303"/>
      <c r="I5" s="303"/>
    </row>
    <row r="6" spans="1:9" s="36" customFormat="1" ht="20.5" customHeight="1">
      <c r="A6" s="3"/>
      <c r="B6" s="167"/>
      <c r="C6" s="307" t="s">
        <v>56</v>
      </c>
      <c r="D6" s="307"/>
      <c r="E6" s="307"/>
      <c r="F6" s="1"/>
      <c r="G6" s="307" t="s">
        <v>56</v>
      </c>
      <c r="H6" s="307"/>
      <c r="I6" s="307"/>
    </row>
    <row r="7" spans="1:9" s="36" customFormat="1" ht="20.5" customHeight="1">
      <c r="A7" s="3"/>
      <c r="B7" s="157"/>
      <c r="C7" s="309" t="s">
        <v>6</v>
      </c>
      <c r="D7" s="310"/>
      <c r="E7" s="310"/>
      <c r="F7" s="1"/>
      <c r="G7" s="309" t="s">
        <v>6</v>
      </c>
      <c r="H7" s="310"/>
      <c r="I7" s="310"/>
    </row>
    <row r="8" spans="1:9" s="36" customFormat="1" ht="20.5" customHeight="1">
      <c r="A8" s="3"/>
      <c r="B8" s="157" t="s">
        <v>8</v>
      </c>
      <c r="C8" s="15">
        <v>2024</v>
      </c>
      <c r="D8" s="1"/>
      <c r="E8" s="15">
        <v>2023</v>
      </c>
      <c r="F8" s="15"/>
      <c r="G8" s="15">
        <v>2024</v>
      </c>
      <c r="H8" s="280"/>
      <c r="I8" s="15">
        <v>2023</v>
      </c>
    </row>
    <row r="9" spans="1:9" s="36" customFormat="1" ht="20.5" customHeight="1">
      <c r="A9" s="167"/>
      <c r="B9" s="167"/>
      <c r="C9" s="308" t="s">
        <v>9</v>
      </c>
      <c r="D9" s="308"/>
      <c r="E9" s="308"/>
      <c r="F9" s="308"/>
      <c r="G9" s="308"/>
      <c r="H9" s="308"/>
      <c r="I9" s="308"/>
    </row>
    <row r="10" spans="1:9" s="3" customFormat="1" ht="20.5" customHeight="1">
      <c r="A10" s="11" t="s">
        <v>57</v>
      </c>
      <c r="B10" s="157"/>
      <c r="C10" s="56"/>
      <c r="D10" s="56"/>
      <c r="E10" s="56"/>
      <c r="F10" s="56"/>
      <c r="G10" s="56"/>
      <c r="H10" s="56"/>
      <c r="I10" s="56"/>
    </row>
    <row r="11" spans="1:9" s="3" customFormat="1" ht="20.5" customHeight="1">
      <c r="A11" s="3" t="s">
        <v>58</v>
      </c>
      <c r="B11" s="157" t="s">
        <v>215</v>
      </c>
      <c r="C11" s="81">
        <v>6775377710</v>
      </c>
      <c r="D11" s="98"/>
      <c r="E11" s="81">
        <v>6052567585</v>
      </c>
      <c r="F11" s="98"/>
      <c r="G11" s="98">
        <v>6432592633</v>
      </c>
      <c r="H11" s="98"/>
      <c r="I11" s="98">
        <v>5813362582</v>
      </c>
    </row>
    <row r="12" spans="1:9" s="3" customFormat="1" ht="20.5" customHeight="1">
      <c r="A12" s="3" t="s">
        <v>59</v>
      </c>
      <c r="B12" s="157" t="s">
        <v>216</v>
      </c>
      <c r="C12" s="81">
        <v>258174736</v>
      </c>
      <c r="D12" s="98"/>
      <c r="E12" s="81">
        <v>145843875</v>
      </c>
      <c r="F12" s="98"/>
      <c r="G12" s="98">
        <v>256313573</v>
      </c>
      <c r="H12" s="98"/>
      <c r="I12" s="98">
        <v>141376654</v>
      </c>
    </row>
    <row r="13" spans="1:9" s="3" customFormat="1" ht="20.5" customHeight="1">
      <c r="A13" s="3" t="s">
        <v>181</v>
      </c>
      <c r="B13" s="157"/>
      <c r="C13" s="81">
        <v>19236983</v>
      </c>
      <c r="D13" s="98"/>
      <c r="E13" s="81">
        <v>9298634</v>
      </c>
      <c r="F13" s="98"/>
      <c r="G13" s="119">
        <v>20502556</v>
      </c>
      <c r="H13" s="98"/>
      <c r="I13" s="119">
        <v>11508206</v>
      </c>
    </row>
    <row r="14" spans="1:9" s="3" customFormat="1" ht="20.5" customHeight="1">
      <c r="A14" s="52" t="s">
        <v>60</v>
      </c>
      <c r="C14" s="190">
        <f>SUM(C11:C13)</f>
        <v>7052789429</v>
      </c>
      <c r="D14" s="191">
        <v>0</v>
      </c>
      <c r="E14" s="190">
        <f>SUM(E11:E13)</f>
        <v>6207710094</v>
      </c>
      <c r="F14" s="191"/>
      <c r="G14" s="192">
        <f>SUM(G11:G13)</f>
        <v>6709408762</v>
      </c>
      <c r="H14" s="88"/>
      <c r="I14" s="192">
        <f>SUM(I11:I13)</f>
        <v>5966247442</v>
      </c>
    </row>
    <row r="15" spans="1:9" s="3" customFormat="1" ht="20.5" customHeight="1">
      <c r="A15" s="52"/>
      <c r="C15" s="88"/>
      <c r="D15" s="191"/>
      <c r="E15" s="88"/>
      <c r="F15" s="191"/>
      <c r="G15" s="88"/>
      <c r="H15" s="98"/>
      <c r="I15" s="88"/>
    </row>
    <row r="16" spans="1:9" s="3" customFormat="1" ht="20.5" customHeight="1">
      <c r="A16" s="47" t="s">
        <v>61</v>
      </c>
      <c r="B16" s="157" t="s">
        <v>245</v>
      </c>
      <c r="C16" s="88"/>
      <c r="D16" s="191"/>
      <c r="E16" s="88"/>
      <c r="F16" s="191"/>
      <c r="G16" s="88"/>
      <c r="H16" s="98"/>
      <c r="I16" s="88"/>
    </row>
    <row r="17" spans="1:12" s="3" customFormat="1" ht="20.5" customHeight="1">
      <c r="A17" s="16" t="s">
        <v>62</v>
      </c>
      <c r="B17" s="157">
        <v>7</v>
      </c>
      <c r="C17" s="145">
        <v>3631766374</v>
      </c>
      <c r="D17" s="191"/>
      <c r="E17" s="145">
        <v>3341390231</v>
      </c>
      <c r="F17" s="191"/>
      <c r="G17" s="193">
        <v>3362274854</v>
      </c>
      <c r="H17" s="98"/>
      <c r="I17" s="119">
        <v>3118066181</v>
      </c>
    </row>
    <row r="18" spans="1:12" s="3" customFormat="1" ht="20.5" customHeight="1">
      <c r="A18" s="16" t="s">
        <v>63</v>
      </c>
      <c r="B18" s="157"/>
      <c r="C18" s="145">
        <v>1298057365</v>
      </c>
      <c r="D18" s="82"/>
      <c r="E18" s="145">
        <v>986386991</v>
      </c>
      <c r="F18" s="98"/>
      <c r="G18" s="193">
        <v>1280264292</v>
      </c>
      <c r="H18" s="98"/>
      <c r="I18" s="98">
        <v>970286174</v>
      </c>
      <c r="L18" s="4"/>
    </row>
    <row r="19" spans="1:12" s="3" customFormat="1" ht="20.5" customHeight="1">
      <c r="A19" s="16" t="s">
        <v>64</v>
      </c>
      <c r="B19" s="157"/>
      <c r="C19" s="145">
        <v>556071734</v>
      </c>
      <c r="D19" s="119"/>
      <c r="E19" s="145">
        <v>512238340</v>
      </c>
      <c r="F19" s="98"/>
      <c r="G19" s="193">
        <v>523146189</v>
      </c>
      <c r="H19" s="98"/>
      <c r="I19" s="98">
        <v>473307701</v>
      </c>
      <c r="L19" s="4"/>
    </row>
    <row r="20" spans="1:12" s="3" customFormat="1" ht="20.5" customHeight="1">
      <c r="A20" s="13" t="s">
        <v>65</v>
      </c>
      <c r="B20" s="157"/>
      <c r="C20" s="192">
        <f>SUM(C17:C19)</f>
        <v>5485895473</v>
      </c>
      <c r="D20" s="88"/>
      <c r="E20" s="192">
        <f>SUM(E17:E19)</f>
        <v>4840015562</v>
      </c>
      <c r="F20" s="88"/>
      <c r="G20" s="192">
        <f>SUM(G17:G19)</f>
        <v>5165685335</v>
      </c>
      <c r="H20" s="98"/>
      <c r="I20" s="192">
        <f>SUM(I17:I19)</f>
        <v>4561660056</v>
      </c>
      <c r="L20" s="4"/>
    </row>
    <row r="21" spans="1:12" s="3" customFormat="1" ht="20.5" customHeight="1">
      <c r="A21" s="13"/>
      <c r="B21" s="157"/>
      <c r="C21" s="88"/>
      <c r="D21" s="191"/>
      <c r="E21" s="88"/>
      <c r="F21" s="191"/>
      <c r="G21" s="88"/>
      <c r="H21" s="98"/>
      <c r="I21" s="88"/>
    </row>
    <row r="22" spans="1:12" s="3" customFormat="1" ht="20.5" customHeight="1">
      <c r="A22" s="27" t="s">
        <v>66</v>
      </c>
      <c r="B22" s="157"/>
      <c r="C22" s="194">
        <f>C14-C20</f>
        <v>1566893956</v>
      </c>
      <c r="D22" s="191"/>
      <c r="E22" s="194">
        <f>E14-E20</f>
        <v>1367694532</v>
      </c>
      <c r="F22" s="191"/>
      <c r="G22" s="194">
        <f>G14-G20</f>
        <v>1543723427</v>
      </c>
      <c r="H22" s="88"/>
      <c r="I22" s="194">
        <f>I14-I20</f>
        <v>1404587386</v>
      </c>
    </row>
    <row r="23" spans="1:12" s="3" customFormat="1" ht="20.5" customHeight="1">
      <c r="A23" s="132" t="s">
        <v>67</v>
      </c>
      <c r="B23" s="157">
        <v>4</v>
      </c>
      <c r="C23" s="145">
        <v>-2052261</v>
      </c>
      <c r="D23" s="82"/>
      <c r="E23" s="145">
        <v>-2552621</v>
      </c>
      <c r="F23" s="82"/>
      <c r="G23" s="119">
        <v>-1461084</v>
      </c>
      <c r="H23" s="119"/>
      <c r="I23" s="119">
        <v>-1812606</v>
      </c>
    </row>
    <row r="24" spans="1:12" s="3" customFormat="1" ht="20.5" customHeight="1">
      <c r="A24" s="132" t="s">
        <v>225</v>
      </c>
      <c r="B24" s="157"/>
      <c r="C24" s="145"/>
      <c r="D24" s="82"/>
      <c r="E24" s="145"/>
      <c r="F24" s="82"/>
      <c r="G24" s="119"/>
      <c r="H24" s="119"/>
      <c r="I24" s="119"/>
    </row>
    <row r="25" spans="1:12" s="3" customFormat="1" ht="20.5" customHeight="1">
      <c r="A25" s="132" t="s">
        <v>226</v>
      </c>
      <c r="B25" s="157" t="s">
        <v>217</v>
      </c>
      <c r="C25" s="145">
        <v>2699195</v>
      </c>
      <c r="D25" s="82"/>
      <c r="E25" s="145">
        <v>-19739921</v>
      </c>
      <c r="F25" s="82"/>
      <c r="G25" s="119">
        <v>-125085</v>
      </c>
      <c r="H25" s="119"/>
      <c r="I25" s="119">
        <v>-714966</v>
      </c>
    </row>
    <row r="26" spans="1:12" s="3" customFormat="1" ht="20.5" customHeight="1">
      <c r="A26" s="288" t="s">
        <v>211</v>
      </c>
      <c r="B26" s="282">
        <v>9</v>
      </c>
      <c r="C26" s="145">
        <v>-2548480</v>
      </c>
      <c r="D26" s="82"/>
      <c r="E26" s="145">
        <v>0</v>
      </c>
      <c r="F26" s="82"/>
      <c r="G26" s="119">
        <v>0</v>
      </c>
      <c r="H26" s="119"/>
      <c r="I26" s="119">
        <v>0</v>
      </c>
    </row>
    <row r="27" spans="1:12" s="3" customFormat="1" ht="20.5" customHeight="1">
      <c r="A27" s="132" t="s">
        <v>238</v>
      </c>
      <c r="B27" s="157"/>
      <c r="C27" s="145"/>
      <c r="D27" s="82"/>
      <c r="E27" s="145"/>
      <c r="F27" s="82"/>
      <c r="G27" s="119"/>
      <c r="H27" s="119"/>
      <c r="I27" s="119"/>
    </row>
    <row r="28" spans="1:12" s="3" customFormat="1" ht="20.5" customHeight="1">
      <c r="A28" s="132" t="s">
        <v>239</v>
      </c>
      <c r="B28" s="157">
        <v>8</v>
      </c>
      <c r="C28" s="195">
        <v>-1211072</v>
      </c>
      <c r="D28" s="82"/>
      <c r="E28" s="195">
        <v>-20119990</v>
      </c>
      <c r="F28" s="82"/>
      <c r="G28" s="120">
        <v>0</v>
      </c>
      <c r="H28" s="119"/>
      <c r="I28" s="120">
        <v>0</v>
      </c>
    </row>
    <row r="29" spans="1:12" s="3" customFormat="1" ht="20.5" customHeight="1">
      <c r="A29" s="27" t="s">
        <v>68</v>
      </c>
      <c r="B29" s="157"/>
      <c r="C29" s="191">
        <f t="shared" ref="C29:I29" si="0">SUM(C22:C28)</f>
        <v>1563781338</v>
      </c>
      <c r="D29" s="88">
        <f t="shared" si="0"/>
        <v>0</v>
      </c>
      <c r="E29" s="191">
        <f t="shared" si="0"/>
        <v>1325282000</v>
      </c>
      <c r="F29" s="88">
        <f t="shared" si="0"/>
        <v>0</v>
      </c>
      <c r="G29" s="191">
        <f t="shared" si="0"/>
        <v>1542137258</v>
      </c>
      <c r="H29" s="88">
        <f t="shared" si="0"/>
        <v>0</v>
      </c>
      <c r="I29" s="191">
        <f t="shared" si="0"/>
        <v>1402059814</v>
      </c>
      <c r="J29" s="55"/>
    </row>
    <row r="30" spans="1:12" s="3" customFormat="1" ht="20.5" customHeight="1">
      <c r="A30" s="3" t="s">
        <v>69</v>
      </c>
      <c r="B30" s="157"/>
      <c r="C30" s="196">
        <v>297869073</v>
      </c>
      <c r="D30" s="98"/>
      <c r="E30" s="196">
        <v>274765233</v>
      </c>
      <c r="F30" s="98"/>
      <c r="G30" s="164">
        <v>295603143</v>
      </c>
      <c r="H30" s="98"/>
      <c r="I30" s="164">
        <v>280814728</v>
      </c>
    </row>
    <row r="31" spans="1:12" s="3" customFormat="1" ht="20.5" customHeight="1" thickBot="1">
      <c r="A31" s="13" t="s">
        <v>70</v>
      </c>
      <c r="B31" s="157"/>
      <c r="C31" s="197">
        <f>C29-C30</f>
        <v>1265912265</v>
      </c>
      <c r="D31" s="191"/>
      <c r="E31" s="197">
        <f>E29-E30</f>
        <v>1050516767</v>
      </c>
      <c r="F31" s="191"/>
      <c r="G31" s="197">
        <f>G29-G30</f>
        <v>1246534115</v>
      </c>
      <c r="H31" s="98"/>
      <c r="I31" s="197">
        <f>I29-I30</f>
        <v>1121245086</v>
      </c>
    </row>
    <row r="32" spans="1:12" s="3" customFormat="1" ht="20.5" customHeight="1" thickTop="1">
      <c r="A32" s="13"/>
      <c r="B32" s="157"/>
      <c r="C32" s="88"/>
      <c r="D32" s="191"/>
      <c r="E32" s="88"/>
      <c r="F32" s="191"/>
      <c r="G32" s="88"/>
      <c r="H32" s="98"/>
      <c r="I32" s="88"/>
    </row>
    <row r="33" spans="1:17" s="3" customFormat="1" ht="20.5" customHeight="1">
      <c r="A33" s="29" t="s">
        <v>71</v>
      </c>
      <c r="B33" s="157"/>
      <c r="C33" s="88"/>
      <c r="D33" s="191"/>
      <c r="E33" s="88"/>
      <c r="F33" s="191"/>
      <c r="G33" s="88"/>
      <c r="H33" s="98"/>
      <c r="I33" s="88"/>
    </row>
    <row r="34" spans="1:17" s="13" customFormat="1" ht="20.5" customHeight="1">
      <c r="A34" s="28" t="s">
        <v>72</v>
      </c>
      <c r="B34" s="20"/>
      <c r="C34" s="98">
        <v>1252546123</v>
      </c>
      <c r="D34" s="88"/>
      <c r="E34" s="98">
        <v>1074198630</v>
      </c>
      <c r="F34" s="98"/>
      <c r="G34" s="98">
        <v>1246534115</v>
      </c>
      <c r="H34" s="98"/>
      <c r="I34" s="98">
        <v>1121245086</v>
      </c>
    </row>
    <row r="35" spans="1:17" s="3" customFormat="1" ht="20.5" customHeight="1">
      <c r="A35" s="28" t="s">
        <v>73</v>
      </c>
      <c r="B35" s="157">
        <v>10</v>
      </c>
      <c r="C35" s="82">
        <v>13366142</v>
      </c>
      <c r="D35" s="88"/>
      <c r="E35" s="82">
        <v>-23681863</v>
      </c>
      <c r="F35" s="98"/>
      <c r="G35" s="81">
        <v>0</v>
      </c>
      <c r="H35" s="198"/>
      <c r="I35" s="81">
        <v>0</v>
      </c>
      <c r="L35" s="72"/>
    </row>
    <row r="36" spans="1:17" s="3" customFormat="1" ht="20.5" customHeight="1" thickBot="1">
      <c r="A36" s="27"/>
      <c r="B36" s="157"/>
      <c r="C36" s="199">
        <f>C31</f>
        <v>1265912265</v>
      </c>
      <c r="D36" s="191"/>
      <c r="E36" s="199">
        <f>E31</f>
        <v>1050516767</v>
      </c>
      <c r="F36" s="191"/>
      <c r="G36" s="199">
        <f>G31</f>
        <v>1246534115</v>
      </c>
      <c r="H36" s="98"/>
      <c r="I36" s="199">
        <f>I31</f>
        <v>1121245086</v>
      </c>
    </row>
    <row r="37" spans="1:17" s="3" customFormat="1" ht="20.5" customHeight="1" thickTop="1">
      <c r="A37" s="52"/>
      <c r="B37" s="157"/>
      <c r="C37" s="55"/>
      <c r="D37" s="57"/>
      <c r="E37" s="55"/>
      <c r="F37" s="57"/>
      <c r="G37" s="55"/>
      <c r="H37" s="49"/>
      <c r="I37" s="55"/>
      <c r="L37" s="302"/>
    </row>
    <row r="38" spans="1:17" s="3" customFormat="1" ht="20.5" customHeight="1" thickBot="1">
      <c r="A38" s="29" t="s">
        <v>74</v>
      </c>
      <c r="B38" s="273">
        <v>21</v>
      </c>
      <c r="C38" s="68">
        <v>4.07</v>
      </c>
      <c r="D38" s="59"/>
      <c r="E38" s="68">
        <v>3.49</v>
      </c>
      <c r="F38" s="59"/>
      <c r="G38" s="68">
        <v>4.05</v>
      </c>
      <c r="H38" s="59"/>
      <c r="I38" s="68">
        <v>3.64</v>
      </c>
    </row>
    <row r="39" spans="1:17" s="3" customFormat="1" ht="20.25" customHeight="1" thickTop="1">
      <c r="A39" s="18"/>
      <c r="B39" s="157"/>
      <c r="C39" s="157"/>
      <c r="D39" s="59"/>
      <c r="E39" s="157"/>
      <c r="F39" s="59"/>
      <c r="G39" s="60"/>
      <c r="H39" s="59"/>
      <c r="I39" s="60"/>
    </row>
    <row r="40" spans="1:17" s="36" customFormat="1" ht="20.25" customHeight="1">
      <c r="A40" s="9" t="str">
        <f>A1</f>
        <v>Sappe Public Company Limited and its Subsidiaries</v>
      </c>
      <c r="B40" s="167"/>
      <c r="C40" s="3"/>
      <c r="D40" s="3"/>
      <c r="E40" s="3"/>
      <c r="F40" s="3"/>
      <c r="G40" s="3"/>
      <c r="H40" s="3"/>
      <c r="I40" s="3"/>
      <c r="J40" s="53"/>
      <c r="K40" s="53"/>
      <c r="L40" s="53"/>
      <c r="M40" s="53"/>
      <c r="N40" s="53"/>
      <c r="O40" s="53"/>
      <c r="P40" s="53"/>
      <c r="Q40" s="53"/>
    </row>
    <row r="41" spans="1:17" s="36" customFormat="1" ht="20.25" customHeight="1">
      <c r="A41" s="26" t="s">
        <v>75</v>
      </c>
      <c r="B41" s="167"/>
      <c r="C41" s="3"/>
      <c r="D41" s="3"/>
      <c r="E41" s="3"/>
      <c r="F41" s="3"/>
      <c r="G41" s="3"/>
      <c r="H41" s="3"/>
      <c r="I41" s="3"/>
      <c r="J41" s="53"/>
      <c r="K41" s="53"/>
      <c r="L41" s="311"/>
      <c r="M41" s="311"/>
      <c r="N41" s="312"/>
      <c r="O41" s="313"/>
      <c r="P41" s="313"/>
      <c r="Q41" s="313"/>
    </row>
    <row r="42" spans="1:17" s="36" customFormat="1" ht="20.25" customHeight="1">
      <c r="A42" s="10"/>
      <c r="B42" s="167"/>
      <c r="C42" s="3"/>
      <c r="D42" s="3"/>
      <c r="E42" s="3"/>
      <c r="F42" s="3"/>
      <c r="G42" s="3"/>
      <c r="H42" s="3"/>
      <c r="I42" s="3"/>
      <c r="J42" s="53"/>
      <c r="K42" s="53"/>
      <c r="L42" s="314"/>
      <c r="M42" s="314"/>
      <c r="N42" s="314"/>
      <c r="O42" s="314"/>
      <c r="P42" s="314"/>
      <c r="Q42" s="314"/>
    </row>
    <row r="43" spans="1:17" s="36" customFormat="1" ht="20.25" customHeight="1">
      <c r="A43" s="10"/>
      <c r="B43" s="167"/>
      <c r="C43" s="305" t="str">
        <f>C4</f>
        <v>Consolidated</v>
      </c>
      <c r="D43" s="305"/>
      <c r="E43" s="305"/>
      <c r="F43" s="13"/>
      <c r="G43" s="305" t="str">
        <f>G4</f>
        <v>Separate</v>
      </c>
      <c r="H43" s="305"/>
      <c r="I43" s="305"/>
      <c r="J43" s="53"/>
      <c r="K43" s="53"/>
      <c r="L43" s="1"/>
      <c r="M43" s="1"/>
      <c r="N43" s="1"/>
      <c r="O43" s="1"/>
      <c r="P43" s="1"/>
      <c r="Q43" s="1"/>
    </row>
    <row r="44" spans="1:17" s="36" customFormat="1" ht="20.25" customHeight="1">
      <c r="A44" s="3"/>
      <c r="B44" s="167"/>
      <c r="C44" s="303" t="str">
        <f>C5</f>
        <v>financial statements</v>
      </c>
      <c r="D44" s="303"/>
      <c r="E44" s="303"/>
      <c r="F44" s="52"/>
      <c r="G44" s="303" t="str">
        <f>G5</f>
        <v>financial statements</v>
      </c>
      <c r="H44" s="303"/>
      <c r="I44" s="303"/>
      <c r="J44" s="53"/>
      <c r="K44" s="53"/>
      <c r="L44" s="53"/>
      <c r="M44" s="53"/>
      <c r="N44" s="53"/>
      <c r="O44" s="53"/>
      <c r="P44" s="53"/>
      <c r="Q44" s="53"/>
    </row>
    <row r="45" spans="1:17" s="36" customFormat="1" ht="21" customHeight="1">
      <c r="A45" s="3"/>
      <c r="B45" s="167"/>
      <c r="C45" s="307" t="str">
        <f>C6</f>
        <v xml:space="preserve">Year ended </v>
      </c>
      <c r="D45" s="307"/>
      <c r="E45" s="307"/>
      <c r="F45" s="1"/>
      <c r="G45" s="307" t="str">
        <f>G6</f>
        <v xml:space="preserve">Year ended </v>
      </c>
      <c r="H45" s="307"/>
      <c r="I45" s="307"/>
      <c r="J45" s="53"/>
      <c r="K45" s="53"/>
      <c r="L45" s="53"/>
      <c r="M45" s="53"/>
      <c r="N45" s="53"/>
      <c r="O45" s="53"/>
      <c r="P45" s="53"/>
      <c r="Q45" s="53"/>
    </row>
    <row r="46" spans="1:17" s="36" customFormat="1" ht="20.25" customHeight="1">
      <c r="A46" s="3"/>
      <c r="B46" s="157"/>
      <c r="C46" s="307" t="str">
        <f>C7</f>
        <v>31 December</v>
      </c>
      <c r="D46" s="307"/>
      <c r="E46" s="307"/>
      <c r="F46" s="1"/>
      <c r="G46" s="307" t="str">
        <f>G7</f>
        <v>31 December</v>
      </c>
      <c r="H46" s="307"/>
      <c r="I46" s="307"/>
      <c r="J46" s="53"/>
      <c r="K46" s="53"/>
      <c r="L46" s="53"/>
      <c r="M46" s="53"/>
      <c r="N46" s="53"/>
      <c r="O46" s="53"/>
      <c r="P46" s="53"/>
      <c r="Q46" s="53"/>
    </row>
    <row r="47" spans="1:17" s="36" customFormat="1" ht="20.25" customHeight="1">
      <c r="A47" s="3"/>
      <c r="B47" s="157" t="s">
        <v>8</v>
      </c>
      <c r="C47" s="15">
        <v>2024</v>
      </c>
      <c r="D47" s="280"/>
      <c r="E47" s="15">
        <v>2023</v>
      </c>
      <c r="F47" s="15"/>
      <c r="G47" s="15">
        <v>2024</v>
      </c>
      <c r="H47" s="280"/>
      <c r="I47" s="15">
        <v>2023</v>
      </c>
      <c r="J47" s="53"/>
    </row>
    <row r="48" spans="1:17" s="36" customFormat="1" ht="20.25" customHeight="1">
      <c r="A48" s="167" t="s">
        <v>76</v>
      </c>
      <c r="B48" s="167"/>
      <c r="C48" s="308" t="s">
        <v>9</v>
      </c>
      <c r="D48" s="308"/>
      <c r="E48" s="308"/>
      <c r="F48" s="308"/>
      <c r="G48" s="308"/>
      <c r="H48" s="308"/>
      <c r="I48" s="308"/>
      <c r="J48" s="53"/>
    </row>
    <row r="49" spans="1:10" s="36" customFormat="1" ht="20.25" customHeight="1">
      <c r="A49" s="167"/>
      <c r="B49" s="167"/>
      <c r="C49" s="3"/>
      <c r="D49" s="157"/>
      <c r="E49" s="3"/>
      <c r="F49" s="157"/>
      <c r="G49" s="157"/>
      <c r="H49" s="157"/>
      <c r="I49" s="157"/>
      <c r="J49" s="53"/>
    </row>
    <row r="50" spans="1:10" s="3" customFormat="1" ht="20.25" customHeight="1">
      <c r="A50" s="27" t="s">
        <v>70</v>
      </c>
      <c r="C50" s="88">
        <f>C31</f>
        <v>1265912265</v>
      </c>
      <c r="D50" s="87"/>
      <c r="E50" s="88">
        <f>E31</f>
        <v>1050516767</v>
      </c>
      <c r="F50" s="191"/>
      <c r="G50" s="88">
        <f>G31</f>
        <v>1246534115</v>
      </c>
      <c r="H50" s="191"/>
      <c r="I50" s="88">
        <f>I31</f>
        <v>1121245086</v>
      </c>
      <c r="J50" s="8"/>
    </row>
    <row r="51" spans="1:10" s="3" customFormat="1" ht="20.25" customHeight="1">
      <c r="A51" s="27"/>
      <c r="C51" s="198"/>
      <c r="D51" s="198"/>
      <c r="E51" s="198"/>
      <c r="F51" s="198"/>
      <c r="G51" s="198"/>
      <c r="H51" s="198"/>
      <c r="I51" s="198"/>
      <c r="J51" s="8"/>
    </row>
    <row r="52" spans="1:10" s="3" customFormat="1" ht="19.5" customHeight="1">
      <c r="A52" s="27" t="s">
        <v>77</v>
      </c>
      <c r="C52" s="193"/>
      <c r="D52" s="193"/>
      <c r="E52" s="193"/>
      <c r="F52" s="193"/>
      <c r="G52" s="193"/>
      <c r="H52" s="193"/>
      <c r="I52" s="193"/>
      <c r="J52" s="8"/>
    </row>
    <row r="53" spans="1:10" s="3" customFormat="1" ht="20.25" customHeight="1">
      <c r="A53" s="80" t="s">
        <v>78</v>
      </c>
      <c r="C53" s="200"/>
      <c r="D53" s="88"/>
      <c r="E53" s="200"/>
      <c r="F53" s="88"/>
      <c r="G53" s="200"/>
      <c r="H53" s="88"/>
      <c r="I53" s="200"/>
      <c r="J53" s="8"/>
    </row>
    <row r="54" spans="1:10" s="3" customFormat="1" ht="20.25" customHeight="1">
      <c r="A54" s="80" t="s">
        <v>79</v>
      </c>
      <c r="C54" s="200"/>
      <c r="D54" s="88"/>
      <c r="E54" s="200"/>
      <c r="F54" s="88"/>
      <c r="G54" s="200"/>
      <c r="H54" s="88"/>
      <c r="I54" s="200"/>
      <c r="J54" s="8"/>
    </row>
    <row r="55" spans="1:10" s="3" customFormat="1" ht="20.25" customHeight="1">
      <c r="A55" s="18" t="s">
        <v>80</v>
      </c>
      <c r="C55" s="88"/>
      <c r="D55" s="88"/>
      <c r="E55" s="88"/>
      <c r="F55" s="88"/>
      <c r="G55" s="88"/>
      <c r="H55" s="193"/>
      <c r="I55" s="88"/>
      <c r="J55" s="8"/>
    </row>
    <row r="56" spans="1:10" s="3" customFormat="1" ht="20.25" customHeight="1">
      <c r="A56" s="18" t="s">
        <v>227</v>
      </c>
      <c r="C56" s="83">
        <v>677623</v>
      </c>
      <c r="D56" s="84"/>
      <c r="E56" s="83">
        <v>618119</v>
      </c>
      <c r="F56" s="84"/>
      <c r="G56" s="102">
        <v>0</v>
      </c>
      <c r="H56" s="136"/>
      <c r="I56" s="102">
        <v>0</v>
      </c>
      <c r="J56" s="8"/>
    </row>
    <row r="57" spans="1:10" s="3" customFormat="1" ht="20.25" customHeight="1">
      <c r="A57" s="18"/>
      <c r="C57" s="85"/>
      <c r="D57" s="84"/>
      <c r="E57" s="85"/>
      <c r="F57" s="84"/>
      <c r="G57" s="86"/>
      <c r="H57" s="86"/>
      <c r="I57" s="86"/>
      <c r="J57" s="8"/>
    </row>
    <row r="58" spans="1:10" s="3" customFormat="1" ht="19.5" customHeight="1">
      <c r="A58" s="35" t="s">
        <v>81</v>
      </c>
      <c r="C58" s="193"/>
      <c r="D58" s="193"/>
      <c r="E58" s="193"/>
      <c r="F58" s="193"/>
      <c r="G58" s="193"/>
      <c r="H58" s="193"/>
      <c r="I58" s="193"/>
      <c r="J58" s="8"/>
    </row>
    <row r="59" spans="1:10" s="3" customFormat="1" ht="19.5" customHeight="1">
      <c r="A59" s="35" t="s">
        <v>199</v>
      </c>
      <c r="C59" s="193"/>
      <c r="D59" s="193"/>
      <c r="E59" s="193"/>
      <c r="F59" s="193"/>
      <c r="G59" s="193"/>
      <c r="H59" s="193"/>
      <c r="I59" s="193"/>
      <c r="J59" s="8"/>
    </row>
    <row r="60" spans="1:10" s="3" customFormat="1" ht="19.5" customHeight="1">
      <c r="A60" s="18" t="s">
        <v>228</v>
      </c>
      <c r="C60" s="193"/>
      <c r="D60" s="193"/>
      <c r="E60" s="193"/>
      <c r="F60" s="193"/>
      <c r="G60" s="193"/>
      <c r="H60" s="193"/>
      <c r="I60" s="193"/>
      <c r="J60" s="8"/>
    </row>
    <row r="61" spans="1:10" s="3" customFormat="1" ht="19.5" customHeight="1">
      <c r="A61" s="18" t="s">
        <v>202</v>
      </c>
      <c r="B61" s="273">
        <v>14</v>
      </c>
      <c r="C61" s="193">
        <v>770945</v>
      </c>
      <c r="D61" s="193"/>
      <c r="E61" s="193">
        <v>0</v>
      </c>
      <c r="F61" s="193"/>
      <c r="G61" s="193">
        <v>0</v>
      </c>
      <c r="H61" s="193"/>
      <c r="I61" s="193">
        <v>0</v>
      </c>
      <c r="J61" s="8"/>
    </row>
    <row r="62" spans="1:10" s="3" customFormat="1" ht="19.5" customHeight="1">
      <c r="A62" s="18" t="s">
        <v>200</v>
      </c>
      <c r="C62" s="193"/>
      <c r="D62" s="193"/>
      <c r="E62" s="193"/>
      <c r="F62" s="193"/>
      <c r="G62" s="193"/>
      <c r="H62" s="193"/>
      <c r="I62" s="193"/>
      <c r="J62" s="8"/>
    </row>
    <row r="63" spans="1:10" s="3" customFormat="1" ht="19.5" customHeight="1">
      <c r="A63" s="18" t="s">
        <v>201</v>
      </c>
      <c r="B63" s="157"/>
      <c r="C63" s="83">
        <v>-154189</v>
      </c>
      <c r="D63" s="193"/>
      <c r="E63" s="83">
        <v>0</v>
      </c>
      <c r="F63" s="119"/>
      <c r="G63" s="102">
        <v>0</v>
      </c>
      <c r="H63" s="119"/>
      <c r="I63" s="83">
        <v>0</v>
      </c>
      <c r="J63" s="48"/>
    </row>
    <row r="64" spans="1:10" s="3" customFormat="1" ht="19.5" customHeight="1">
      <c r="A64" s="29" t="s">
        <v>203</v>
      </c>
      <c r="B64" s="273"/>
      <c r="C64" s="84"/>
      <c r="D64" s="193"/>
      <c r="E64" s="84"/>
      <c r="F64" s="119"/>
      <c r="G64" s="86"/>
      <c r="H64" s="119"/>
      <c r="I64" s="84"/>
      <c r="J64" s="48"/>
    </row>
    <row r="65" spans="1:10" s="3" customFormat="1" ht="19.5" customHeight="1">
      <c r="A65" s="29" t="s">
        <v>79</v>
      </c>
      <c r="B65" s="273"/>
      <c r="C65" s="274">
        <f>SUM(C60:C63)</f>
        <v>616756</v>
      </c>
      <c r="D65" s="198"/>
      <c r="E65" s="274">
        <f>SUM(E60:E63)</f>
        <v>0</v>
      </c>
      <c r="F65" s="88"/>
      <c r="G65" s="274">
        <f>SUM(G60:G63)</f>
        <v>0</v>
      </c>
      <c r="H65" s="88"/>
      <c r="I65" s="274">
        <f>SUM(I60:I63)</f>
        <v>0</v>
      </c>
      <c r="J65" s="48"/>
    </row>
    <row r="66" spans="1:10" s="3" customFormat="1" ht="20.25" customHeight="1">
      <c r="A66" s="13" t="s">
        <v>77</v>
      </c>
      <c r="C66" s="88"/>
      <c r="D66" s="87"/>
      <c r="E66" s="88"/>
      <c r="F66" s="88"/>
      <c r="G66" s="88"/>
      <c r="H66" s="88"/>
      <c r="I66" s="88"/>
      <c r="J66" s="8"/>
    </row>
    <row r="67" spans="1:10" s="3" customFormat="1" ht="20.25" customHeight="1">
      <c r="A67" s="13" t="s">
        <v>82</v>
      </c>
      <c r="C67" s="201">
        <f>SUM(C65,C56)</f>
        <v>1294379</v>
      </c>
      <c r="D67" s="88"/>
      <c r="E67" s="201">
        <f>SUM(E65,E56)</f>
        <v>618119</v>
      </c>
      <c r="F67" s="88"/>
      <c r="G67" s="201">
        <f>SUM(G65,G56)</f>
        <v>0</v>
      </c>
      <c r="H67" s="88"/>
      <c r="I67" s="201">
        <f>SUM(I65,I56)</f>
        <v>0</v>
      </c>
      <c r="J67" s="8"/>
    </row>
    <row r="68" spans="1:10" s="3" customFormat="1" ht="20.25" customHeight="1" thickBot="1">
      <c r="A68" s="13" t="s">
        <v>124</v>
      </c>
      <c r="C68" s="202">
        <f t="shared" ref="C68:H68" si="1">SUM(C50,C67)</f>
        <v>1267206644</v>
      </c>
      <c r="D68" s="203">
        <f t="shared" si="1"/>
        <v>0</v>
      </c>
      <c r="E68" s="202">
        <f t="shared" ref="E68" si="2">SUM(E50,E67)</f>
        <v>1051134886</v>
      </c>
      <c r="F68" s="203">
        <f t="shared" si="1"/>
        <v>0</v>
      </c>
      <c r="G68" s="202">
        <f t="shared" si="1"/>
        <v>1246534115</v>
      </c>
      <c r="H68" s="203">
        <f t="shared" si="1"/>
        <v>0</v>
      </c>
      <c r="I68" s="202">
        <f t="shared" ref="I68" si="3">SUM(I50,I67)</f>
        <v>1121245086</v>
      </c>
      <c r="J68" s="8"/>
    </row>
    <row r="69" spans="1:10" s="3" customFormat="1" ht="20.25" customHeight="1" thickTop="1">
      <c r="A69" s="29"/>
      <c r="C69" s="204"/>
      <c r="D69" s="204"/>
      <c r="E69" s="204"/>
      <c r="F69" s="204"/>
      <c r="G69" s="204"/>
      <c r="H69" s="204"/>
      <c r="I69" s="204"/>
      <c r="J69" s="8"/>
    </row>
    <row r="70" spans="1:10" s="3" customFormat="1" ht="20.25" customHeight="1">
      <c r="A70" s="29" t="s">
        <v>164</v>
      </c>
      <c r="C70" s="204"/>
      <c r="D70" s="204"/>
      <c r="E70" s="204"/>
      <c r="F70" s="204"/>
      <c r="G70" s="204"/>
      <c r="H70" s="204"/>
      <c r="I70" s="204"/>
      <c r="J70" s="8"/>
    </row>
    <row r="71" spans="1:10" s="3" customFormat="1" ht="20.25" customHeight="1">
      <c r="A71" s="29" t="s">
        <v>84</v>
      </c>
      <c r="C71" s="204"/>
      <c r="D71" s="204"/>
      <c r="E71" s="204"/>
      <c r="F71" s="204"/>
      <c r="G71" s="204"/>
      <c r="H71" s="204"/>
      <c r="I71" s="204"/>
      <c r="J71" s="8"/>
    </row>
    <row r="72" spans="1:10" s="13" customFormat="1" ht="20.25" customHeight="1">
      <c r="A72" s="18" t="s">
        <v>72</v>
      </c>
      <c r="C72" s="119">
        <v>1253975787</v>
      </c>
      <c r="D72" s="193"/>
      <c r="E72" s="119">
        <v>1075016702</v>
      </c>
      <c r="F72" s="193"/>
      <c r="G72" s="193">
        <v>1246534115</v>
      </c>
      <c r="H72" s="193"/>
      <c r="I72" s="193">
        <v>1121245086</v>
      </c>
      <c r="J72" s="150"/>
    </row>
    <row r="73" spans="1:10" s="3" customFormat="1" ht="20.25" customHeight="1">
      <c r="A73" s="18" t="s">
        <v>73</v>
      </c>
      <c r="B73" s="157">
        <v>10</v>
      </c>
      <c r="C73" s="120">
        <v>13230857</v>
      </c>
      <c r="D73" s="88"/>
      <c r="E73" s="120">
        <v>-23881816</v>
      </c>
      <c r="F73" s="88"/>
      <c r="G73" s="102">
        <v>0</v>
      </c>
      <c r="H73" s="88"/>
      <c r="I73" s="102">
        <v>0</v>
      </c>
      <c r="J73" s="8"/>
    </row>
    <row r="74" spans="1:10" s="36" customFormat="1" ht="20.25" customHeight="1" thickBot="1">
      <c r="A74" s="13"/>
      <c r="B74" s="3"/>
      <c r="C74" s="205">
        <f>C68</f>
        <v>1267206644</v>
      </c>
      <c r="D74" s="191"/>
      <c r="E74" s="205">
        <f>E68</f>
        <v>1051134886</v>
      </c>
      <c r="F74" s="191"/>
      <c r="G74" s="205">
        <f>G68</f>
        <v>1246534115</v>
      </c>
      <c r="H74" s="88"/>
      <c r="I74" s="205">
        <f>I68</f>
        <v>1121245086</v>
      </c>
      <c r="J74" s="137"/>
    </row>
    <row r="75" spans="1:10" s="36" customFormat="1" ht="20.25" customHeight="1" thickTop="1">
      <c r="A75" s="29"/>
      <c r="B75" s="167"/>
      <c r="C75" s="55"/>
      <c r="D75" s="57"/>
      <c r="E75" s="55"/>
      <c r="F75" s="57"/>
      <c r="G75" s="55"/>
      <c r="H75" s="55"/>
      <c r="I75" s="55"/>
      <c r="J75" s="137"/>
    </row>
    <row r="76" spans="1:10" ht="20.25" customHeight="1">
      <c r="C76" s="124"/>
      <c r="E76" s="124"/>
    </row>
  </sheetData>
  <mergeCells count="22">
    <mergeCell ref="G43:I43"/>
    <mergeCell ref="C43:E43"/>
    <mergeCell ref="L41:M41"/>
    <mergeCell ref="N41:Q41"/>
    <mergeCell ref="L42:M42"/>
    <mergeCell ref="N42:Q42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6:I46"/>
    <mergeCell ref="C44:E44"/>
    <mergeCell ref="C45:E45"/>
    <mergeCell ref="C46:E46"/>
    <mergeCell ref="C48:I48"/>
    <mergeCell ref="G45:I45"/>
    <mergeCell ref="G44:I44"/>
  </mergeCells>
  <pageMargins left="0.7" right="0.7" top="0.48" bottom="0.5" header="0.5" footer="0.5"/>
  <pageSetup paperSize="9" scale="81" firstPageNumber="8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  <firstFooter>&amp;C&amp;"Times New Roman,Regular"&amp;11 2</first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A0F-0AFC-40E9-A880-23DB53DE0E3C}">
  <sheetPr>
    <pageSetUpPr fitToPage="1"/>
  </sheetPr>
  <dimension ref="A1:Y36"/>
  <sheetViews>
    <sheetView view="pageBreakPreview" zoomScale="70" zoomScaleNormal="83" zoomScaleSheetLayoutView="70" workbookViewId="0">
      <selection activeCell="A8" sqref="A8"/>
    </sheetView>
  </sheetViews>
  <sheetFormatPr defaultColWidth="9.1796875" defaultRowHeight="12.5"/>
  <cols>
    <col min="1" max="1" width="35.1796875" customWidth="1"/>
    <col min="2" max="2" width="6.6328125" bestFit="1" customWidth="1"/>
    <col min="3" max="3" width="13" bestFit="1" customWidth="1"/>
    <col min="4" max="4" width="1" customWidth="1"/>
    <col min="5" max="5" width="14.6328125" bestFit="1" customWidth="1"/>
    <col min="6" max="6" width="1" customWidth="1"/>
    <col min="7" max="7" width="15.26953125" bestFit="1" customWidth="1"/>
    <col min="8" max="8" width="1" customWidth="1"/>
    <col min="9" max="9" width="12.6328125" bestFit="1" customWidth="1"/>
    <col min="10" max="10" width="0.90625" customWidth="1"/>
    <col min="11" max="11" width="13.90625" bestFit="1" customWidth="1"/>
    <col min="12" max="12" width="1" customWidth="1"/>
    <col min="13" max="13" width="11.81640625" bestFit="1" customWidth="1"/>
    <col min="14" max="14" width="1" customWidth="1"/>
    <col min="15" max="15" width="14.6328125" bestFit="1" customWidth="1"/>
    <col min="16" max="16" width="1" customWidth="1"/>
    <col min="17" max="17" width="14.6328125" bestFit="1" customWidth="1"/>
    <col min="18" max="18" width="1" customWidth="1"/>
    <col min="19" max="19" width="10.81640625" bestFit="1" customWidth="1"/>
    <col min="20" max="20" width="1" customWidth="1"/>
    <col min="21" max="21" width="14.6328125" bestFit="1" customWidth="1"/>
    <col min="22" max="22" width="1" customWidth="1"/>
    <col min="23" max="23" width="13" bestFit="1" customWidth="1"/>
    <col min="24" max="24" width="1" customWidth="1"/>
    <col min="25" max="25" width="14.6328125" bestFit="1" customWidth="1"/>
  </cols>
  <sheetData>
    <row r="1" spans="1:25" ht="19.5" customHeight="1">
      <c r="A1" s="9" t="s">
        <v>0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Y1" s="99"/>
    </row>
    <row r="2" spans="1:25" ht="19.5" customHeight="1">
      <c r="A2" s="39" t="s">
        <v>85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Y2" s="99"/>
    </row>
    <row r="3" spans="1:25" ht="19.5" customHeight="1">
      <c r="A3" s="26"/>
      <c r="B3" s="53"/>
      <c r="C3" s="3"/>
      <c r="D3" s="3"/>
      <c r="E3" s="3"/>
      <c r="F3" s="3"/>
      <c r="G3" s="53"/>
      <c r="H3" s="3"/>
      <c r="I3" s="53"/>
      <c r="J3" s="53"/>
      <c r="K3" s="53"/>
      <c r="L3" s="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Y3" s="99"/>
    </row>
    <row r="4" spans="1:25" ht="19.5" customHeight="1">
      <c r="A4" s="7"/>
      <c r="B4" s="12"/>
      <c r="C4" s="305" t="s">
        <v>86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5" ht="19.5" customHeight="1">
      <c r="A5" s="7"/>
      <c r="B5" s="12"/>
      <c r="C5" s="244"/>
      <c r="D5" s="244"/>
      <c r="E5" s="244"/>
      <c r="F5" s="276"/>
      <c r="G5" s="276"/>
      <c r="H5" s="244"/>
      <c r="I5" s="244"/>
      <c r="J5" s="244"/>
      <c r="K5" s="244"/>
      <c r="L5" s="244"/>
      <c r="M5" s="244"/>
      <c r="N5" s="276"/>
      <c r="O5" s="276"/>
      <c r="P5" s="244"/>
      <c r="Q5" s="244"/>
      <c r="R5" s="244"/>
      <c r="S5" s="1" t="s">
        <v>188</v>
      </c>
      <c r="T5" s="244"/>
      <c r="U5" s="244"/>
      <c r="V5" s="244"/>
      <c r="W5" s="244"/>
      <c r="X5" s="244"/>
      <c r="Y5" s="244"/>
    </row>
    <row r="6" spans="1:25" ht="19.5" customHeight="1">
      <c r="A6" s="7"/>
      <c r="B6" s="12"/>
      <c r="C6" s="244"/>
      <c r="D6" s="244"/>
      <c r="E6" s="244"/>
      <c r="F6" s="276"/>
      <c r="G6" s="276"/>
      <c r="H6" s="244"/>
      <c r="I6" s="244"/>
      <c r="J6" s="244"/>
      <c r="K6" s="244"/>
      <c r="L6" s="244"/>
      <c r="M6" s="244"/>
      <c r="N6" s="276"/>
      <c r="O6" s="276"/>
      <c r="P6" s="244"/>
      <c r="Q6" s="244"/>
      <c r="R6" s="244"/>
      <c r="S6" s="1" t="s">
        <v>98</v>
      </c>
      <c r="T6" s="244"/>
      <c r="U6" s="244"/>
      <c r="V6" s="244"/>
      <c r="W6" s="244"/>
      <c r="X6" s="244"/>
      <c r="Y6" s="244"/>
    </row>
    <row r="7" spans="1:25" ht="19.5" customHeight="1">
      <c r="A7" s="7"/>
      <c r="B7" s="7"/>
      <c r="C7" s="3"/>
      <c r="D7" s="3"/>
      <c r="E7" s="167"/>
      <c r="F7" s="3"/>
      <c r="G7" s="3"/>
      <c r="H7" s="3"/>
      <c r="I7" s="3"/>
      <c r="J7" s="3"/>
      <c r="K7" s="3"/>
      <c r="L7" s="3"/>
      <c r="M7" s="315" t="s">
        <v>87</v>
      </c>
      <c r="N7" s="315"/>
      <c r="O7" s="315"/>
      <c r="P7" s="315"/>
      <c r="Q7" s="315"/>
      <c r="R7" s="167"/>
      <c r="S7" s="246" t="s">
        <v>187</v>
      </c>
      <c r="T7" s="254"/>
      <c r="U7" s="255"/>
      <c r="V7" s="3"/>
      <c r="W7" s="3"/>
      <c r="X7" s="3"/>
      <c r="Y7" s="3"/>
    </row>
    <row r="8" spans="1:25" ht="19.5" customHeight="1">
      <c r="A8" s="7"/>
      <c r="B8" s="7"/>
      <c r="C8" s="3"/>
      <c r="D8" s="3"/>
      <c r="E8" s="3"/>
      <c r="F8" s="276"/>
      <c r="G8" s="12"/>
      <c r="H8" s="158"/>
      <c r="I8" s="12"/>
      <c r="J8" s="12"/>
      <c r="K8" s="1" t="s">
        <v>89</v>
      </c>
      <c r="L8" s="158"/>
      <c r="M8" s="12"/>
      <c r="N8" s="275"/>
      <c r="O8" s="167"/>
      <c r="P8" s="157"/>
      <c r="Q8" s="167"/>
      <c r="R8" s="167"/>
      <c r="S8" s="157"/>
      <c r="T8" s="254"/>
      <c r="U8" s="255" t="s">
        <v>43</v>
      </c>
      <c r="V8" s="3"/>
      <c r="W8" s="3"/>
      <c r="X8" s="3"/>
      <c r="Y8" s="3"/>
    </row>
    <row r="9" spans="1:25" ht="19.5" customHeight="1">
      <c r="A9" s="7"/>
      <c r="B9" s="1"/>
      <c r="C9" s="1" t="s">
        <v>90</v>
      </c>
      <c r="D9" s="1"/>
      <c r="E9" s="1"/>
      <c r="F9" s="3"/>
      <c r="G9" s="280" t="s">
        <v>182</v>
      </c>
      <c r="H9" s="3"/>
      <c r="I9" s="3"/>
      <c r="J9" s="3"/>
      <c r="K9" s="1" t="s">
        <v>91</v>
      </c>
      <c r="L9" s="3"/>
      <c r="M9" s="3"/>
      <c r="N9" s="3"/>
      <c r="O9" s="280" t="s">
        <v>184</v>
      </c>
      <c r="P9" s="3"/>
      <c r="Q9" s="167"/>
      <c r="R9" s="167"/>
      <c r="S9" s="1"/>
      <c r="T9" s="1"/>
      <c r="U9" s="32" t="s">
        <v>92</v>
      </c>
      <c r="V9" s="3"/>
      <c r="W9" s="33" t="s">
        <v>93</v>
      </c>
      <c r="X9" s="3"/>
      <c r="Y9" s="3"/>
    </row>
    <row r="10" spans="1:25" ht="19.5" customHeight="1">
      <c r="A10" s="7"/>
      <c r="B10" s="1"/>
      <c r="C10" s="1" t="s">
        <v>94</v>
      </c>
      <c r="D10" s="1"/>
      <c r="E10" s="1" t="s">
        <v>95</v>
      </c>
      <c r="F10" s="3"/>
      <c r="G10" s="280" t="s">
        <v>183</v>
      </c>
      <c r="H10" s="3"/>
      <c r="I10" s="280" t="s">
        <v>184</v>
      </c>
      <c r="J10" s="3"/>
      <c r="K10" s="1" t="s">
        <v>96</v>
      </c>
      <c r="L10" s="3"/>
      <c r="M10" s="1" t="s">
        <v>186</v>
      </c>
      <c r="N10" s="280"/>
      <c r="O10" s="280" t="s">
        <v>190</v>
      </c>
      <c r="P10" s="1"/>
      <c r="Q10" s="167"/>
      <c r="R10" s="167"/>
      <c r="S10" s="1" t="s">
        <v>97</v>
      </c>
      <c r="T10" s="1"/>
      <c r="U10" s="32" t="s">
        <v>99</v>
      </c>
      <c r="V10" s="3"/>
      <c r="W10" s="31" t="s">
        <v>100</v>
      </c>
      <c r="X10" s="3"/>
      <c r="Y10" s="34" t="s">
        <v>101</v>
      </c>
    </row>
    <row r="11" spans="1:25" ht="19.5" customHeight="1">
      <c r="A11" s="7"/>
      <c r="B11" s="30" t="s">
        <v>8</v>
      </c>
      <c r="C11" s="1" t="s">
        <v>102</v>
      </c>
      <c r="D11" s="1"/>
      <c r="E11" s="1" t="s">
        <v>103</v>
      </c>
      <c r="F11" s="167"/>
      <c r="G11" s="280" t="s">
        <v>107</v>
      </c>
      <c r="H11" s="167"/>
      <c r="I11" s="280" t="s">
        <v>185</v>
      </c>
      <c r="J11" s="1"/>
      <c r="K11" s="1" t="s">
        <v>106</v>
      </c>
      <c r="L11" s="167"/>
      <c r="M11" s="1" t="s">
        <v>107</v>
      </c>
      <c r="N11" s="3"/>
      <c r="O11" s="280" t="s">
        <v>194</v>
      </c>
      <c r="P11" s="3"/>
      <c r="Q11" s="31" t="s">
        <v>105</v>
      </c>
      <c r="R11" s="167"/>
      <c r="S11" s="1" t="s">
        <v>107</v>
      </c>
      <c r="T11" s="1"/>
      <c r="U11" s="32" t="s">
        <v>108</v>
      </c>
      <c r="V11" s="3"/>
      <c r="W11" s="31" t="s">
        <v>109</v>
      </c>
      <c r="X11" s="3"/>
      <c r="Y11" s="32" t="s">
        <v>110</v>
      </c>
    </row>
    <row r="12" spans="1:25" ht="19.5" customHeight="1">
      <c r="A12" s="167"/>
      <c r="B12" s="157"/>
      <c r="C12" s="316" t="s">
        <v>9</v>
      </c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</row>
    <row r="13" spans="1:25" s="3" customFormat="1" ht="19" customHeight="1">
      <c r="A13" s="13" t="s">
        <v>174</v>
      </c>
      <c r="B13" s="157"/>
      <c r="C13" s="159"/>
      <c r="D13" s="159"/>
      <c r="E13" s="159"/>
      <c r="F13" s="277"/>
      <c r="G13" s="277"/>
      <c r="H13" s="159"/>
      <c r="I13" s="159"/>
      <c r="J13" s="247"/>
      <c r="K13" s="247"/>
      <c r="L13" s="159"/>
      <c r="M13" s="159"/>
      <c r="N13" s="277"/>
      <c r="O13" s="277"/>
      <c r="P13" s="159"/>
      <c r="Q13" s="159"/>
      <c r="R13" s="159"/>
      <c r="S13" s="159"/>
      <c r="T13" s="159"/>
      <c r="U13" s="159"/>
      <c r="V13" s="159"/>
      <c r="W13" s="159"/>
      <c r="Y13" s="98"/>
    </row>
    <row r="14" spans="1:25" s="3" customFormat="1" ht="19.5" customHeight="1">
      <c r="A14" s="13" t="s">
        <v>175</v>
      </c>
      <c r="B14" s="157"/>
      <c r="C14" s="151">
        <v>308289080</v>
      </c>
      <c r="D14" s="149"/>
      <c r="E14" s="151">
        <v>1082229917</v>
      </c>
      <c r="F14" s="149"/>
      <c r="G14" s="252">
        <v>0</v>
      </c>
      <c r="H14" s="289"/>
      <c r="I14" s="252">
        <v>0</v>
      </c>
      <c r="J14" s="151"/>
      <c r="K14" s="151">
        <v>-4365342</v>
      </c>
      <c r="L14" s="149"/>
      <c r="M14" s="151">
        <v>30843808</v>
      </c>
      <c r="N14" s="149"/>
      <c r="O14" s="252">
        <v>0</v>
      </c>
      <c r="P14" s="149"/>
      <c r="Q14" s="151">
        <v>1839295337</v>
      </c>
      <c r="R14" s="149"/>
      <c r="S14" s="151">
        <v>1520884</v>
      </c>
      <c r="T14" s="149"/>
      <c r="U14" s="151">
        <v>3257813684</v>
      </c>
      <c r="V14" s="149"/>
      <c r="W14" s="151">
        <v>102239857</v>
      </c>
      <c r="X14" s="149"/>
      <c r="Y14" s="151">
        <v>3360053541</v>
      </c>
    </row>
    <row r="15" spans="1:25" s="3" customFormat="1" ht="12.75" customHeight="1">
      <c r="A15" s="13"/>
      <c r="B15" s="157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51"/>
      <c r="S15" s="61"/>
      <c r="T15" s="49"/>
      <c r="U15" s="61"/>
      <c r="V15" s="49"/>
      <c r="W15" s="61"/>
      <c r="Y15" s="97"/>
    </row>
    <row r="16" spans="1:25" s="3" customFormat="1" ht="19.5" customHeight="1">
      <c r="A16" s="13" t="s">
        <v>111</v>
      </c>
      <c r="B16" s="157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51"/>
      <c r="S16" s="61"/>
      <c r="T16" s="49"/>
      <c r="U16" s="61"/>
      <c r="V16" s="49"/>
      <c r="W16" s="61"/>
      <c r="Y16" s="98"/>
    </row>
    <row r="17" spans="1:25" s="3" customFormat="1" ht="19.5" customHeight="1">
      <c r="A17" s="13" t="s">
        <v>112</v>
      </c>
      <c r="B17" s="157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51"/>
      <c r="S17" s="61"/>
      <c r="T17" s="49"/>
      <c r="U17" s="61"/>
      <c r="V17" s="49"/>
      <c r="W17" s="61"/>
      <c r="Y17" s="98"/>
    </row>
    <row r="18" spans="1:25" s="3" customFormat="1" ht="19.5" customHeight="1">
      <c r="A18" s="11" t="s">
        <v>113</v>
      </c>
      <c r="B18" s="15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51"/>
      <c r="S18" s="61"/>
      <c r="T18" s="49"/>
      <c r="U18" s="61"/>
      <c r="V18" s="49"/>
      <c r="W18" s="61"/>
      <c r="Y18" s="98"/>
    </row>
    <row r="19" spans="1:25" s="3" customFormat="1" ht="19.5" customHeight="1">
      <c r="A19" s="11" t="s">
        <v>114</v>
      </c>
      <c r="B19" s="15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51"/>
      <c r="S19" s="61"/>
      <c r="T19" s="49"/>
      <c r="U19" s="61"/>
      <c r="V19" s="49"/>
      <c r="W19" s="61"/>
      <c r="Y19" s="98"/>
    </row>
    <row r="20" spans="1:25" s="3" customFormat="1" ht="19.5" customHeight="1">
      <c r="A20" s="7" t="s">
        <v>115</v>
      </c>
      <c r="B20" s="157">
        <v>16</v>
      </c>
      <c r="C20" s="93">
        <v>0</v>
      </c>
      <c r="D20" s="143"/>
      <c r="E20" s="93">
        <v>0</v>
      </c>
      <c r="F20" s="145"/>
      <c r="G20" s="93">
        <v>5907085</v>
      </c>
      <c r="H20" s="145"/>
      <c r="I20" s="93">
        <v>0</v>
      </c>
      <c r="J20" s="93"/>
      <c r="K20" s="93">
        <v>0</v>
      </c>
      <c r="L20" s="145"/>
      <c r="M20" s="93">
        <v>0</v>
      </c>
      <c r="N20" s="145"/>
      <c r="O20" s="93">
        <v>0</v>
      </c>
      <c r="P20" s="145"/>
      <c r="Q20" s="93">
        <v>0</v>
      </c>
      <c r="R20" s="145"/>
      <c r="S20" s="93">
        <v>0</v>
      </c>
      <c r="T20" s="145"/>
      <c r="U20" s="93">
        <v>5907085</v>
      </c>
      <c r="V20" s="143"/>
      <c r="W20" s="93">
        <v>0</v>
      </c>
      <c r="X20" s="143"/>
      <c r="Y20" s="93">
        <v>5907085</v>
      </c>
    </row>
    <row r="21" spans="1:25" s="3" customFormat="1" ht="19.5" customHeight="1">
      <c r="A21" s="16" t="s">
        <v>116</v>
      </c>
      <c r="B21" s="157">
        <v>16</v>
      </c>
      <c r="C21" s="93">
        <v>0</v>
      </c>
      <c r="D21" s="146"/>
      <c r="E21" s="93">
        <v>0</v>
      </c>
      <c r="F21" s="93"/>
      <c r="G21" s="93">
        <v>0</v>
      </c>
      <c r="H21" s="93"/>
      <c r="I21" s="93">
        <v>-12565270</v>
      </c>
      <c r="J21" s="93"/>
      <c r="K21" s="93">
        <v>0</v>
      </c>
      <c r="L21" s="93"/>
      <c r="M21" s="93">
        <v>0</v>
      </c>
      <c r="N21" s="93"/>
      <c r="O21" s="93">
        <v>12565270</v>
      </c>
      <c r="P21" s="93"/>
      <c r="Q21" s="93">
        <v>-12565270</v>
      </c>
      <c r="R21" s="93"/>
      <c r="S21" s="93">
        <v>0</v>
      </c>
      <c r="T21" s="93"/>
      <c r="U21" s="93">
        <v>-12565270</v>
      </c>
      <c r="V21" s="146"/>
      <c r="W21" s="93">
        <v>0</v>
      </c>
      <c r="X21" s="146"/>
      <c r="Y21" s="93">
        <v>-12565270</v>
      </c>
    </row>
    <row r="22" spans="1:25" s="3" customFormat="1" ht="19.5" customHeight="1">
      <c r="A22" s="3" t="s">
        <v>117</v>
      </c>
      <c r="B22" s="157">
        <v>22</v>
      </c>
      <c r="C22" s="96">
        <v>0</v>
      </c>
      <c r="D22" s="146"/>
      <c r="E22" s="96">
        <v>0</v>
      </c>
      <c r="F22" s="93"/>
      <c r="G22" s="96">
        <v>0</v>
      </c>
      <c r="H22" s="93"/>
      <c r="I22" s="96">
        <v>0</v>
      </c>
      <c r="J22" s="93"/>
      <c r="K22" s="96">
        <v>0</v>
      </c>
      <c r="L22" s="93"/>
      <c r="M22" s="96">
        <v>0</v>
      </c>
      <c r="N22" s="93"/>
      <c r="O22" s="147">
        <v>0</v>
      </c>
      <c r="P22" s="93"/>
      <c r="Q22" s="147">
        <v>-508664937</v>
      </c>
      <c r="R22" s="93"/>
      <c r="S22" s="96">
        <v>0</v>
      </c>
      <c r="T22" s="93"/>
      <c r="U22" s="96">
        <v>-508664937</v>
      </c>
      <c r="V22" s="146"/>
      <c r="W22" s="96">
        <v>0</v>
      </c>
      <c r="X22" s="146"/>
      <c r="Y22" s="96">
        <v>-508664937</v>
      </c>
    </row>
    <row r="23" spans="1:25" s="3" customFormat="1" ht="19.5" customHeight="1">
      <c r="A23" s="11" t="s">
        <v>118</v>
      </c>
      <c r="B23" s="157"/>
      <c r="C23" s="6"/>
      <c r="D23" s="6"/>
      <c r="E23" s="6"/>
      <c r="F23" s="6"/>
      <c r="G23" s="6"/>
      <c r="H23" s="6"/>
      <c r="I23" s="6"/>
      <c r="J23" s="6"/>
      <c r="K23" s="165"/>
      <c r="L23" s="165"/>
      <c r="M23" s="165"/>
      <c r="N23" s="6"/>
      <c r="O23" s="6"/>
      <c r="P23" s="6"/>
      <c r="Q23" s="6"/>
      <c r="R23" s="6"/>
      <c r="S23" s="92"/>
      <c r="T23" s="6"/>
      <c r="U23" s="58"/>
      <c r="V23" s="6"/>
      <c r="W23" s="6"/>
      <c r="X23" s="6"/>
      <c r="Y23" s="98"/>
    </row>
    <row r="24" spans="1:25" s="3" customFormat="1" ht="19.5" customHeight="1">
      <c r="A24" s="11" t="s">
        <v>119</v>
      </c>
      <c r="B24" s="157"/>
      <c r="C24" s="156">
        <f>SUM(C20:C22)</f>
        <v>0</v>
      </c>
      <c r="D24" s="89"/>
      <c r="E24" s="156">
        <f>SUM(E20:E22)</f>
        <v>0</v>
      </c>
      <c r="F24" s="61"/>
      <c r="G24" s="65">
        <f>SUM(G20:G22)</f>
        <v>5907085</v>
      </c>
      <c r="H24" s="61"/>
      <c r="I24" s="65">
        <f>SUM(I20:I22)</f>
        <v>-12565270</v>
      </c>
      <c r="J24" s="253"/>
      <c r="K24" s="256">
        <f>SUM(K20:K22)</f>
        <v>0</v>
      </c>
      <c r="L24" s="257"/>
      <c r="M24" s="258">
        <f>SUM(M20:M22)</f>
        <v>0</v>
      </c>
      <c r="N24" s="61"/>
      <c r="O24" s="65">
        <f>SUM(O20:O22)</f>
        <v>12565270</v>
      </c>
      <c r="P24" s="61"/>
      <c r="Q24" s="65">
        <f>SUM(Q20:Q22)</f>
        <v>-521230207</v>
      </c>
      <c r="R24" s="51"/>
      <c r="S24" s="258">
        <f>SUM(S20:S22)</f>
        <v>0</v>
      </c>
      <c r="T24" s="90"/>
      <c r="U24" s="65">
        <f>SUM(U20:U22)</f>
        <v>-515323122</v>
      </c>
      <c r="V24" s="49"/>
      <c r="W24" s="103">
        <f>SUM(W20:W22)</f>
        <v>0</v>
      </c>
      <c r="Y24" s="65">
        <f>SUM(Y20:Y22)</f>
        <v>-515323122</v>
      </c>
    </row>
    <row r="25" spans="1:25" s="3" customFormat="1" ht="19.5" customHeight="1">
      <c r="A25" s="13" t="s">
        <v>120</v>
      </c>
      <c r="B25" s="157"/>
      <c r="C25" s="61"/>
      <c r="D25" s="61"/>
      <c r="E25" s="61"/>
      <c r="F25" s="61"/>
      <c r="G25" s="61"/>
      <c r="H25" s="61"/>
      <c r="I25" s="61"/>
      <c r="J25" s="61"/>
      <c r="K25" s="257"/>
      <c r="L25" s="257"/>
      <c r="M25" s="257"/>
      <c r="N25" s="61"/>
      <c r="O25" s="61"/>
      <c r="P25" s="61"/>
      <c r="Q25" s="61"/>
      <c r="R25" s="51"/>
      <c r="S25" s="257"/>
      <c r="T25" s="49"/>
      <c r="U25" s="61"/>
      <c r="V25" s="49"/>
      <c r="W25" s="61"/>
      <c r="Y25" s="61"/>
    </row>
    <row r="26" spans="1:25" s="3" customFormat="1" ht="19.5" customHeight="1">
      <c r="A26" s="79" t="s">
        <v>121</v>
      </c>
      <c r="B26" s="157"/>
      <c r="C26" s="156">
        <f>SUM(C24)</f>
        <v>0</v>
      </c>
      <c r="D26" s="143"/>
      <c r="E26" s="156">
        <f>SUM(E24)</f>
        <v>0</v>
      </c>
      <c r="F26" s="61"/>
      <c r="G26" s="65">
        <f>SUM(G24)</f>
        <v>5907085</v>
      </c>
      <c r="H26" s="61"/>
      <c r="I26" s="65">
        <f>SUM(I24)</f>
        <v>-12565270</v>
      </c>
      <c r="J26" s="253"/>
      <c r="K26" s="256">
        <f>SUM(K24)</f>
        <v>0</v>
      </c>
      <c r="L26" s="257"/>
      <c r="M26" s="258">
        <f>SUM(M24)</f>
        <v>0</v>
      </c>
      <c r="N26" s="61"/>
      <c r="O26" s="65">
        <f>SUM(O24)</f>
        <v>12565270</v>
      </c>
      <c r="P26" s="61"/>
      <c r="Q26" s="65">
        <f>SUM(Q24)</f>
        <v>-521230207</v>
      </c>
      <c r="R26" s="61"/>
      <c r="S26" s="258">
        <f>SUM(S24)</f>
        <v>0</v>
      </c>
      <c r="T26" s="90"/>
      <c r="U26" s="65">
        <f>SUM(U24)</f>
        <v>-515323122</v>
      </c>
      <c r="V26" s="61"/>
      <c r="W26" s="103">
        <f>SUM(W24)</f>
        <v>0</v>
      </c>
      <c r="X26" s="61"/>
      <c r="Y26" s="65">
        <f>SUM(Y24)</f>
        <v>-515323122</v>
      </c>
    </row>
    <row r="27" spans="1:25" s="3" customFormat="1" ht="12.75" customHeight="1">
      <c r="A27" s="79"/>
      <c r="B27" s="157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51"/>
      <c r="S27" s="61"/>
      <c r="T27" s="49"/>
      <c r="U27" s="61"/>
      <c r="V27" s="49"/>
      <c r="W27" s="61"/>
      <c r="Y27" s="98"/>
    </row>
    <row r="28" spans="1:25" s="3" customFormat="1" ht="19.5" customHeight="1">
      <c r="A28" s="40" t="s">
        <v>122</v>
      </c>
      <c r="B28" s="157"/>
      <c r="C28" s="62"/>
      <c r="D28" s="62"/>
      <c r="E28" s="62"/>
      <c r="F28" s="62"/>
      <c r="G28" s="63"/>
      <c r="H28" s="62"/>
      <c r="I28" s="63"/>
      <c r="J28" s="63"/>
      <c r="K28" s="63"/>
      <c r="L28" s="62"/>
      <c r="M28" s="63"/>
      <c r="N28" s="61"/>
      <c r="O28" s="61"/>
      <c r="P28" s="61"/>
      <c r="Q28" s="61"/>
      <c r="R28" s="61"/>
      <c r="S28" s="61"/>
      <c r="T28" s="49"/>
      <c r="U28" s="62"/>
      <c r="V28" s="49"/>
      <c r="W28" s="61"/>
      <c r="Y28" s="98"/>
    </row>
    <row r="29" spans="1:25" s="3" customFormat="1" ht="19.5" customHeight="1">
      <c r="A29" s="41" t="s">
        <v>197</v>
      </c>
      <c r="B29" s="157"/>
      <c r="C29" s="92">
        <v>0</v>
      </c>
      <c r="D29" s="94"/>
      <c r="E29" s="92">
        <v>0</v>
      </c>
      <c r="F29" s="141"/>
      <c r="G29" s="92">
        <v>0</v>
      </c>
      <c r="H29" s="141"/>
      <c r="I29" s="92">
        <v>0</v>
      </c>
      <c r="J29" s="92"/>
      <c r="K29" s="92">
        <v>0</v>
      </c>
      <c r="L29" s="141"/>
      <c r="M29" s="92">
        <v>0</v>
      </c>
      <c r="N29" s="141"/>
      <c r="O29" s="141">
        <v>0</v>
      </c>
      <c r="P29" s="141"/>
      <c r="Q29" s="141">
        <v>1074198630</v>
      </c>
      <c r="R29" s="141"/>
      <c r="S29" s="92">
        <v>0</v>
      </c>
      <c r="T29" s="91"/>
      <c r="U29" s="93">
        <v>1074198630</v>
      </c>
      <c r="V29" s="142"/>
      <c r="W29" s="93">
        <v>-23681863</v>
      </c>
      <c r="X29" s="142"/>
      <c r="Y29" s="93">
        <v>1050516767</v>
      </c>
    </row>
    <row r="30" spans="1:25" s="3" customFormat="1" ht="19.5" customHeight="1">
      <c r="A30" s="41" t="s">
        <v>204</v>
      </c>
      <c r="B30" s="157"/>
      <c r="C30" s="95">
        <v>0</v>
      </c>
      <c r="D30" s="94"/>
      <c r="E30" s="95">
        <v>0</v>
      </c>
      <c r="F30" s="141"/>
      <c r="G30" s="95">
        <v>0</v>
      </c>
      <c r="H30" s="141"/>
      <c r="I30" s="95">
        <v>0</v>
      </c>
      <c r="J30" s="92"/>
      <c r="K30" s="95">
        <v>0</v>
      </c>
      <c r="L30" s="141"/>
      <c r="M30" s="95">
        <v>0</v>
      </c>
      <c r="N30" s="141"/>
      <c r="O30" s="96">
        <v>0</v>
      </c>
      <c r="P30" s="141"/>
      <c r="Q30" s="96">
        <v>0</v>
      </c>
      <c r="R30" s="141"/>
      <c r="S30" s="96">
        <v>818072</v>
      </c>
      <c r="T30" s="141"/>
      <c r="U30" s="96">
        <v>818072</v>
      </c>
      <c r="V30" s="142"/>
      <c r="W30" s="96">
        <v>-199953</v>
      </c>
      <c r="X30" s="142"/>
      <c r="Y30" s="96">
        <v>618119</v>
      </c>
    </row>
    <row r="31" spans="1:25" s="3" customFormat="1" ht="19.5" customHeight="1">
      <c r="A31" s="125" t="s">
        <v>164</v>
      </c>
      <c r="B31" s="157"/>
      <c r="C31" s="92"/>
      <c r="D31" s="94"/>
      <c r="E31" s="92"/>
      <c r="F31" s="141"/>
      <c r="G31" s="92"/>
      <c r="H31" s="141"/>
      <c r="I31" s="92"/>
      <c r="J31" s="92"/>
      <c r="K31" s="92"/>
      <c r="L31" s="141"/>
      <c r="M31" s="92"/>
      <c r="N31" s="141"/>
      <c r="O31" s="93"/>
      <c r="P31" s="141"/>
      <c r="Q31" s="93"/>
      <c r="R31" s="141"/>
      <c r="S31" s="93"/>
      <c r="T31" s="141"/>
      <c r="U31" s="93"/>
      <c r="V31" s="142"/>
      <c r="W31" s="93"/>
      <c r="X31" s="142"/>
      <c r="Y31" s="93"/>
    </row>
    <row r="32" spans="1:25" s="3" customFormat="1" ht="19.5" customHeight="1">
      <c r="A32" s="125" t="s">
        <v>83</v>
      </c>
      <c r="B32" s="157"/>
      <c r="C32" s="103">
        <f>SUM(C29:C30)</f>
        <v>0</v>
      </c>
      <c r="D32" s="90"/>
      <c r="E32" s="103">
        <f>SUM(E29:E30)</f>
        <v>0</v>
      </c>
      <c r="F32" s="90"/>
      <c r="G32" s="103">
        <f>SUM(G29:G30)</f>
        <v>0</v>
      </c>
      <c r="H32" s="90"/>
      <c r="I32" s="103">
        <f>SUM(I29:I30)</f>
        <v>0</v>
      </c>
      <c r="J32" s="90"/>
      <c r="K32" s="103">
        <f>SUM(K29:K30)</f>
        <v>0</v>
      </c>
      <c r="L32" s="90"/>
      <c r="M32" s="103">
        <f>SUM(M29:M30)</f>
        <v>0</v>
      </c>
      <c r="N32" s="61"/>
      <c r="O32" s="156">
        <f>SUM(O29:O30)</f>
        <v>0</v>
      </c>
      <c r="P32" s="61"/>
      <c r="Q32" s="65">
        <f>SUM(Q29:Q30)</f>
        <v>1074198630</v>
      </c>
      <c r="R32" s="51"/>
      <c r="S32" s="65">
        <f>SUM(S29:S30)</f>
        <v>818072</v>
      </c>
      <c r="T32" s="49"/>
      <c r="U32" s="65">
        <f>SUM(U29:U30)</f>
        <v>1075016702</v>
      </c>
      <c r="V32" s="49"/>
      <c r="W32" s="65">
        <f>SUM(W29:W30)</f>
        <v>-23881816</v>
      </c>
      <c r="Y32" s="65">
        <f>SUM(Y29:Y30)</f>
        <v>1051134886</v>
      </c>
    </row>
    <row r="33" spans="1:25" s="3" customFormat="1" ht="12.75" customHeight="1">
      <c r="A33" s="79"/>
      <c r="B33" s="157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51"/>
      <c r="S33" s="61"/>
      <c r="T33" s="49"/>
      <c r="U33" s="61"/>
      <c r="V33" s="49"/>
      <c r="W33" s="61"/>
      <c r="Y33" s="98"/>
    </row>
    <row r="34" spans="1:25" s="3" customFormat="1" ht="19.5" customHeight="1" thickBot="1">
      <c r="A34" s="13" t="s">
        <v>176</v>
      </c>
      <c r="B34" s="157"/>
      <c r="C34" s="100">
        <f>SUM(C14,C26,C32)</f>
        <v>308289080</v>
      </c>
      <c r="D34" s="51"/>
      <c r="E34" s="100">
        <f>SUM(E14,E26,E32)</f>
        <v>1082229917</v>
      </c>
      <c r="F34" s="51"/>
      <c r="G34" s="281">
        <f>SUM(G14,G26,G32)</f>
        <v>5907085</v>
      </c>
      <c r="H34" s="51"/>
      <c r="I34" s="100">
        <f>SUM(I14,I26,I32)</f>
        <v>-12565270</v>
      </c>
      <c r="J34" s="51"/>
      <c r="K34" s="100">
        <f>SUM(K14,K26,K32)</f>
        <v>-4365342</v>
      </c>
      <c r="L34" s="51"/>
      <c r="M34" s="100">
        <f>SUM(M14,M26,M32)</f>
        <v>30843808</v>
      </c>
      <c r="N34" s="51"/>
      <c r="O34" s="100">
        <f>SUM(O14,O26,O32)</f>
        <v>12565270</v>
      </c>
      <c r="P34" s="51"/>
      <c r="Q34" s="100">
        <f>SUM(Q14,Q26,Q32)</f>
        <v>2392263760</v>
      </c>
      <c r="R34" s="51"/>
      <c r="S34" s="100">
        <f>SUM(S14,S26,S32)</f>
        <v>2338956</v>
      </c>
      <c r="T34" s="51"/>
      <c r="U34" s="100">
        <f>SUM(U14,U26,U32)</f>
        <v>3817507264</v>
      </c>
      <c r="V34" s="51"/>
      <c r="W34" s="100">
        <f>SUM(W14,W26,W32)</f>
        <v>78358041</v>
      </c>
      <c r="X34" s="51"/>
      <c r="Y34" s="100">
        <f>SUM(Y14,Y26,Y32)</f>
        <v>3895865305</v>
      </c>
    </row>
    <row r="35" spans="1:25" s="3" customFormat="1" ht="19.5" customHeight="1" thickTop="1">
      <c r="A35" s="13"/>
      <c r="B35" s="19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49"/>
      <c r="U35" s="51"/>
      <c r="V35" s="49"/>
      <c r="W35" s="51"/>
      <c r="Y35" s="98"/>
    </row>
    <row r="36" spans="1:25" ht="19.5" customHeight="1">
      <c r="A36" s="13"/>
      <c r="B36" s="19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101"/>
      <c r="U36" s="51"/>
      <c r="V36" s="101"/>
      <c r="W36" s="51"/>
      <c r="Y36" s="99"/>
    </row>
  </sheetData>
  <mergeCells count="3">
    <mergeCell ref="C4:Y4"/>
    <mergeCell ref="M7:Q7"/>
    <mergeCell ref="C12:Y12"/>
  </mergeCells>
  <pageMargins left="0.25" right="0.25" top="0.48" bottom="0.5" header="0.5" footer="0.5"/>
  <pageSetup paperSize="9" scale="67" firstPageNumber="10" fitToHeight="0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Y41"/>
  <sheetViews>
    <sheetView view="pageBreakPreview" zoomScale="70" zoomScaleNormal="62" zoomScaleSheetLayoutView="70" workbookViewId="0"/>
  </sheetViews>
  <sheetFormatPr defaultColWidth="9.1796875" defaultRowHeight="12.5"/>
  <cols>
    <col min="1" max="1" width="38.6328125" customWidth="1"/>
    <col min="2" max="2" width="7" customWidth="1"/>
    <col min="3" max="3" width="13" bestFit="1" customWidth="1"/>
    <col min="4" max="4" width="1" customWidth="1"/>
    <col min="5" max="5" width="14.36328125" customWidth="1"/>
    <col min="6" max="6" width="1" customWidth="1"/>
    <col min="7" max="7" width="13.08984375" customWidth="1"/>
    <col min="8" max="8" width="0.7265625" customWidth="1"/>
    <col min="9" max="9" width="15.08984375" bestFit="1" customWidth="1"/>
    <col min="10" max="10" width="1" customWidth="1"/>
    <col min="11" max="11" width="14.7265625" customWidth="1"/>
    <col min="12" max="12" width="1" customWidth="1"/>
    <col min="13" max="13" width="11.7265625" bestFit="1" customWidth="1"/>
    <col min="14" max="14" width="1" customWidth="1"/>
    <col min="15" max="15" width="14.453125" customWidth="1"/>
    <col min="16" max="16" width="1" customWidth="1"/>
    <col min="17" max="17" width="14.26953125" bestFit="1" customWidth="1"/>
    <col min="18" max="18" width="1" customWidth="1"/>
    <col min="19" max="19" width="11.90625" customWidth="1"/>
    <col min="20" max="20" width="1" customWidth="1"/>
    <col min="21" max="21" width="15.81640625" customWidth="1"/>
    <col min="22" max="22" width="1" customWidth="1"/>
    <col min="23" max="23" width="15.81640625" customWidth="1"/>
    <col min="24" max="24" width="1" customWidth="1"/>
    <col min="25" max="25" width="15.81640625" customWidth="1"/>
  </cols>
  <sheetData>
    <row r="1" spans="1:25" ht="19.5" customHeight="1">
      <c r="A1" s="9" t="s">
        <v>0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Y1" s="99"/>
    </row>
    <row r="2" spans="1:25" ht="19.5" customHeight="1">
      <c r="A2" s="39" t="s">
        <v>85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Y2" s="99"/>
    </row>
    <row r="3" spans="1:25" ht="19.5" customHeight="1">
      <c r="A3" s="26"/>
      <c r="B3" s="53"/>
      <c r="C3" s="3"/>
      <c r="D3" s="3"/>
      <c r="E3" s="3"/>
      <c r="F3" s="3"/>
      <c r="G3" s="53"/>
      <c r="H3" s="53"/>
      <c r="I3" s="53"/>
      <c r="J3" s="3"/>
      <c r="K3" s="3"/>
      <c r="L3" s="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Y3" s="99"/>
    </row>
    <row r="4" spans="1:25" ht="19.5" customHeight="1">
      <c r="A4" s="7"/>
      <c r="B4" s="12"/>
      <c r="C4" s="305" t="s">
        <v>86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5" ht="19.5" customHeight="1">
      <c r="A5" s="7"/>
      <c r="B5" s="12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1" t="s">
        <v>189</v>
      </c>
      <c r="T5" s="244"/>
      <c r="U5" s="244"/>
      <c r="V5" s="244"/>
      <c r="W5" s="244"/>
      <c r="X5" s="244"/>
      <c r="Y5" s="244"/>
    </row>
    <row r="6" spans="1:25" ht="19.5" customHeight="1">
      <c r="A6" s="7"/>
      <c r="B6" s="12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1" t="s">
        <v>98</v>
      </c>
      <c r="T6" s="244"/>
      <c r="U6" s="244"/>
      <c r="V6" s="244"/>
      <c r="W6" s="244"/>
      <c r="X6" s="244"/>
      <c r="Y6" s="244"/>
    </row>
    <row r="7" spans="1:25" ht="19.5" customHeight="1">
      <c r="A7" s="7"/>
      <c r="B7" s="7"/>
      <c r="C7" s="3"/>
      <c r="D7" s="3"/>
      <c r="E7" s="167"/>
      <c r="F7" s="3"/>
      <c r="G7" s="3"/>
      <c r="H7" s="3"/>
      <c r="I7" s="3"/>
      <c r="J7" s="3"/>
      <c r="K7" s="3"/>
      <c r="L7" s="3"/>
      <c r="M7" s="315" t="s">
        <v>87</v>
      </c>
      <c r="N7" s="315"/>
      <c r="O7" s="315"/>
      <c r="P7" s="315"/>
      <c r="Q7" s="315"/>
      <c r="R7" s="167"/>
      <c r="S7" s="246" t="s">
        <v>187</v>
      </c>
      <c r="T7" s="254"/>
      <c r="U7" s="31"/>
      <c r="V7" s="3"/>
      <c r="W7" s="3"/>
      <c r="X7" s="3"/>
      <c r="Y7" s="3"/>
    </row>
    <row r="8" spans="1:25" ht="19.5" customHeight="1">
      <c r="A8" s="7"/>
      <c r="B8" s="7"/>
      <c r="C8" s="3"/>
      <c r="D8" s="3"/>
      <c r="E8" s="3"/>
      <c r="F8" s="158"/>
      <c r="G8" s="12"/>
      <c r="H8" s="12"/>
      <c r="I8" s="12"/>
      <c r="J8" s="158"/>
      <c r="K8" s="1" t="s">
        <v>89</v>
      </c>
      <c r="L8" s="244"/>
      <c r="M8" s="12"/>
      <c r="N8" s="157"/>
      <c r="O8" s="245"/>
      <c r="P8" s="245"/>
      <c r="Q8" s="167"/>
      <c r="R8" s="167"/>
      <c r="S8" s="157"/>
      <c r="T8" s="299"/>
      <c r="U8" s="31" t="s">
        <v>43</v>
      </c>
      <c r="V8" s="3"/>
      <c r="W8" s="3"/>
      <c r="X8" s="3"/>
      <c r="Y8" s="3"/>
    </row>
    <row r="9" spans="1:25" ht="19.5" customHeight="1">
      <c r="A9" s="7"/>
      <c r="B9" s="1"/>
      <c r="C9" s="1" t="s">
        <v>90</v>
      </c>
      <c r="D9" s="1"/>
      <c r="E9" s="1"/>
      <c r="F9" s="3"/>
      <c r="G9" s="1" t="s">
        <v>182</v>
      </c>
      <c r="H9" s="1"/>
      <c r="I9" s="1"/>
      <c r="J9" s="3"/>
      <c r="K9" s="1" t="s">
        <v>91</v>
      </c>
      <c r="L9" s="3"/>
      <c r="M9" s="3"/>
      <c r="N9" s="3"/>
      <c r="O9" s="1" t="s">
        <v>184</v>
      </c>
      <c r="P9" s="3"/>
      <c r="Q9" s="167"/>
      <c r="R9" s="167"/>
      <c r="S9" s="1"/>
      <c r="T9" s="1"/>
      <c r="U9" s="32" t="s">
        <v>92</v>
      </c>
      <c r="V9" s="3"/>
      <c r="W9" s="33" t="s">
        <v>93</v>
      </c>
      <c r="X9" s="3"/>
      <c r="Y9" s="3"/>
    </row>
    <row r="10" spans="1:25" ht="19.5" customHeight="1">
      <c r="A10" s="7"/>
      <c r="B10" s="1"/>
      <c r="C10" s="1" t="s">
        <v>94</v>
      </c>
      <c r="D10" s="1"/>
      <c r="E10" s="1" t="s">
        <v>95</v>
      </c>
      <c r="F10" s="3"/>
      <c r="G10" s="1" t="s">
        <v>183</v>
      </c>
      <c r="H10" s="1"/>
      <c r="I10" s="1" t="s">
        <v>184</v>
      </c>
      <c r="J10" s="3"/>
      <c r="K10" s="1" t="s">
        <v>96</v>
      </c>
      <c r="L10" s="3"/>
      <c r="M10" s="1" t="s">
        <v>186</v>
      </c>
      <c r="N10" s="1"/>
      <c r="O10" s="1" t="s">
        <v>190</v>
      </c>
      <c r="P10" s="1"/>
      <c r="Q10" s="167"/>
      <c r="R10" s="167"/>
      <c r="S10" s="1" t="s">
        <v>97</v>
      </c>
      <c r="T10" s="1"/>
      <c r="U10" s="32" t="s">
        <v>99</v>
      </c>
      <c r="V10" s="3"/>
      <c r="W10" s="31" t="s">
        <v>100</v>
      </c>
      <c r="X10" s="3"/>
      <c r="Y10" s="34" t="s">
        <v>101</v>
      </c>
    </row>
    <row r="11" spans="1:25" ht="19.5" customHeight="1">
      <c r="A11" s="7"/>
      <c r="B11" s="30" t="s">
        <v>8</v>
      </c>
      <c r="C11" s="1" t="s">
        <v>102</v>
      </c>
      <c r="D11" s="1"/>
      <c r="E11" s="1" t="s">
        <v>103</v>
      </c>
      <c r="F11" s="167"/>
      <c r="G11" s="1" t="s">
        <v>107</v>
      </c>
      <c r="H11" s="1"/>
      <c r="I11" s="1" t="s">
        <v>185</v>
      </c>
      <c r="J11" s="167"/>
      <c r="K11" s="1" t="s">
        <v>106</v>
      </c>
      <c r="L11" s="167"/>
      <c r="M11" s="1" t="s">
        <v>107</v>
      </c>
      <c r="N11" s="3"/>
      <c r="O11" s="1" t="s">
        <v>194</v>
      </c>
      <c r="P11" s="3"/>
      <c r="Q11" s="31" t="s">
        <v>105</v>
      </c>
      <c r="R11" s="167"/>
      <c r="S11" s="1" t="s">
        <v>107</v>
      </c>
      <c r="T11" s="1"/>
      <c r="U11" s="32" t="s">
        <v>108</v>
      </c>
      <c r="V11" s="3"/>
      <c r="W11" s="31" t="s">
        <v>109</v>
      </c>
      <c r="X11" s="3"/>
      <c r="Y11" s="32" t="s">
        <v>110</v>
      </c>
    </row>
    <row r="12" spans="1:25" ht="19.5" customHeight="1">
      <c r="A12" s="167"/>
      <c r="B12" s="157"/>
      <c r="C12" s="316" t="s">
        <v>9</v>
      </c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</row>
    <row r="13" spans="1:25" ht="19" customHeight="1">
      <c r="A13" s="13" t="s">
        <v>206</v>
      </c>
      <c r="B13" s="157"/>
      <c r="C13" s="159"/>
      <c r="D13" s="159"/>
      <c r="E13" s="159"/>
      <c r="F13" s="159"/>
      <c r="G13" s="159"/>
      <c r="H13" s="247"/>
      <c r="I13" s="247"/>
      <c r="J13" s="159"/>
      <c r="K13" s="247"/>
      <c r="L13" s="247"/>
      <c r="M13" s="159"/>
      <c r="N13" s="159"/>
      <c r="O13" s="247"/>
      <c r="P13" s="247"/>
      <c r="Q13" s="159"/>
      <c r="R13" s="159"/>
      <c r="S13" s="159"/>
      <c r="T13" s="159"/>
      <c r="U13" s="159"/>
      <c r="V13" s="159"/>
      <c r="W13" s="159"/>
      <c r="X13" s="3"/>
      <c r="Y13" s="98"/>
    </row>
    <row r="14" spans="1:25" ht="19" customHeight="1">
      <c r="A14" s="13" t="s">
        <v>207</v>
      </c>
      <c r="B14" s="157"/>
      <c r="C14" s="61">
        <v>308289080</v>
      </c>
      <c r="D14" s="61"/>
      <c r="E14" s="61">
        <v>1082229917</v>
      </c>
      <c r="F14" s="61"/>
      <c r="G14" s="252">
        <v>5907085</v>
      </c>
      <c r="H14" s="90"/>
      <c r="I14" s="252">
        <v>-12565270</v>
      </c>
      <c r="J14" s="61"/>
      <c r="K14" s="61">
        <v>-4365342</v>
      </c>
      <c r="L14" s="61"/>
      <c r="M14" s="61">
        <v>30843808</v>
      </c>
      <c r="N14" s="61"/>
      <c r="O14" s="252">
        <v>12565270</v>
      </c>
      <c r="P14" s="61"/>
      <c r="Q14" s="61">
        <v>2392263760</v>
      </c>
      <c r="R14" s="61"/>
      <c r="S14" s="61">
        <v>2338956</v>
      </c>
      <c r="T14" s="133"/>
      <c r="U14" s="61">
        <v>3817507264</v>
      </c>
      <c r="V14" s="49"/>
      <c r="W14" s="61">
        <v>78358041</v>
      </c>
      <c r="X14" s="49"/>
      <c r="Y14" s="61">
        <v>3895865305</v>
      </c>
    </row>
    <row r="15" spans="1:25" s="3" customFormat="1" ht="19.5" customHeight="1">
      <c r="A15" s="13"/>
      <c r="B15" s="157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51"/>
      <c r="S15" s="61"/>
      <c r="T15" s="49"/>
      <c r="U15" s="61"/>
      <c r="V15" s="49"/>
      <c r="W15" s="61"/>
      <c r="Y15" s="97"/>
    </row>
    <row r="16" spans="1:25" s="3" customFormat="1" ht="19.5" customHeight="1">
      <c r="A16" s="13" t="s">
        <v>111</v>
      </c>
      <c r="B16" s="157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51"/>
      <c r="S16" s="61"/>
      <c r="T16" s="49"/>
      <c r="U16" s="61"/>
      <c r="V16" s="49"/>
      <c r="W16" s="61"/>
      <c r="Y16" s="98"/>
    </row>
    <row r="17" spans="1:25" s="3" customFormat="1" ht="19.5" customHeight="1">
      <c r="A17" s="13" t="s">
        <v>112</v>
      </c>
      <c r="B17" s="157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51"/>
      <c r="S17" s="61"/>
      <c r="T17" s="49"/>
      <c r="U17" s="61"/>
      <c r="V17" s="49"/>
      <c r="W17" s="61"/>
      <c r="Y17" s="98"/>
    </row>
    <row r="18" spans="1:25" s="3" customFormat="1" ht="19.5" customHeight="1">
      <c r="A18" s="11" t="s">
        <v>113</v>
      </c>
      <c r="B18" s="15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51"/>
      <c r="S18" s="61"/>
      <c r="T18" s="49"/>
      <c r="U18" s="61"/>
      <c r="V18" s="49"/>
      <c r="W18" s="61"/>
      <c r="Y18" s="98"/>
    </row>
    <row r="19" spans="1:25" s="3" customFormat="1" ht="19.5" customHeight="1">
      <c r="A19" s="11" t="s">
        <v>114</v>
      </c>
      <c r="B19" s="15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51"/>
      <c r="S19" s="61"/>
      <c r="T19" s="49"/>
      <c r="U19" s="61"/>
      <c r="V19" s="49"/>
      <c r="W19" s="61"/>
      <c r="Y19" s="98"/>
    </row>
    <row r="20" spans="1:25" s="3" customFormat="1" ht="19.5" customHeight="1">
      <c r="A20" s="7" t="s">
        <v>115</v>
      </c>
      <c r="B20" s="157">
        <v>16</v>
      </c>
      <c r="C20" s="260">
        <v>0</v>
      </c>
      <c r="D20" s="261"/>
      <c r="E20" s="260">
        <v>0</v>
      </c>
      <c r="F20" s="262"/>
      <c r="G20" s="86">
        <v>18058488</v>
      </c>
      <c r="H20" s="86"/>
      <c r="I20" s="86">
        <v>0</v>
      </c>
      <c r="J20" s="193"/>
      <c r="K20" s="193">
        <v>0</v>
      </c>
      <c r="L20" s="193"/>
      <c r="M20" s="86">
        <v>0</v>
      </c>
      <c r="N20" s="193"/>
      <c r="O20" s="193">
        <v>0</v>
      </c>
      <c r="P20" s="193"/>
      <c r="Q20" s="86">
        <v>0</v>
      </c>
      <c r="R20" s="193"/>
      <c r="S20" s="86">
        <v>0</v>
      </c>
      <c r="T20" s="145"/>
      <c r="U20" s="93">
        <v>18058488</v>
      </c>
      <c r="V20" s="143"/>
      <c r="W20" s="93">
        <v>0</v>
      </c>
      <c r="X20" s="143"/>
      <c r="Y20" s="93">
        <v>18058488</v>
      </c>
    </row>
    <row r="21" spans="1:25" s="3" customFormat="1" ht="19.5" customHeight="1">
      <c r="A21" s="16" t="s">
        <v>116</v>
      </c>
      <c r="B21" s="157">
        <v>16</v>
      </c>
      <c r="C21" s="263">
        <v>0</v>
      </c>
      <c r="D21" s="264"/>
      <c r="E21" s="263">
        <v>0</v>
      </c>
      <c r="F21" s="263"/>
      <c r="G21" s="86">
        <v>0</v>
      </c>
      <c r="H21" s="86"/>
      <c r="I21" s="86">
        <v>-26411173</v>
      </c>
      <c r="J21" s="86"/>
      <c r="K21" s="86">
        <v>0</v>
      </c>
      <c r="L21" s="86"/>
      <c r="M21" s="86">
        <v>0</v>
      </c>
      <c r="N21" s="86"/>
      <c r="O21" s="86">
        <v>26411173</v>
      </c>
      <c r="P21" s="86"/>
      <c r="Q21" s="86">
        <v>-26411173</v>
      </c>
      <c r="R21" s="86"/>
      <c r="S21" s="86">
        <v>0</v>
      </c>
      <c r="T21" s="93"/>
      <c r="U21" s="93">
        <v>-26411173</v>
      </c>
      <c r="V21" s="146"/>
      <c r="W21" s="93">
        <v>0</v>
      </c>
      <c r="X21" s="146"/>
      <c r="Y21" s="93">
        <v>-26411173</v>
      </c>
    </row>
    <row r="22" spans="1:25" s="3" customFormat="1" ht="19.5" customHeight="1">
      <c r="A22" s="3" t="s">
        <v>117</v>
      </c>
      <c r="B22" s="157">
        <v>22</v>
      </c>
      <c r="C22" s="265">
        <v>0</v>
      </c>
      <c r="D22" s="264"/>
      <c r="E22" s="265">
        <v>0</v>
      </c>
      <c r="F22" s="263"/>
      <c r="G22" s="102">
        <v>0</v>
      </c>
      <c r="H22" s="86"/>
      <c r="I22" s="102">
        <v>0</v>
      </c>
      <c r="J22" s="86"/>
      <c r="K22" s="102">
        <v>0</v>
      </c>
      <c r="L22" s="86"/>
      <c r="M22" s="102">
        <v>0</v>
      </c>
      <c r="N22" s="86"/>
      <c r="O22" s="102">
        <v>0</v>
      </c>
      <c r="P22" s="86"/>
      <c r="Q22" s="102">
        <v>-670737124</v>
      </c>
      <c r="R22" s="86"/>
      <c r="S22" s="102">
        <v>0</v>
      </c>
      <c r="T22" s="93"/>
      <c r="U22" s="96">
        <v>-670737124</v>
      </c>
      <c r="V22" s="146"/>
      <c r="W22" s="96">
        <v>0</v>
      </c>
      <c r="X22" s="146"/>
      <c r="Y22" s="96">
        <v>-670737124</v>
      </c>
    </row>
    <row r="23" spans="1:25" s="3" customFormat="1" ht="19.5" customHeight="1">
      <c r="A23" s="11" t="s">
        <v>118</v>
      </c>
      <c r="B23" s="15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92"/>
      <c r="T23" s="6"/>
      <c r="U23" s="58"/>
      <c r="V23" s="6"/>
      <c r="W23" s="6"/>
      <c r="X23" s="6"/>
      <c r="Y23" s="98"/>
    </row>
    <row r="24" spans="1:25" s="3" customFormat="1" ht="19.5" customHeight="1">
      <c r="A24" s="11" t="s">
        <v>119</v>
      </c>
      <c r="B24" s="157"/>
      <c r="C24" s="156">
        <f>SUM(C20:C22)</f>
        <v>0</v>
      </c>
      <c r="D24" s="89"/>
      <c r="E24" s="156">
        <f>SUM(E20:E22)</f>
        <v>0</v>
      </c>
      <c r="F24" s="61"/>
      <c r="G24" s="156">
        <f>SUM(G20:G22)</f>
        <v>18058488</v>
      </c>
      <c r="H24" s="90"/>
      <c r="I24" s="156">
        <f>SUM(I20:I22)</f>
        <v>-26411173</v>
      </c>
      <c r="J24" s="266"/>
      <c r="K24" s="156">
        <f>SUM(K20:K22)</f>
        <v>0</v>
      </c>
      <c r="L24" s="266"/>
      <c r="M24" s="156">
        <f>SUM(M20:M22)</f>
        <v>0</v>
      </c>
      <c r="N24" s="266"/>
      <c r="O24" s="156">
        <f>SUM(O20:O22)</f>
        <v>26411173</v>
      </c>
      <c r="P24" s="266"/>
      <c r="Q24" s="156">
        <f>SUM(Q20:Q22)</f>
        <v>-697148297</v>
      </c>
      <c r="R24" s="136"/>
      <c r="S24" s="156">
        <f>SUM(S20:S22)</f>
        <v>0</v>
      </c>
      <c r="T24" s="252"/>
      <c r="U24" s="156">
        <f>SUM(U20:U22)</f>
        <v>-679089809</v>
      </c>
      <c r="V24" s="98"/>
      <c r="W24" s="156">
        <f>SUM(W20:W22)</f>
        <v>0</v>
      </c>
      <c r="X24" s="98"/>
      <c r="Y24" s="201">
        <f>SUM(Y20:Y22)</f>
        <v>-679089809</v>
      </c>
    </row>
    <row r="25" spans="1:25" s="3" customFormat="1" ht="12.75" customHeight="1">
      <c r="A25" s="79"/>
      <c r="B25" s="157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51"/>
      <c r="S25" s="61"/>
      <c r="T25" s="49"/>
      <c r="U25" s="61"/>
      <c r="V25" s="49"/>
      <c r="W25" s="61"/>
      <c r="Y25" s="98"/>
    </row>
    <row r="26" spans="1:25" s="3" customFormat="1" ht="17.25" customHeight="1">
      <c r="A26" s="11" t="s">
        <v>218</v>
      </c>
      <c r="B26" s="287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51"/>
      <c r="S26" s="61"/>
      <c r="T26" s="49"/>
      <c r="U26" s="61"/>
      <c r="V26" s="49"/>
      <c r="W26" s="61"/>
      <c r="Y26" s="98"/>
    </row>
    <row r="27" spans="1:25" s="3" customFormat="1" ht="19.5" customHeight="1">
      <c r="A27" s="292" t="s">
        <v>209</v>
      </c>
      <c r="B27" s="282">
        <v>9</v>
      </c>
      <c r="C27" s="96">
        <v>0</v>
      </c>
      <c r="D27" s="94"/>
      <c r="E27" s="96">
        <v>0</v>
      </c>
      <c r="F27" s="58"/>
      <c r="G27" s="96">
        <v>0</v>
      </c>
      <c r="H27" s="93"/>
      <c r="I27" s="96">
        <v>0</v>
      </c>
      <c r="J27" s="58"/>
      <c r="K27" s="96">
        <v>4365342</v>
      </c>
      <c r="L27" s="58"/>
      <c r="M27" s="95">
        <v>0</v>
      </c>
      <c r="N27" s="58"/>
      <c r="O27" s="96">
        <v>0</v>
      </c>
      <c r="P27" s="58"/>
      <c r="Q27" s="96">
        <v>-4365342</v>
      </c>
      <c r="R27" s="293"/>
      <c r="S27" s="96">
        <v>-74141</v>
      </c>
      <c r="T27" s="93"/>
      <c r="U27" s="96">
        <v>-74141</v>
      </c>
      <c r="V27" s="58"/>
      <c r="W27" s="96">
        <v>7013346</v>
      </c>
      <c r="X27" s="58"/>
      <c r="Y27" s="96">
        <v>6939205</v>
      </c>
    </row>
    <row r="28" spans="1:25" s="3" customFormat="1" ht="19.5" customHeight="1">
      <c r="A28" s="11" t="s">
        <v>219</v>
      </c>
      <c r="B28" s="282"/>
      <c r="C28" s="290">
        <v>0</v>
      </c>
      <c r="D28" s="89"/>
      <c r="E28" s="290">
        <v>0</v>
      </c>
      <c r="F28" s="61"/>
      <c r="G28" s="290">
        <v>0</v>
      </c>
      <c r="H28" s="252"/>
      <c r="I28" s="290">
        <v>0</v>
      </c>
      <c r="J28" s="61"/>
      <c r="K28" s="290">
        <v>4365342</v>
      </c>
      <c r="L28" s="61"/>
      <c r="M28" s="291">
        <v>0</v>
      </c>
      <c r="N28" s="61"/>
      <c r="O28" s="290">
        <v>0</v>
      </c>
      <c r="P28" s="61"/>
      <c r="Q28" s="290">
        <f>SUM(Q27)</f>
        <v>-4365342</v>
      </c>
      <c r="R28" s="266"/>
      <c r="S28" s="290">
        <f>S27</f>
        <v>-74141</v>
      </c>
      <c r="T28" s="252"/>
      <c r="U28" s="290">
        <f>SUM(U27)</f>
        <v>-74141</v>
      </c>
      <c r="V28" s="61"/>
      <c r="W28" s="290">
        <f>SUM(W27)</f>
        <v>7013346</v>
      </c>
      <c r="X28" s="61"/>
      <c r="Y28" s="290">
        <f>SUM(Y27)</f>
        <v>6939205</v>
      </c>
    </row>
    <row r="29" spans="1:25" s="3" customFormat="1" ht="12.75" customHeight="1">
      <c r="A29" s="79"/>
      <c r="B29" s="287"/>
      <c r="C29" s="252"/>
      <c r="D29" s="285"/>
      <c r="E29" s="252"/>
      <c r="F29" s="253"/>
      <c r="G29" s="252"/>
      <c r="H29" s="252"/>
      <c r="I29" s="252"/>
      <c r="J29" s="253"/>
      <c r="K29" s="252"/>
      <c r="L29" s="253"/>
      <c r="M29" s="90"/>
      <c r="N29" s="253"/>
      <c r="O29" s="252"/>
      <c r="P29" s="253"/>
      <c r="Q29" s="252"/>
      <c r="R29" s="286"/>
      <c r="S29" s="252"/>
      <c r="T29" s="252"/>
      <c r="U29" s="252"/>
      <c r="V29" s="253"/>
      <c r="W29" s="90"/>
      <c r="X29" s="253"/>
      <c r="Y29" s="252"/>
    </row>
    <row r="30" spans="1:25" s="3" customFormat="1" ht="19.5" customHeight="1">
      <c r="A30" s="284" t="s">
        <v>120</v>
      </c>
      <c r="B30" s="282"/>
      <c r="C30" s="252"/>
      <c r="D30" s="285"/>
      <c r="E30" s="252"/>
      <c r="F30" s="253"/>
      <c r="G30" s="252"/>
      <c r="H30" s="252"/>
      <c r="I30" s="252"/>
      <c r="J30" s="253"/>
      <c r="K30" s="252"/>
      <c r="L30" s="253"/>
      <c r="M30" s="90"/>
      <c r="N30" s="253"/>
      <c r="O30" s="252"/>
      <c r="P30" s="253"/>
      <c r="Q30" s="252"/>
      <c r="R30" s="286"/>
      <c r="S30" s="252"/>
      <c r="T30" s="252"/>
      <c r="U30" s="252"/>
      <c r="V30" s="253"/>
      <c r="W30" s="90"/>
      <c r="X30" s="253"/>
      <c r="Y30" s="252"/>
    </row>
    <row r="31" spans="1:25" s="3" customFormat="1" ht="19.5" customHeight="1">
      <c r="A31" s="79" t="s">
        <v>121</v>
      </c>
      <c r="B31" s="157"/>
      <c r="C31" s="156">
        <f>SUM(C24)</f>
        <v>0</v>
      </c>
      <c r="D31" s="89"/>
      <c r="E31" s="156">
        <f>SUM(E24)</f>
        <v>0</v>
      </c>
      <c r="F31" s="61"/>
      <c r="G31" s="156">
        <f>SUM(G24)</f>
        <v>18058488</v>
      </c>
      <c r="H31" s="252"/>
      <c r="I31" s="156">
        <f>SUM(I24)</f>
        <v>-26411173</v>
      </c>
      <c r="J31" s="61"/>
      <c r="K31" s="156">
        <f>SUM(K24,K28)</f>
        <v>4365342</v>
      </c>
      <c r="L31" s="61"/>
      <c r="M31" s="103">
        <f>SUM(M24)</f>
        <v>0</v>
      </c>
      <c r="N31" s="61"/>
      <c r="O31" s="156">
        <f>SUM(O24)</f>
        <v>26411173</v>
      </c>
      <c r="P31" s="61"/>
      <c r="Q31" s="156">
        <f>SUM(Q24,Q28)</f>
        <v>-701513639</v>
      </c>
      <c r="R31" s="266"/>
      <c r="S31" s="156">
        <f>SUM(S28)</f>
        <v>-74141</v>
      </c>
      <c r="T31" s="252"/>
      <c r="U31" s="156">
        <f>SUM(U24,U28)</f>
        <v>-679163950</v>
      </c>
      <c r="V31" s="61"/>
      <c r="W31" s="156">
        <f>W24+W28</f>
        <v>7013346</v>
      </c>
      <c r="X31" s="61"/>
      <c r="Y31" s="156">
        <f>SUM(Y24,Y28)</f>
        <v>-672150604</v>
      </c>
    </row>
    <row r="32" spans="1:25" s="3" customFormat="1" ht="12.75" customHeight="1">
      <c r="A32" s="79"/>
      <c r="B32" s="157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51"/>
      <c r="S32" s="61"/>
      <c r="T32" s="49"/>
      <c r="U32" s="61"/>
      <c r="V32" s="49"/>
      <c r="W32" s="61"/>
      <c r="Y32" s="98"/>
    </row>
    <row r="33" spans="1:25" s="3" customFormat="1" ht="19.5" customHeight="1">
      <c r="A33" s="40" t="s">
        <v>122</v>
      </c>
      <c r="B33" s="157"/>
      <c r="C33" s="62"/>
      <c r="D33" s="62"/>
      <c r="E33" s="62"/>
      <c r="F33" s="62"/>
      <c r="G33" s="63"/>
      <c r="H33" s="63"/>
      <c r="I33" s="63"/>
      <c r="J33" s="62"/>
      <c r="K33" s="62"/>
      <c r="L33" s="62"/>
      <c r="M33" s="63"/>
      <c r="N33" s="61"/>
      <c r="O33" s="61"/>
      <c r="P33" s="61"/>
      <c r="Q33" s="61"/>
      <c r="R33" s="61"/>
      <c r="S33" s="61"/>
      <c r="T33" s="49"/>
      <c r="U33" s="62"/>
      <c r="V33" s="49"/>
      <c r="W33" s="61"/>
      <c r="Y33" s="98"/>
    </row>
    <row r="34" spans="1:25" s="3" customFormat="1" ht="19.5" customHeight="1">
      <c r="A34" s="41" t="s">
        <v>229</v>
      </c>
      <c r="B34" s="157"/>
      <c r="C34" s="86">
        <v>0</v>
      </c>
      <c r="D34" s="136"/>
      <c r="E34" s="86">
        <v>0</v>
      </c>
      <c r="F34" s="136"/>
      <c r="G34" s="86">
        <v>0</v>
      </c>
      <c r="H34" s="86"/>
      <c r="I34" s="86">
        <v>0</v>
      </c>
      <c r="J34" s="86"/>
      <c r="K34" s="86">
        <v>0</v>
      </c>
      <c r="L34" s="86"/>
      <c r="M34" s="86">
        <v>0</v>
      </c>
      <c r="N34" s="200"/>
      <c r="O34" s="86">
        <v>0</v>
      </c>
      <c r="P34" s="200"/>
      <c r="Q34" s="200">
        <v>1252546123</v>
      </c>
      <c r="R34" s="200"/>
      <c r="S34" s="86">
        <v>0</v>
      </c>
      <c r="T34" s="86"/>
      <c r="U34" s="93">
        <v>1252546123</v>
      </c>
      <c r="V34" s="58"/>
      <c r="W34" s="93">
        <v>13366142</v>
      </c>
      <c r="X34" s="58"/>
      <c r="Y34" s="93">
        <v>1265912265</v>
      </c>
    </row>
    <row r="35" spans="1:25" s="3" customFormat="1" ht="19.5" customHeight="1">
      <c r="A35" s="41" t="s">
        <v>204</v>
      </c>
      <c r="B35" s="157"/>
      <c r="C35" s="102">
        <v>0</v>
      </c>
      <c r="D35" s="136"/>
      <c r="E35" s="102">
        <v>0</v>
      </c>
      <c r="F35" s="136"/>
      <c r="G35" s="102">
        <v>0</v>
      </c>
      <c r="H35" s="86"/>
      <c r="I35" s="102">
        <v>0</v>
      </c>
      <c r="J35" s="86"/>
      <c r="K35" s="102">
        <v>0</v>
      </c>
      <c r="L35" s="86"/>
      <c r="M35" s="102">
        <v>0</v>
      </c>
      <c r="N35" s="86"/>
      <c r="O35" s="102">
        <v>0</v>
      </c>
      <c r="P35" s="86"/>
      <c r="Q35" s="96">
        <v>616756</v>
      </c>
      <c r="R35" s="86"/>
      <c r="S35" s="96">
        <v>812908</v>
      </c>
      <c r="T35" s="96"/>
      <c r="U35" s="96">
        <v>1429664</v>
      </c>
      <c r="V35" s="165"/>
      <c r="W35" s="96">
        <v>-135285</v>
      </c>
      <c r="X35" s="165"/>
      <c r="Y35" s="96">
        <v>1294379</v>
      </c>
    </row>
    <row r="36" spans="1:25" s="3" customFormat="1" ht="19.5" customHeight="1">
      <c r="A36" s="125" t="s">
        <v>205</v>
      </c>
      <c r="B36" s="157"/>
      <c r="C36" s="92"/>
      <c r="D36" s="90"/>
      <c r="E36" s="92"/>
      <c r="F36" s="90"/>
      <c r="G36" s="92"/>
      <c r="H36" s="92"/>
      <c r="I36" s="92"/>
      <c r="J36" s="92"/>
      <c r="K36" s="92"/>
      <c r="L36" s="92"/>
      <c r="M36" s="92"/>
      <c r="N36" s="6"/>
      <c r="O36" s="92"/>
      <c r="P36" s="6"/>
      <c r="Q36" s="92"/>
      <c r="R36" s="6"/>
      <c r="S36" s="6"/>
      <c r="T36" s="6"/>
      <c r="U36" s="155"/>
      <c r="V36" s="6"/>
      <c r="W36" s="6"/>
      <c r="X36" s="6"/>
      <c r="Y36" s="93"/>
    </row>
    <row r="37" spans="1:25" s="3" customFormat="1" ht="19.5" customHeight="1">
      <c r="A37" s="125" t="s">
        <v>83</v>
      </c>
      <c r="B37" s="157"/>
      <c r="C37" s="103">
        <f>SUM(C34:C35)</f>
        <v>0</v>
      </c>
      <c r="D37" s="90"/>
      <c r="E37" s="169">
        <f>SUM(E34:E35)</f>
        <v>0</v>
      </c>
      <c r="F37" s="170"/>
      <c r="G37" s="169">
        <f>SUM(G34:G35)</f>
        <v>0</v>
      </c>
      <c r="H37" s="170"/>
      <c r="I37" s="169">
        <f>SUM(I34:I35)</f>
        <v>0</v>
      </c>
      <c r="J37" s="170"/>
      <c r="K37" s="169">
        <f>SUM(K34:K35)</f>
        <v>0</v>
      </c>
      <c r="L37" s="170"/>
      <c r="M37" s="169">
        <f>SUM(M34:M35)</f>
        <v>0</v>
      </c>
      <c r="N37" s="171"/>
      <c r="O37" s="169">
        <f>SUM(O34:O35)</f>
        <v>0</v>
      </c>
      <c r="P37" s="171"/>
      <c r="Q37" s="172">
        <f>SUM(Q34:Q35)</f>
        <v>1253162879</v>
      </c>
      <c r="R37" s="166"/>
      <c r="S37" s="168">
        <f>SUM(S34:S35)</f>
        <v>812908</v>
      </c>
      <c r="T37" s="131"/>
      <c r="U37" s="168">
        <f>SUM(U34:U35)</f>
        <v>1253975787</v>
      </c>
      <c r="V37" s="6"/>
      <c r="W37" s="156">
        <f>SUM(W34:W35)</f>
        <v>13230857</v>
      </c>
      <c r="X37" s="6"/>
      <c r="Y37" s="168">
        <f>SUM(Y34:Y35)</f>
        <v>1267206644</v>
      </c>
    </row>
    <row r="38" spans="1:25" s="3" customFormat="1" ht="12.75" customHeight="1">
      <c r="A38" s="79"/>
      <c r="B38" s="157"/>
      <c r="C38" s="61"/>
      <c r="D38" s="6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66"/>
      <c r="S38" s="171"/>
      <c r="T38" s="131"/>
      <c r="U38" s="61"/>
      <c r="V38" s="6"/>
      <c r="W38" s="61"/>
      <c r="X38" s="6"/>
      <c r="Y38" s="98"/>
    </row>
    <row r="39" spans="1:25" s="3" customFormat="1" ht="19.5" customHeight="1" thickBot="1">
      <c r="A39" s="13" t="s">
        <v>208</v>
      </c>
      <c r="B39" s="157"/>
      <c r="C39" s="267">
        <f>SUM(C14,C31,C37)</f>
        <v>308289080</v>
      </c>
      <c r="D39" s="136"/>
      <c r="E39" s="267">
        <f t="shared" ref="E39:Y39" si="0">SUM(E14,E31,E37)</f>
        <v>1082229917</v>
      </c>
      <c r="F39" s="136"/>
      <c r="G39" s="267">
        <f>SUM(G14,G31,G37)</f>
        <v>23965573</v>
      </c>
      <c r="H39" s="136"/>
      <c r="I39" s="267">
        <f>SUM(I14,I31,I37)</f>
        <v>-38976443</v>
      </c>
      <c r="J39" s="136"/>
      <c r="K39" s="267">
        <f>SUM(K14,K31,K37)</f>
        <v>0</v>
      </c>
      <c r="L39" s="136"/>
      <c r="M39" s="267">
        <f t="shared" si="0"/>
        <v>30843808</v>
      </c>
      <c r="N39" s="136"/>
      <c r="O39" s="267">
        <f>SUM(O14,O31,O37)</f>
        <v>38976443</v>
      </c>
      <c r="P39" s="136"/>
      <c r="Q39" s="267">
        <f t="shared" si="0"/>
        <v>2943913000</v>
      </c>
      <c r="R39" s="136"/>
      <c r="S39" s="267">
        <f t="shared" si="0"/>
        <v>3077723</v>
      </c>
      <c r="T39" s="136"/>
      <c r="U39" s="267">
        <f>SUM(U14,U31,U37)</f>
        <v>4392319101</v>
      </c>
      <c r="V39" s="86"/>
      <c r="W39" s="267">
        <f t="shared" si="0"/>
        <v>98602244</v>
      </c>
      <c r="X39" s="86"/>
      <c r="Y39" s="267">
        <f t="shared" si="0"/>
        <v>4490921345</v>
      </c>
    </row>
    <row r="40" spans="1:25" s="3" customFormat="1" ht="19.5" customHeight="1" thickTop="1">
      <c r="A40" s="13"/>
      <c r="B40" s="157"/>
      <c r="C40" s="51"/>
      <c r="D40" s="61"/>
      <c r="E40" s="51"/>
      <c r="F40" s="61"/>
      <c r="G40" s="51"/>
      <c r="H40" s="51"/>
      <c r="I40" s="51"/>
      <c r="J40" s="61"/>
      <c r="K40" s="61"/>
      <c r="L40" s="61"/>
      <c r="M40" s="51"/>
      <c r="N40" s="61"/>
      <c r="O40" s="61"/>
      <c r="P40" s="61"/>
      <c r="Q40" s="51"/>
      <c r="R40" s="51"/>
      <c r="S40" s="51"/>
      <c r="T40" s="6"/>
      <c r="U40" s="51"/>
      <c r="V40" s="6"/>
      <c r="W40" s="51"/>
      <c r="X40" s="6"/>
      <c r="Y40" s="98"/>
    </row>
    <row r="41" spans="1:25" ht="19.5" customHeight="1">
      <c r="A41" s="13"/>
      <c r="B41" s="19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101"/>
      <c r="U41" s="51"/>
      <c r="V41" s="101"/>
      <c r="W41" s="51"/>
      <c r="Y41" s="99"/>
    </row>
  </sheetData>
  <mergeCells count="3">
    <mergeCell ref="M7:Q7"/>
    <mergeCell ref="C4:Y4"/>
    <mergeCell ref="C12:Y12"/>
  </mergeCells>
  <pageMargins left="0.25" right="0.25" top="0.48" bottom="0.5" header="0.41" footer="0.5"/>
  <pageSetup paperSize="9" scale="64" firstPageNumber="11" fitToHeight="0" orientation="landscape" useFirstPageNumber="1" r:id="rId1"/>
  <headerFooter>
    <oddFooter>&amp;L&amp;"Times New Roman,Regular"&amp;11The accompanying notes form an integral part of the financial statements.&amp;10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BC76-1196-4A94-A91D-AA79E48B4A32}">
  <sheetPr>
    <pageSetUpPr fitToPage="1"/>
  </sheetPr>
  <dimension ref="A1:V30"/>
  <sheetViews>
    <sheetView view="pageBreakPreview" zoomScale="70" zoomScaleNormal="100" zoomScaleSheetLayoutView="70" workbookViewId="0"/>
  </sheetViews>
  <sheetFormatPr defaultColWidth="9.1796875" defaultRowHeight="14"/>
  <cols>
    <col min="1" max="1" width="40.453125" style="108" customWidth="1"/>
    <col min="2" max="2" width="6.54296875" style="108" customWidth="1"/>
    <col min="3" max="3" width="1.1796875" style="108" customWidth="1"/>
    <col min="4" max="4" width="13.36328125" style="108" bestFit="1" customWidth="1"/>
    <col min="5" max="5" width="1.1796875" style="108" customWidth="1"/>
    <col min="6" max="6" width="15" style="108" bestFit="1" customWidth="1"/>
    <col min="7" max="7" width="1.1796875" style="108" customWidth="1"/>
    <col min="8" max="8" width="15" style="108" customWidth="1"/>
    <col min="9" max="9" width="1.1796875" style="108" customWidth="1"/>
    <col min="10" max="10" width="15" style="108" customWidth="1"/>
    <col min="11" max="11" width="1.1796875" style="108" customWidth="1"/>
    <col min="12" max="12" width="14.08984375" style="108" bestFit="1" customWidth="1"/>
    <col min="13" max="13" width="1.1796875" style="108" customWidth="1"/>
    <col min="14" max="14" width="14.54296875" style="108" customWidth="1"/>
    <col min="15" max="15" width="1.1796875" style="108" customWidth="1"/>
    <col min="16" max="16" width="14.54296875" style="108" customWidth="1"/>
    <col min="17" max="17" width="1.1796875" style="108" customWidth="1"/>
    <col min="18" max="18" width="14.54296875" style="108" customWidth="1"/>
    <col min="19" max="19" width="1.54296875" style="108" customWidth="1"/>
    <col min="20" max="20" width="15.453125" style="108" bestFit="1" customWidth="1"/>
    <col min="21" max="21" width="1.54296875" style="108" customWidth="1"/>
    <col min="22" max="22" width="11.54296875" style="108" bestFit="1" customWidth="1"/>
    <col min="23" max="16384" width="9.1796875" style="108"/>
  </cols>
  <sheetData>
    <row r="1" spans="1:18" ht="19.5" customHeight="1">
      <c r="A1" s="117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ht="19.5" customHeight="1">
      <c r="A2" s="118" t="s">
        <v>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5.6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7"/>
    </row>
    <row r="4" spans="1:18" ht="19.5" customHeight="1">
      <c r="A4" s="109"/>
      <c r="B4" s="106"/>
      <c r="C4" s="107"/>
      <c r="D4" s="317" t="s">
        <v>125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8"/>
      <c r="R4" s="318"/>
    </row>
    <row r="5" spans="1:18" ht="19.5" customHeight="1">
      <c r="A5" s="109"/>
      <c r="B5" s="109"/>
      <c r="C5" s="106"/>
      <c r="D5" s="107"/>
      <c r="E5" s="107"/>
      <c r="F5" s="107"/>
      <c r="G5" s="107"/>
      <c r="H5" s="107"/>
      <c r="I5" s="107"/>
      <c r="J5" s="107"/>
      <c r="K5" s="107"/>
      <c r="L5" s="319" t="s">
        <v>87</v>
      </c>
      <c r="M5" s="319"/>
      <c r="N5" s="319"/>
      <c r="O5" s="319"/>
      <c r="P5" s="319"/>
      <c r="Q5" s="107"/>
      <c r="R5" s="107"/>
    </row>
    <row r="6" spans="1:18" ht="19.5" customHeight="1">
      <c r="A6" s="109"/>
      <c r="B6" s="161"/>
      <c r="C6" s="162"/>
      <c r="D6" s="161" t="s">
        <v>90</v>
      </c>
      <c r="E6" s="161"/>
      <c r="F6" s="161"/>
      <c r="G6" s="278"/>
      <c r="H6" s="278" t="s">
        <v>182</v>
      </c>
      <c r="I6" s="161"/>
      <c r="J6" s="161"/>
      <c r="K6" s="161"/>
      <c r="L6" s="161"/>
      <c r="M6" s="278"/>
      <c r="N6" s="278" t="s">
        <v>184</v>
      </c>
      <c r="O6" s="161"/>
      <c r="P6" s="161"/>
      <c r="Q6" s="161"/>
      <c r="R6" s="161"/>
    </row>
    <row r="7" spans="1:18" ht="19.5" customHeight="1">
      <c r="A7" s="109"/>
      <c r="B7" s="161"/>
      <c r="C7" s="162"/>
      <c r="D7" s="161" t="s">
        <v>126</v>
      </c>
      <c r="E7" s="161"/>
      <c r="F7" s="161" t="s">
        <v>95</v>
      </c>
      <c r="G7" s="69"/>
      <c r="H7" s="278" t="s">
        <v>183</v>
      </c>
      <c r="I7" s="69"/>
      <c r="J7" s="69" t="s">
        <v>184</v>
      </c>
      <c r="K7" s="161"/>
      <c r="L7" s="161"/>
      <c r="M7" s="278"/>
      <c r="N7" s="278" t="s">
        <v>190</v>
      </c>
      <c r="O7" s="161"/>
      <c r="P7" s="161"/>
      <c r="Q7" s="161"/>
      <c r="R7" s="161" t="s">
        <v>101</v>
      </c>
    </row>
    <row r="8" spans="1:18" ht="19.5" customHeight="1">
      <c r="A8" s="109"/>
      <c r="B8" s="112" t="s">
        <v>8</v>
      </c>
      <c r="C8" s="162"/>
      <c r="D8" s="161" t="s">
        <v>102</v>
      </c>
      <c r="E8" s="161"/>
      <c r="F8" s="69" t="s">
        <v>103</v>
      </c>
      <c r="G8" s="69"/>
      <c r="H8" s="69" t="s">
        <v>107</v>
      </c>
      <c r="I8" s="69"/>
      <c r="J8" s="69" t="s">
        <v>185</v>
      </c>
      <c r="K8" s="161"/>
      <c r="L8" s="161" t="s">
        <v>104</v>
      </c>
      <c r="M8" s="278"/>
      <c r="N8" s="278" t="s">
        <v>194</v>
      </c>
      <c r="O8" s="161"/>
      <c r="P8" s="161" t="s">
        <v>105</v>
      </c>
      <c r="Q8" s="161"/>
      <c r="R8" s="161" t="s">
        <v>110</v>
      </c>
    </row>
    <row r="9" spans="1:18" ht="19.5" customHeight="1">
      <c r="A9" s="107"/>
      <c r="B9" s="162"/>
      <c r="C9" s="107"/>
      <c r="D9" s="320" t="s">
        <v>9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</row>
    <row r="10" spans="1:18" s="107" customFormat="1" ht="17.149999999999999" customHeight="1">
      <c r="A10" s="105" t="s">
        <v>174</v>
      </c>
      <c r="B10" s="162"/>
      <c r="D10" s="162"/>
      <c r="E10" s="162"/>
      <c r="F10" s="162"/>
      <c r="G10" s="279"/>
      <c r="H10" s="279"/>
      <c r="I10" s="162"/>
      <c r="J10" s="162"/>
      <c r="K10" s="162"/>
      <c r="L10" s="162"/>
      <c r="M10" s="279"/>
      <c r="N10" s="279"/>
      <c r="O10" s="162"/>
      <c r="P10" s="162"/>
      <c r="Q10" s="162"/>
      <c r="R10" s="162"/>
    </row>
    <row r="11" spans="1:18" s="107" customFormat="1" ht="19.5" customHeight="1">
      <c r="A11" s="105" t="s">
        <v>175</v>
      </c>
      <c r="B11" s="162"/>
      <c r="C11" s="160"/>
      <c r="D11" s="139">
        <v>308289080</v>
      </c>
      <c r="E11" s="139"/>
      <c r="F11" s="139">
        <v>1082229917</v>
      </c>
      <c r="G11" s="139"/>
      <c r="H11" s="139">
        <v>0</v>
      </c>
      <c r="I11" s="139"/>
      <c r="J11" s="139">
        <v>0</v>
      </c>
      <c r="K11" s="139"/>
      <c r="L11" s="139">
        <v>30843808</v>
      </c>
      <c r="M11" s="139"/>
      <c r="N11" s="139">
        <v>0</v>
      </c>
      <c r="O11" s="139"/>
      <c r="P11" s="139">
        <v>1913656828</v>
      </c>
      <c r="Q11" s="206"/>
      <c r="R11" s="139">
        <v>3335019633</v>
      </c>
    </row>
    <row r="12" spans="1:18" s="107" customFormat="1" ht="9.65" customHeight="1">
      <c r="B12" s="162"/>
      <c r="C12" s="160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</row>
    <row r="13" spans="1:18" s="107" customFormat="1" ht="17.25" customHeight="1">
      <c r="A13" s="105" t="s">
        <v>127</v>
      </c>
      <c r="B13" s="162"/>
      <c r="C13" s="160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</row>
    <row r="14" spans="1:18" s="107" customFormat="1" ht="17.25" customHeight="1">
      <c r="A14" s="105" t="s">
        <v>128</v>
      </c>
      <c r="B14" s="162"/>
      <c r="C14" s="160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</row>
    <row r="15" spans="1:18" s="107" customFormat="1" ht="17" customHeight="1">
      <c r="A15" s="113" t="s">
        <v>129</v>
      </c>
      <c r="B15" s="162"/>
      <c r="C15" s="160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</row>
    <row r="16" spans="1:18" s="107" customFormat="1" ht="17" customHeight="1">
      <c r="A16" s="107" t="s">
        <v>115</v>
      </c>
      <c r="B16" s="162">
        <v>16</v>
      </c>
      <c r="C16" s="160"/>
      <c r="D16" s="138">
        <v>0</v>
      </c>
      <c r="E16" s="139"/>
      <c r="F16" s="138">
        <v>0</v>
      </c>
      <c r="G16" s="139"/>
      <c r="H16" s="138">
        <v>5907085</v>
      </c>
      <c r="I16" s="139"/>
      <c r="J16" s="138">
        <v>0</v>
      </c>
      <c r="K16" s="139"/>
      <c r="L16" s="138">
        <v>0</v>
      </c>
      <c r="M16" s="139"/>
      <c r="N16" s="138">
        <v>0</v>
      </c>
      <c r="O16" s="139"/>
      <c r="P16" s="138">
        <v>0</v>
      </c>
      <c r="Q16" s="139"/>
      <c r="R16" s="140">
        <v>5907085</v>
      </c>
    </row>
    <row r="17" spans="1:22" s="107" customFormat="1" ht="17.25" customHeight="1">
      <c r="A17" s="107" t="s">
        <v>116</v>
      </c>
      <c r="B17" s="162">
        <v>16</v>
      </c>
      <c r="C17" s="160"/>
      <c r="D17" s="138">
        <v>0</v>
      </c>
      <c r="E17" s="139"/>
      <c r="F17" s="138">
        <v>0</v>
      </c>
      <c r="G17" s="139"/>
      <c r="H17" s="138">
        <v>0</v>
      </c>
      <c r="I17" s="139"/>
      <c r="J17" s="138">
        <v>-12565270</v>
      </c>
      <c r="K17" s="139"/>
      <c r="L17" s="138">
        <v>0</v>
      </c>
      <c r="M17" s="139"/>
      <c r="N17" s="138">
        <v>12565270</v>
      </c>
      <c r="O17" s="139"/>
      <c r="P17" s="138">
        <v>-12565270</v>
      </c>
      <c r="Q17" s="139"/>
      <c r="R17" s="140">
        <v>-12565270</v>
      </c>
    </row>
    <row r="18" spans="1:22" s="107" customFormat="1" ht="17.25" customHeight="1">
      <c r="A18" s="107" t="s">
        <v>130</v>
      </c>
      <c r="B18" s="162">
        <v>22</v>
      </c>
      <c r="C18" s="160"/>
      <c r="D18" s="147">
        <v>0</v>
      </c>
      <c r="E18" s="139"/>
      <c r="F18" s="147">
        <v>0</v>
      </c>
      <c r="G18" s="139"/>
      <c r="H18" s="147">
        <v>0</v>
      </c>
      <c r="I18" s="139"/>
      <c r="J18" s="147">
        <v>0</v>
      </c>
      <c r="K18" s="139"/>
      <c r="L18" s="147">
        <v>0</v>
      </c>
      <c r="M18" s="139"/>
      <c r="N18" s="147">
        <v>0</v>
      </c>
      <c r="O18" s="139"/>
      <c r="P18" s="147">
        <v>-508664936</v>
      </c>
      <c r="Q18" s="139"/>
      <c r="R18" s="148">
        <v>-508664936</v>
      </c>
    </row>
    <row r="19" spans="1:22" s="107" customFormat="1" ht="17.25" customHeight="1">
      <c r="A19" s="113" t="s">
        <v>131</v>
      </c>
      <c r="B19" s="162"/>
      <c r="C19" s="160"/>
      <c r="D19" s="173"/>
      <c r="E19" s="208"/>
      <c r="F19" s="173"/>
      <c r="G19" s="208"/>
      <c r="H19" s="173"/>
      <c r="I19" s="208"/>
      <c r="J19" s="173"/>
      <c r="K19" s="208"/>
      <c r="L19" s="173"/>
      <c r="M19" s="208"/>
      <c r="N19" s="208"/>
      <c r="O19" s="208"/>
      <c r="P19" s="208"/>
      <c r="Q19" s="208"/>
      <c r="R19" s="208"/>
    </row>
    <row r="20" spans="1:22" s="107" customFormat="1" ht="17.25" customHeight="1">
      <c r="A20" s="113" t="s">
        <v>132</v>
      </c>
      <c r="B20" s="162"/>
      <c r="C20" s="160"/>
      <c r="D20" s="209">
        <f>SUM(D16:D18)</f>
        <v>0</v>
      </c>
      <c r="E20" s="207">
        <f>SUM(E16:E18)</f>
        <v>0</v>
      </c>
      <c r="F20" s="209">
        <f>SUM(F16:F18)</f>
        <v>0</v>
      </c>
      <c r="G20" s="207"/>
      <c r="H20" s="210">
        <f>SUM(H16:H18)</f>
        <v>5907085</v>
      </c>
      <c r="I20" s="207"/>
      <c r="J20" s="210">
        <f>SUM(J16:J18)</f>
        <v>-12565270</v>
      </c>
      <c r="K20" s="207"/>
      <c r="L20" s="209">
        <v>0</v>
      </c>
      <c r="M20" s="207"/>
      <c r="N20" s="210">
        <f>SUM(N16:N18)</f>
        <v>12565270</v>
      </c>
      <c r="O20" s="207"/>
      <c r="P20" s="210">
        <f>SUM(P16:P18)</f>
        <v>-521230206</v>
      </c>
      <c r="Q20" s="207"/>
      <c r="R20" s="210">
        <f>SUM(R16:R18)</f>
        <v>-515323121</v>
      </c>
    </row>
    <row r="21" spans="1:22" s="107" customFormat="1" ht="9.65" customHeight="1">
      <c r="B21" s="162"/>
      <c r="C21" s="160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</row>
    <row r="22" spans="1:22" s="107" customFormat="1" ht="17" customHeight="1">
      <c r="A22" s="105" t="s">
        <v>122</v>
      </c>
      <c r="B22" s="114"/>
      <c r="C22" s="160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07"/>
      <c r="O22" s="211"/>
      <c r="P22" s="207"/>
      <c r="Q22" s="208"/>
      <c r="R22" s="207"/>
    </row>
    <row r="23" spans="1:22" s="107" customFormat="1" ht="17" customHeight="1">
      <c r="A23" s="107" t="s">
        <v>123</v>
      </c>
      <c r="B23" s="114"/>
      <c r="C23" s="160"/>
      <c r="D23" s="138">
        <v>0</v>
      </c>
      <c r="E23" s="139"/>
      <c r="F23" s="138">
        <v>0</v>
      </c>
      <c r="G23" s="139"/>
      <c r="H23" s="138">
        <v>0</v>
      </c>
      <c r="I23" s="139"/>
      <c r="J23" s="138">
        <v>0</v>
      </c>
      <c r="K23" s="139"/>
      <c r="L23" s="138">
        <v>0</v>
      </c>
      <c r="M23" s="139"/>
      <c r="N23" s="144">
        <v>0</v>
      </c>
      <c r="O23" s="139"/>
      <c r="P23" s="144">
        <v>1121245086</v>
      </c>
      <c r="Q23" s="139"/>
      <c r="R23" s="144">
        <v>1121245086</v>
      </c>
    </row>
    <row r="24" spans="1:22" s="107" customFormat="1" ht="18" customHeight="1">
      <c r="A24" s="14" t="s">
        <v>124</v>
      </c>
      <c r="B24" s="114"/>
      <c r="C24" s="160"/>
      <c r="D24" s="214">
        <f>SUM(D23:D23)</f>
        <v>0</v>
      </c>
      <c r="E24" s="215"/>
      <c r="F24" s="214">
        <f>SUM(F23:F23)</f>
        <v>0</v>
      </c>
      <c r="G24" s="215"/>
      <c r="H24" s="214">
        <f>SUM(H23:H23)</f>
        <v>0</v>
      </c>
      <c r="I24" s="215"/>
      <c r="J24" s="214">
        <f>SUM(J23:J23)</f>
        <v>0</v>
      </c>
      <c r="K24" s="215"/>
      <c r="L24" s="214">
        <f>SUM(L23:L23)</f>
        <v>0</v>
      </c>
      <c r="M24" s="216"/>
      <c r="N24" s="217">
        <f>SUM(N23:N23)</f>
        <v>0</v>
      </c>
      <c r="O24" s="216"/>
      <c r="P24" s="217">
        <f>SUM(P23:P23)</f>
        <v>1121245086</v>
      </c>
      <c r="Q24" s="216"/>
      <c r="R24" s="217">
        <f>SUM(R23:R23)</f>
        <v>1121245086</v>
      </c>
    </row>
    <row r="25" spans="1:22" s="107" customFormat="1" ht="13" customHeight="1">
      <c r="A25" s="7"/>
      <c r="B25" s="161"/>
      <c r="C25" s="160"/>
      <c r="D25" s="218"/>
      <c r="E25" s="212"/>
      <c r="F25" s="218"/>
      <c r="G25" s="212"/>
      <c r="H25" s="218"/>
      <c r="I25" s="212"/>
      <c r="J25" s="218"/>
      <c r="K25" s="212"/>
      <c r="L25" s="218"/>
      <c r="M25" s="213"/>
      <c r="N25" s="219"/>
      <c r="O25" s="213"/>
      <c r="P25" s="219"/>
      <c r="Q25" s="213"/>
      <c r="R25" s="219"/>
    </row>
    <row r="26" spans="1:22" s="107" customFormat="1" ht="19.5" customHeight="1" thickBot="1">
      <c r="A26" s="105" t="s">
        <v>176</v>
      </c>
      <c r="B26" s="162"/>
      <c r="C26" s="161"/>
      <c r="D26" s="220">
        <f>SUM(D24,D20,D11,)</f>
        <v>308289080</v>
      </c>
      <c r="E26" s="221">
        <f>SUM(E24,E20,E11,)</f>
        <v>0</v>
      </c>
      <c r="F26" s="220">
        <f>SUM(F24,F20,F11,)</f>
        <v>1082229917</v>
      </c>
      <c r="G26" s="221">
        <f>SUM(G24,G20,G11,)</f>
        <v>0</v>
      </c>
      <c r="H26" s="220">
        <f>SUM(H24,H20,H11,)</f>
        <v>5907085</v>
      </c>
      <c r="I26" s="221">
        <f>SUM(I24,I20,I11,)</f>
        <v>0</v>
      </c>
      <c r="J26" s="220">
        <f>SUM(J24,J20,J11,)</f>
        <v>-12565270</v>
      </c>
      <c r="K26" s="221">
        <f>SUM(K24,K20,K11,)</f>
        <v>0</v>
      </c>
      <c r="L26" s="220">
        <f>SUM(L24,L20,L11,)</f>
        <v>30843808</v>
      </c>
      <c r="M26" s="221">
        <f>SUM(M24,M20,M11,)</f>
        <v>0</v>
      </c>
      <c r="N26" s="220">
        <f>SUM(N24,N20,N11,)</f>
        <v>12565270</v>
      </c>
      <c r="O26" s="221">
        <f>SUM(O24,O20,O11,)</f>
        <v>0</v>
      </c>
      <c r="P26" s="220">
        <f>SUM(P24,P20,P11,)</f>
        <v>2513671708</v>
      </c>
      <c r="Q26" s="221">
        <f>SUM(Q24,Q20,Q11,)</f>
        <v>0</v>
      </c>
      <c r="R26" s="220">
        <f>SUM(R24,R20,R11,)</f>
        <v>3940941598</v>
      </c>
    </row>
    <row r="27" spans="1:22" s="107" customFormat="1" ht="19.5" customHeight="1" thickTop="1">
      <c r="A27" s="105"/>
      <c r="B27" s="111"/>
      <c r="C27" s="110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</row>
    <row r="28" spans="1:22" ht="19.5" customHeight="1">
      <c r="D28" s="123"/>
      <c r="E28" s="107"/>
      <c r="F28" s="123"/>
      <c r="G28" s="107"/>
      <c r="H28" s="123"/>
      <c r="I28" s="107"/>
      <c r="J28" s="123"/>
      <c r="K28" s="107"/>
      <c r="L28" s="123"/>
      <c r="M28" s="107"/>
      <c r="N28" s="123"/>
      <c r="O28" s="107"/>
      <c r="P28" s="123"/>
      <c r="Q28" s="107"/>
      <c r="R28" s="123"/>
      <c r="S28" s="107"/>
      <c r="T28" s="107"/>
      <c r="U28" s="107"/>
      <c r="V28" s="107"/>
    </row>
    <row r="29" spans="1:22" ht="19.5" customHeight="1">
      <c r="D29" s="123"/>
      <c r="E29" s="107"/>
      <c r="F29" s="123"/>
      <c r="G29" s="107"/>
      <c r="H29" s="123"/>
      <c r="I29" s="107"/>
      <c r="J29" s="123"/>
      <c r="K29" s="107"/>
      <c r="L29" s="123"/>
      <c r="M29" s="107"/>
      <c r="N29" s="123"/>
      <c r="O29" s="107"/>
      <c r="P29" s="123"/>
      <c r="Q29" s="107"/>
      <c r="R29" s="123"/>
      <c r="S29" s="107"/>
      <c r="T29" s="107"/>
      <c r="U29" s="107"/>
      <c r="V29" s="107"/>
    </row>
    <row r="30" spans="1:22" ht="19.5" customHeight="1">
      <c r="S30" s="107"/>
      <c r="T30" s="107"/>
      <c r="U30" s="107"/>
      <c r="V30" s="107"/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77" firstPageNumber="12" fitToHeight="0" orientation="landscape" useFirstPageNumber="1" r:id="rId1"/>
  <headerFooter>
    <oddFooter>&amp;L&amp;"Times New Roman,Regular"&amp;11The accompanying notes form an integral part of the financial statements.&amp;"Arial,Regular"&amp;10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V30"/>
  <sheetViews>
    <sheetView view="pageBreakPreview" zoomScale="70" zoomScaleNormal="80" zoomScaleSheetLayoutView="70" workbookViewId="0"/>
  </sheetViews>
  <sheetFormatPr defaultColWidth="9.1796875" defaultRowHeight="19.5" customHeight="1"/>
  <cols>
    <col min="1" max="1" width="41" style="108" customWidth="1"/>
    <col min="2" max="2" width="6.54296875" style="108" customWidth="1"/>
    <col min="3" max="3" width="1.1796875" style="108" customWidth="1"/>
    <col min="4" max="4" width="13.6328125" style="108" customWidth="1"/>
    <col min="5" max="5" width="1.1796875" style="108" customWidth="1"/>
    <col min="6" max="6" width="14.6328125" style="108" bestFit="1" customWidth="1"/>
    <col min="7" max="7" width="0.90625" style="108" customWidth="1"/>
    <col min="8" max="8" width="12.6328125" style="108" customWidth="1"/>
    <col min="9" max="9" width="1.08984375" style="108" customWidth="1"/>
    <col min="10" max="10" width="13.90625" style="108" customWidth="1"/>
    <col min="11" max="11" width="1.1796875" style="108" customWidth="1"/>
    <col min="12" max="12" width="12.36328125" style="108" customWidth="1"/>
    <col min="13" max="13" width="0.90625" style="108" customWidth="1"/>
    <col min="14" max="14" width="12.36328125" style="108" customWidth="1"/>
    <col min="15" max="15" width="1.1796875" style="108" customWidth="1"/>
    <col min="16" max="16" width="14.6328125" style="108" bestFit="1" customWidth="1"/>
    <col min="17" max="17" width="1.1796875" style="108" customWidth="1"/>
    <col min="18" max="18" width="14.54296875" style="108" customWidth="1"/>
    <col min="19" max="19" width="1.54296875" style="108" customWidth="1"/>
    <col min="20" max="20" width="15.453125" style="108" bestFit="1" customWidth="1"/>
    <col min="21" max="21" width="1.54296875" style="108" customWidth="1"/>
    <col min="22" max="22" width="11.54296875" style="108" bestFit="1" customWidth="1"/>
    <col min="23" max="16384" width="9.1796875" style="108"/>
  </cols>
  <sheetData>
    <row r="1" spans="1:18" ht="19.5" customHeight="1">
      <c r="A1" s="117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ht="19.5" customHeight="1">
      <c r="A2" s="118" t="s">
        <v>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5.6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7"/>
    </row>
    <row r="4" spans="1:18" ht="19.5" customHeight="1">
      <c r="A4" s="109"/>
      <c r="B4" s="106"/>
      <c r="C4" s="107"/>
      <c r="D4" s="317" t="s">
        <v>125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8"/>
      <c r="R4" s="318"/>
    </row>
    <row r="5" spans="1:18" ht="19.5" customHeight="1">
      <c r="A5" s="109"/>
      <c r="B5" s="109"/>
      <c r="C5" s="106"/>
      <c r="D5" s="107"/>
      <c r="E5" s="107"/>
      <c r="F5" s="107"/>
      <c r="G5" s="107"/>
      <c r="H5" s="107"/>
      <c r="I5" s="107"/>
      <c r="J5" s="107"/>
      <c r="K5" s="107"/>
      <c r="L5" s="319" t="s">
        <v>87</v>
      </c>
      <c r="M5" s="319"/>
      <c r="N5" s="319"/>
      <c r="O5" s="319"/>
      <c r="P5" s="319"/>
      <c r="Q5" s="107"/>
      <c r="R5" s="107"/>
    </row>
    <row r="6" spans="1:18" ht="19.5" customHeight="1">
      <c r="A6" s="109"/>
      <c r="B6" s="161"/>
      <c r="C6" s="162"/>
      <c r="D6" s="161" t="s">
        <v>90</v>
      </c>
      <c r="E6" s="161"/>
      <c r="F6" s="161"/>
      <c r="G6" s="248"/>
      <c r="H6" s="248" t="s">
        <v>182</v>
      </c>
      <c r="I6" s="161"/>
      <c r="J6" s="161"/>
      <c r="K6" s="161"/>
      <c r="L6" s="161"/>
      <c r="M6" s="248"/>
      <c r="N6" s="268" t="s">
        <v>184</v>
      </c>
      <c r="O6" s="161"/>
      <c r="P6" s="161"/>
      <c r="Q6" s="161"/>
      <c r="R6" s="161"/>
    </row>
    <row r="7" spans="1:18" ht="19.5" customHeight="1">
      <c r="A7" s="109"/>
      <c r="B7" s="161"/>
      <c r="C7" s="162"/>
      <c r="D7" s="161" t="s">
        <v>126</v>
      </c>
      <c r="E7" s="161"/>
      <c r="F7" s="161" t="s">
        <v>95</v>
      </c>
      <c r="G7" s="248"/>
      <c r="H7" s="248" t="s">
        <v>183</v>
      </c>
      <c r="I7" s="69"/>
      <c r="J7" s="69" t="s">
        <v>184</v>
      </c>
      <c r="K7" s="161"/>
      <c r="L7" s="248" t="s">
        <v>186</v>
      </c>
      <c r="M7" s="248"/>
      <c r="N7" s="268" t="s">
        <v>190</v>
      </c>
      <c r="O7" s="161"/>
      <c r="P7" s="161"/>
      <c r="Q7" s="161"/>
      <c r="R7" s="161" t="s">
        <v>101</v>
      </c>
    </row>
    <row r="8" spans="1:18" ht="19.5" customHeight="1">
      <c r="A8" s="109"/>
      <c r="B8" s="112" t="s">
        <v>8</v>
      </c>
      <c r="C8" s="162"/>
      <c r="D8" s="161" t="s">
        <v>102</v>
      </c>
      <c r="E8" s="161"/>
      <c r="F8" s="69" t="s">
        <v>103</v>
      </c>
      <c r="G8" s="69"/>
      <c r="H8" s="69" t="s">
        <v>107</v>
      </c>
      <c r="I8" s="69"/>
      <c r="J8" s="69" t="s">
        <v>185</v>
      </c>
      <c r="K8" s="161"/>
      <c r="L8" s="161" t="s">
        <v>107</v>
      </c>
      <c r="M8" s="248"/>
      <c r="N8" s="268" t="s">
        <v>194</v>
      </c>
      <c r="O8" s="161"/>
      <c r="P8" s="161" t="s">
        <v>105</v>
      </c>
      <c r="Q8" s="161"/>
      <c r="R8" s="161" t="s">
        <v>110</v>
      </c>
    </row>
    <row r="9" spans="1:18" ht="19.5" customHeight="1">
      <c r="A9" s="107"/>
      <c r="B9" s="162"/>
      <c r="C9" s="107"/>
      <c r="D9" s="320" t="s">
        <v>9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</row>
    <row r="10" spans="1:18" ht="17.149999999999999" customHeight="1">
      <c r="A10" s="105" t="s">
        <v>206</v>
      </c>
      <c r="B10" s="162"/>
      <c r="C10" s="107"/>
      <c r="D10" s="162"/>
      <c r="E10" s="162"/>
      <c r="F10" s="162"/>
      <c r="G10" s="249"/>
      <c r="H10" s="249"/>
      <c r="I10" s="162"/>
      <c r="J10" s="162"/>
      <c r="K10" s="162"/>
      <c r="L10" s="162"/>
      <c r="M10" s="249"/>
      <c r="N10" s="249"/>
      <c r="O10" s="162"/>
      <c r="P10" s="162"/>
      <c r="Q10" s="162"/>
      <c r="R10" s="162"/>
    </row>
    <row r="11" spans="1:18" ht="19.5" customHeight="1">
      <c r="A11" s="105" t="s">
        <v>207</v>
      </c>
      <c r="B11" s="162"/>
      <c r="C11" s="160"/>
      <c r="D11" s="222">
        <v>308289080</v>
      </c>
      <c r="E11" s="222"/>
      <c r="F11" s="222">
        <v>1082229917</v>
      </c>
      <c r="G11" s="222"/>
      <c r="H11" s="222">
        <v>5907085</v>
      </c>
      <c r="I11" s="222"/>
      <c r="J11" s="222">
        <v>-12565270</v>
      </c>
      <c r="K11" s="222"/>
      <c r="L11" s="222">
        <v>30843808</v>
      </c>
      <c r="M11" s="222"/>
      <c r="N11" s="222">
        <v>12565270</v>
      </c>
      <c r="O11" s="222"/>
      <c r="P11" s="222">
        <v>2513671708</v>
      </c>
      <c r="Q11" s="222"/>
      <c r="R11" s="222">
        <v>3940941598</v>
      </c>
    </row>
    <row r="12" spans="1:18" ht="9.65" customHeight="1">
      <c r="A12" s="107"/>
      <c r="B12" s="162"/>
      <c r="C12" s="160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</row>
    <row r="13" spans="1:18" ht="17.25" customHeight="1">
      <c r="A13" s="105" t="s">
        <v>127</v>
      </c>
      <c r="B13" s="162"/>
      <c r="C13" s="160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</row>
    <row r="14" spans="1:18" ht="17.25" customHeight="1">
      <c r="A14" s="105" t="s">
        <v>128</v>
      </c>
      <c r="B14" s="162"/>
      <c r="C14" s="160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</row>
    <row r="15" spans="1:18" ht="17.25" customHeight="1">
      <c r="A15" s="113" t="s">
        <v>129</v>
      </c>
      <c r="B15" s="162"/>
      <c r="C15" s="160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</row>
    <row r="16" spans="1:18" ht="17.25" customHeight="1">
      <c r="A16" s="107" t="s">
        <v>115</v>
      </c>
      <c r="B16" s="162">
        <v>16</v>
      </c>
      <c r="C16" s="160"/>
      <c r="D16" s="173">
        <v>0</v>
      </c>
      <c r="E16" s="208"/>
      <c r="F16" s="173">
        <v>0</v>
      </c>
      <c r="G16" s="173"/>
      <c r="H16" s="173">
        <v>18058488</v>
      </c>
      <c r="I16" s="208"/>
      <c r="J16" s="208">
        <v>0</v>
      </c>
      <c r="K16" s="208"/>
      <c r="L16" s="173">
        <v>0</v>
      </c>
      <c r="M16" s="173"/>
      <c r="N16" s="173">
        <v>0</v>
      </c>
      <c r="O16" s="208"/>
      <c r="P16" s="173">
        <v>0</v>
      </c>
      <c r="Q16" s="208"/>
      <c r="R16" s="173">
        <v>18058488</v>
      </c>
    </row>
    <row r="17" spans="1:22" ht="17.25" customHeight="1">
      <c r="A17" s="107" t="s">
        <v>116</v>
      </c>
      <c r="B17" s="162">
        <v>16</v>
      </c>
      <c r="C17" s="160"/>
      <c r="D17" s="173">
        <v>0</v>
      </c>
      <c r="E17" s="208"/>
      <c r="F17" s="173">
        <v>0</v>
      </c>
      <c r="G17" s="173"/>
      <c r="H17" s="173">
        <v>0</v>
      </c>
      <c r="I17" s="208"/>
      <c r="J17" s="208">
        <v>-26411173</v>
      </c>
      <c r="K17" s="208"/>
      <c r="L17" s="173">
        <v>0</v>
      </c>
      <c r="M17" s="173"/>
      <c r="N17" s="173">
        <v>26411173</v>
      </c>
      <c r="O17" s="208"/>
      <c r="P17" s="173">
        <v>-26411173</v>
      </c>
      <c r="Q17" s="208"/>
      <c r="R17" s="173">
        <v>-26411173</v>
      </c>
    </row>
    <row r="18" spans="1:22" ht="17.25" customHeight="1">
      <c r="A18" s="107" t="s">
        <v>130</v>
      </c>
      <c r="B18" s="162">
        <v>22</v>
      </c>
      <c r="C18" s="160"/>
      <c r="D18" s="223">
        <v>0</v>
      </c>
      <c r="E18" s="208"/>
      <c r="F18" s="223">
        <v>0</v>
      </c>
      <c r="G18" s="173"/>
      <c r="H18" s="223">
        <v>0</v>
      </c>
      <c r="I18" s="208"/>
      <c r="J18" s="223">
        <v>0</v>
      </c>
      <c r="K18" s="208"/>
      <c r="L18" s="223">
        <v>0</v>
      </c>
      <c r="M18" s="173"/>
      <c r="N18" s="223">
        <v>0</v>
      </c>
      <c r="O18" s="208"/>
      <c r="P18" s="208">
        <v>-670737124</v>
      </c>
      <c r="Q18" s="208"/>
      <c r="R18" s="173">
        <v>-670737124</v>
      </c>
    </row>
    <row r="19" spans="1:22" ht="17.25" customHeight="1">
      <c r="A19" s="113" t="s">
        <v>131</v>
      </c>
      <c r="B19" s="162"/>
      <c r="C19" s="160"/>
      <c r="D19" s="173"/>
      <c r="E19" s="208"/>
      <c r="F19" s="173"/>
      <c r="G19" s="173"/>
      <c r="H19" s="173"/>
      <c r="I19" s="208"/>
      <c r="J19" s="173"/>
      <c r="K19" s="208"/>
      <c r="L19" s="173"/>
      <c r="M19" s="173"/>
      <c r="N19" s="173"/>
      <c r="O19" s="208"/>
      <c r="P19" s="224"/>
      <c r="Q19" s="208"/>
      <c r="R19" s="224"/>
    </row>
    <row r="20" spans="1:22" ht="17.25" customHeight="1">
      <c r="A20" s="113" t="s">
        <v>132</v>
      </c>
      <c r="B20" s="162"/>
      <c r="C20" s="160"/>
      <c r="D20" s="209">
        <f>SUM(D16:D18)</f>
        <v>0</v>
      </c>
      <c r="E20" s="207">
        <f>SUM(E16:E18)</f>
        <v>0</v>
      </c>
      <c r="F20" s="209">
        <f>SUM(F16:F18)</f>
        <v>0</v>
      </c>
      <c r="G20" s="215"/>
      <c r="H20" s="209">
        <f>SUM(H16:H18)</f>
        <v>18058488</v>
      </c>
      <c r="I20" s="207"/>
      <c r="J20" s="209">
        <f>SUM(J16:J18)</f>
        <v>-26411173</v>
      </c>
      <c r="K20" s="207"/>
      <c r="L20" s="209">
        <f>SUM(L16:L18)</f>
        <v>0</v>
      </c>
      <c r="M20" s="215"/>
      <c r="N20" s="209">
        <f>SUM(N16:N18)</f>
        <v>26411173</v>
      </c>
      <c r="O20" s="207"/>
      <c r="P20" s="209">
        <f>SUM(P16:P18)</f>
        <v>-697148297</v>
      </c>
      <c r="Q20" s="207"/>
      <c r="R20" s="209">
        <f>SUM(R16:R18)</f>
        <v>-679089809</v>
      </c>
    </row>
    <row r="21" spans="1:22" ht="9.65" customHeight="1">
      <c r="A21" s="107"/>
      <c r="B21" s="162"/>
      <c r="C21" s="160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</row>
    <row r="22" spans="1:22" ht="16.5" customHeight="1">
      <c r="A22" s="40" t="s">
        <v>122</v>
      </c>
      <c r="B22" s="114"/>
      <c r="C22" s="160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07"/>
      <c r="Q22" s="208"/>
      <c r="R22" s="207"/>
    </row>
    <row r="23" spans="1:22" ht="17.5" customHeight="1">
      <c r="A23" s="115" t="s">
        <v>123</v>
      </c>
      <c r="B23" s="114"/>
      <c r="C23" s="160"/>
      <c r="D23" s="212">
        <v>0</v>
      </c>
      <c r="E23" s="212"/>
      <c r="F23" s="212">
        <v>0</v>
      </c>
      <c r="G23" s="212"/>
      <c r="H23" s="212">
        <v>0</v>
      </c>
      <c r="I23" s="212"/>
      <c r="J23" s="212">
        <v>0</v>
      </c>
      <c r="K23" s="212"/>
      <c r="L23" s="212">
        <v>0</v>
      </c>
      <c r="M23" s="212"/>
      <c r="N23" s="212">
        <v>0</v>
      </c>
      <c r="O23" s="213"/>
      <c r="P23" s="225">
        <v>1246534115</v>
      </c>
      <c r="Q23" s="213"/>
      <c r="R23" s="208">
        <v>1246534115</v>
      </c>
    </row>
    <row r="24" spans="1:22" ht="17.5" customHeight="1">
      <c r="A24" s="14" t="s">
        <v>124</v>
      </c>
      <c r="B24" s="114"/>
      <c r="C24" s="160"/>
      <c r="D24" s="214">
        <f>SUM(D23:D23)</f>
        <v>0</v>
      </c>
      <c r="E24" s="215"/>
      <c r="F24" s="214">
        <f>SUM(F23:F23)</f>
        <v>0</v>
      </c>
      <c r="G24" s="215"/>
      <c r="H24" s="214">
        <f>SUM(H23:H23)</f>
        <v>0</v>
      </c>
      <c r="I24" s="215"/>
      <c r="J24" s="214">
        <f>SUM(J23:J23)</f>
        <v>0</v>
      </c>
      <c r="K24" s="215"/>
      <c r="L24" s="214">
        <f>SUM(L23:L23)</f>
        <v>0</v>
      </c>
      <c r="M24" s="215"/>
      <c r="N24" s="214">
        <f>SUM(N23:N23)</f>
        <v>0</v>
      </c>
      <c r="O24" s="216"/>
      <c r="P24" s="217">
        <f>SUM(P23:P23)</f>
        <v>1246534115</v>
      </c>
      <c r="Q24" s="216"/>
      <c r="R24" s="217">
        <f>SUM(R23:R23)</f>
        <v>1246534115</v>
      </c>
    </row>
    <row r="25" spans="1:22" ht="9.65" customHeight="1">
      <c r="A25" s="115"/>
      <c r="B25" s="114"/>
      <c r="C25" s="160"/>
      <c r="D25" s="218"/>
      <c r="E25" s="212"/>
      <c r="F25" s="218"/>
      <c r="G25" s="212"/>
      <c r="H25" s="212"/>
      <c r="I25" s="212"/>
      <c r="J25" s="218"/>
      <c r="K25" s="212"/>
      <c r="L25" s="218"/>
      <c r="M25" s="212"/>
      <c r="N25" s="212"/>
      <c r="O25" s="213"/>
      <c r="P25" s="219"/>
      <c r="Q25" s="213"/>
      <c r="R25" s="219"/>
    </row>
    <row r="26" spans="1:22" ht="19.5" customHeight="1" thickBot="1">
      <c r="A26" s="105" t="s">
        <v>208</v>
      </c>
      <c r="B26" s="162"/>
      <c r="C26" s="161"/>
      <c r="D26" s="220">
        <f>SUM(D24,D20,D11)</f>
        <v>308289080</v>
      </c>
      <c r="E26" s="221"/>
      <c r="F26" s="220">
        <f>SUM(F24,F20,F11)</f>
        <v>1082229917</v>
      </c>
      <c r="G26" s="221"/>
      <c r="H26" s="220">
        <f>SUM(H24,H20,H11)</f>
        <v>23965573</v>
      </c>
      <c r="I26" s="221"/>
      <c r="J26" s="226">
        <f>SUM(J24,J20,J11)</f>
        <v>-38976443</v>
      </c>
      <c r="K26" s="221"/>
      <c r="L26" s="220">
        <f>SUM(L24,L20,L11)</f>
        <v>30843808</v>
      </c>
      <c r="M26" s="221"/>
      <c r="N26" s="220">
        <f>SUM(N24,N20,N11)</f>
        <v>38976443</v>
      </c>
      <c r="O26" s="221"/>
      <c r="P26" s="220">
        <f>SUM(P24,P20,P11)</f>
        <v>3063057526</v>
      </c>
      <c r="Q26" s="221"/>
      <c r="R26" s="220">
        <f>SUM(R24,R20,R11)</f>
        <v>4508385904</v>
      </c>
      <c r="T26" s="259"/>
    </row>
    <row r="27" spans="1:22" ht="19.5" customHeight="1" thickTop="1">
      <c r="A27" s="105"/>
      <c r="B27" s="162"/>
      <c r="C27" s="161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</row>
    <row r="28" spans="1:22" ht="19.5" customHeight="1">
      <c r="D28" s="123"/>
      <c r="E28" s="107"/>
      <c r="F28" s="123"/>
      <c r="G28" s="123"/>
      <c r="H28" s="123"/>
      <c r="I28" s="107"/>
      <c r="J28" s="123"/>
      <c r="K28" s="107"/>
      <c r="L28" s="123"/>
      <c r="M28" s="123"/>
      <c r="N28" s="123"/>
      <c r="O28" s="107"/>
      <c r="P28" s="123"/>
      <c r="Q28" s="107"/>
      <c r="R28" s="123"/>
      <c r="S28" s="107"/>
      <c r="T28" s="107"/>
      <c r="U28" s="107"/>
      <c r="V28" s="107"/>
    </row>
    <row r="29" spans="1:22" ht="19.5" customHeight="1">
      <c r="D29" s="123"/>
      <c r="E29" s="107"/>
      <c r="F29" s="123"/>
      <c r="G29" s="123"/>
      <c r="H29" s="123"/>
      <c r="I29" s="107"/>
      <c r="J29" s="123"/>
      <c r="K29" s="107"/>
      <c r="L29" s="123"/>
      <c r="M29" s="123"/>
      <c r="N29" s="123"/>
      <c r="O29" s="107"/>
      <c r="P29" s="123"/>
      <c r="Q29" s="107"/>
      <c r="R29" s="123"/>
      <c r="S29" s="107"/>
      <c r="T29" s="107"/>
      <c r="U29" s="107"/>
      <c r="V29" s="107"/>
    </row>
    <row r="30" spans="1:22" ht="19.5" customHeight="1">
      <c r="S30" s="107"/>
      <c r="T30" s="107"/>
      <c r="U30" s="107"/>
      <c r="V30" s="107"/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81" firstPageNumber="13" fitToHeight="0" orientation="landscape" useFirstPageNumber="1" r:id="rId1"/>
  <headerFooter>
    <oddFooter>&amp;L&amp;"Times New Roman,Regular"&amp;11The accompanying notes form an integral part of the financial statements.
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95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8.08984375" style="3" customWidth="1"/>
    <col min="2" max="2" width="9.1796875" style="19" customWidth="1"/>
    <col min="3" max="3" width="1" style="12" customWidth="1"/>
    <col min="4" max="4" width="15" style="3" bestFit="1" customWidth="1"/>
    <col min="5" max="5" width="1" style="3" customWidth="1"/>
    <col min="6" max="6" width="17.453125" style="3" bestFit="1" customWidth="1"/>
    <col min="7" max="7" width="1" style="3" customWidth="1"/>
    <col min="8" max="8" width="15" style="3" bestFit="1" customWidth="1"/>
    <col min="9" max="9" width="1" style="3" customWidth="1"/>
    <col min="10" max="10" width="17.453125" style="3" bestFit="1" customWidth="1"/>
    <col min="11" max="16384" width="9.1796875" style="3"/>
  </cols>
  <sheetData>
    <row r="1" spans="1:18" ht="20.25" customHeight="1">
      <c r="A1" s="9" t="s">
        <v>0</v>
      </c>
      <c r="B1" s="126"/>
      <c r="C1" s="11"/>
      <c r="D1" s="13"/>
      <c r="E1" s="13"/>
      <c r="F1" s="13"/>
    </row>
    <row r="2" spans="1:18" ht="20.25" customHeight="1">
      <c r="A2" s="42" t="s">
        <v>133</v>
      </c>
      <c r="B2" s="127"/>
      <c r="C2" s="104"/>
      <c r="D2" s="67"/>
      <c r="E2" s="67"/>
      <c r="F2" s="67"/>
    </row>
    <row r="3" spans="1:18" ht="13" customHeight="1">
      <c r="A3" s="42"/>
      <c r="B3" s="127"/>
      <c r="C3" s="104"/>
      <c r="D3" s="67"/>
      <c r="E3" s="67"/>
      <c r="F3" s="67"/>
    </row>
    <row r="4" spans="1:18" ht="20.25" customHeight="1">
      <c r="B4" s="157"/>
      <c r="D4" s="305" t="s">
        <v>2</v>
      </c>
      <c r="E4" s="305"/>
      <c r="F4" s="305"/>
      <c r="G4" s="52"/>
      <c r="H4" s="305" t="s">
        <v>3</v>
      </c>
      <c r="I4" s="305"/>
      <c r="J4" s="305"/>
      <c r="K4" s="52"/>
    </row>
    <row r="5" spans="1:18" ht="20.25" customHeight="1">
      <c r="B5" s="157"/>
      <c r="D5" s="305" t="s">
        <v>5</v>
      </c>
      <c r="E5" s="305"/>
      <c r="F5" s="305"/>
      <c r="G5" s="52"/>
      <c r="H5" s="305" t="s">
        <v>5</v>
      </c>
      <c r="I5" s="305"/>
      <c r="J5" s="305"/>
      <c r="K5" s="52"/>
    </row>
    <row r="6" spans="1:18" ht="20.25" customHeight="1">
      <c r="B6" s="272"/>
      <c r="D6" s="322" t="s">
        <v>196</v>
      </c>
      <c r="E6" s="322"/>
      <c r="F6" s="322"/>
      <c r="G6" s="52"/>
      <c r="H6" s="322" t="s">
        <v>196</v>
      </c>
      <c r="I6" s="322"/>
      <c r="J6" s="322"/>
      <c r="K6" s="52"/>
    </row>
    <row r="7" spans="1:18" ht="20.25" customHeight="1">
      <c r="B7" s="157"/>
      <c r="D7" s="321" t="s">
        <v>6</v>
      </c>
      <c r="E7" s="321"/>
      <c r="F7" s="321"/>
      <c r="G7" s="46"/>
      <c r="H7" s="321" t="s">
        <v>6</v>
      </c>
      <c r="I7" s="321"/>
      <c r="J7" s="321"/>
      <c r="K7" s="46"/>
      <c r="M7" s="311"/>
      <c r="N7" s="311"/>
      <c r="O7" s="312"/>
      <c r="P7" s="313"/>
      <c r="Q7" s="313"/>
      <c r="R7" s="313"/>
    </row>
    <row r="8" spans="1:18" ht="20.25" customHeight="1">
      <c r="B8" s="157" t="s">
        <v>8</v>
      </c>
      <c r="C8" s="30"/>
      <c r="D8" s="15">
        <v>2024</v>
      </c>
      <c r="E8" s="1"/>
      <c r="F8" s="15">
        <v>2023</v>
      </c>
      <c r="G8" s="15"/>
      <c r="H8" s="15">
        <v>2024</v>
      </c>
      <c r="I8" s="280"/>
      <c r="J8" s="15">
        <v>2023</v>
      </c>
      <c r="K8" s="1"/>
      <c r="M8" s="1"/>
      <c r="N8" s="1"/>
      <c r="O8" s="1"/>
      <c r="P8" s="1"/>
      <c r="Q8" s="1"/>
      <c r="R8" s="1"/>
    </row>
    <row r="9" spans="1:18" ht="20.25" customHeight="1">
      <c r="B9" s="157"/>
      <c r="D9" s="308" t="s">
        <v>9</v>
      </c>
      <c r="E9" s="308"/>
      <c r="F9" s="308"/>
      <c r="G9" s="308"/>
      <c r="H9" s="308"/>
      <c r="I9" s="308"/>
      <c r="J9" s="308"/>
    </row>
    <row r="10" spans="1:18" ht="20.25" customHeight="1">
      <c r="A10" s="11" t="s">
        <v>134</v>
      </c>
      <c r="B10" s="20"/>
      <c r="C10" s="11"/>
      <c r="E10" s="11"/>
    </row>
    <row r="11" spans="1:18" ht="20.25" customHeight="1">
      <c r="A11" s="28" t="s">
        <v>70</v>
      </c>
      <c r="B11" s="77"/>
      <c r="C11" s="77"/>
      <c r="D11" s="43">
        <v>1265912265</v>
      </c>
      <c r="E11" s="227"/>
      <c r="F11" s="43">
        <v>1050516767</v>
      </c>
      <c r="G11" s="43"/>
      <c r="H11" s="43">
        <v>1246534115</v>
      </c>
      <c r="I11" s="146"/>
      <c r="J11" s="43">
        <v>1121245086</v>
      </c>
    </row>
    <row r="12" spans="1:18" ht="20.25" customHeight="1">
      <c r="A12" s="12" t="s">
        <v>222</v>
      </c>
      <c r="B12" s="157"/>
      <c r="C12" s="157"/>
      <c r="D12" s="43"/>
      <c r="E12" s="228"/>
      <c r="F12" s="43"/>
      <c r="G12" s="43"/>
      <c r="H12" s="146"/>
      <c r="I12" s="146"/>
      <c r="J12" s="146"/>
    </row>
    <row r="13" spans="1:18" ht="20.25" customHeight="1">
      <c r="A13" s="3" t="s">
        <v>69</v>
      </c>
      <c r="B13" s="157"/>
      <c r="C13" s="157"/>
      <c r="D13" s="86">
        <v>297869073</v>
      </c>
      <c r="E13" s="98"/>
      <c r="F13" s="86">
        <v>274765233</v>
      </c>
      <c r="G13" s="43"/>
      <c r="H13" s="146">
        <v>295603143</v>
      </c>
      <c r="I13" s="146"/>
      <c r="J13" s="146">
        <v>280814728</v>
      </c>
    </row>
    <row r="14" spans="1:18" ht="20.25" customHeight="1">
      <c r="A14" s="3" t="s">
        <v>67</v>
      </c>
      <c r="B14" s="157"/>
      <c r="C14" s="157"/>
      <c r="D14" s="82">
        <v>2052261</v>
      </c>
      <c r="E14" s="98"/>
      <c r="F14" s="82">
        <v>2552621</v>
      </c>
      <c r="G14" s="43"/>
      <c r="H14" s="146">
        <v>1461084</v>
      </c>
      <c r="I14" s="146"/>
      <c r="J14" s="146">
        <v>1812606</v>
      </c>
    </row>
    <row r="15" spans="1:18" ht="20.25" customHeight="1">
      <c r="A15" s="16" t="s">
        <v>135</v>
      </c>
      <c r="B15" s="157" t="s">
        <v>220</v>
      </c>
      <c r="C15" s="78"/>
      <c r="D15" s="82">
        <v>229854924</v>
      </c>
      <c r="E15" s="269"/>
      <c r="F15" s="82">
        <v>170304047</v>
      </c>
      <c r="G15" s="270"/>
      <c r="H15" s="271">
        <v>211824561</v>
      </c>
      <c r="I15" s="146"/>
      <c r="J15" s="146">
        <v>150766148</v>
      </c>
    </row>
    <row r="16" spans="1:18" ht="19.5" customHeight="1">
      <c r="A16" s="16" t="s">
        <v>136</v>
      </c>
      <c r="B16" s="157">
        <v>20</v>
      </c>
      <c r="C16" s="78"/>
      <c r="D16" s="82">
        <v>7433666</v>
      </c>
      <c r="E16" s="269"/>
      <c r="F16" s="82">
        <v>7793209</v>
      </c>
      <c r="G16" s="270"/>
      <c r="H16" s="271">
        <v>6504154</v>
      </c>
      <c r="I16" s="146"/>
      <c r="J16" s="146">
        <v>6650937</v>
      </c>
    </row>
    <row r="17" spans="1:16" ht="19.5" customHeight="1">
      <c r="A17" s="3" t="s">
        <v>230</v>
      </c>
      <c r="B17" s="157"/>
      <c r="C17" s="78"/>
      <c r="D17" s="270">
        <v>-2699195</v>
      </c>
      <c r="E17" s="269"/>
      <c r="F17" s="270">
        <v>19739921</v>
      </c>
      <c r="G17" s="270"/>
      <c r="H17" s="271">
        <v>125085</v>
      </c>
      <c r="I17" s="146"/>
      <c r="J17" s="146">
        <v>714966</v>
      </c>
    </row>
    <row r="18" spans="1:16" ht="20.25" customHeight="1">
      <c r="A18" s="3" t="s">
        <v>195</v>
      </c>
      <c r="B18" s="157"/>
      <c r="C18" s="157"/>
      <c r="D18" s="81">
        <v>-9083184</v>
      </c>
      <c r="E18" s="98"/>
      <c r="F18" s="81">
        <v>6145133</v>
      </c>
      <c r="G18" s="43"/>
      <c r="H18" s="146">
        <v>-2821342</v>
      </c>
      <c r="I18" s="146"/>
      <c r="J18" s="146">
        <v>-4773802</v>
      </c>
      <c r="P18" s="49"/>
    </row>
    <row r="19" spans="1:16" ht="20.25" customHeight="1">
      <c r="A19" s="3" t="s">
        <v>231</v>
      </c>
      <c r="B19" s="157"/>
      <c r="C19" s="157"/>
      <c r="D19" s="43">
        <v>-9917355</v>
      </c>
      <c r="E19" s="98"/>
      <c r="F19" s="43">
        <v>6461607</v>
      </c>
      <c r="G19" s="43"/>
      <c r="H19" s="146">
        <v>-10250360</v>
      </c>
      <c r="I19" s="146"/>
      <c r="J19" s="146">
        <v>6056872</v>
      </c>
    </row>
    <row r="20" spans="1:16" ht="20.25" customHeight="1">
      <c r="A20" s="3" t="s">
        <v>247</v>
      </c>
    </row>
    <row r="21" spans="1:16" ht="20.25" customHeight="1">
      <c r="A21" s="3" t="s">
        <v>232</v>
      </c>
      <c r="B21" s="157">
        <v>23</v>
      </c>
      <c r="C21" s="157"/>
      <c r="D21" s="43">
        <v>-25410526</v>
      </c>
      <c r="E21" s="98"/>
      <c r="F21" s="43">
        <v>-22790566</v>
      </c>
      <c r="G21" s="43"/>
      <c r="H21" s="146">
        <v>-25410526</v>
      </c>
      <c r="I21" s="146"/>
      <c r="J21" s="146">
        <v>-22790566</v>
      </c>
    </row>
    <row r="22" spans="1:16" ht="20.25" customHeight="1">
      <c r="A22" s="3" t="s">
        <v>170</v>
      </c>
      <c r="B22" s="157">
        <v>23</v>
      </c>
      <c r="C22" s="157"/>
      <c r="D22" s="43">
        <v>-10412548</v>
      </c>
      <c r="E22" s="98"/>
      <c r="F22" s="43">
        <v>-4912013</v>
      </c>
      <c r="G22" s="43"/>
      <c r="H22" s="146">
        <v>-10412548</v>
      </c>
      <c r="I22" s="146"/>
      <c r="J22" s="146">
        <v>-4912013</v>
      </c>
    </row>
    <row r="23" spans="1:16" ht="20.25" customHeight="1">
      <c r="A23" s="3" t="s">
        <v>235</v>
      </c>
      <c r="B23" s="298"/>
      <c r="C23" s="298"/>
      <c r="D23" s="43"/>
      <c r="E23" s="98"/>
      <c r="F23" s="43"/>
      <c r="G23" s="43"/>
      <c r="H23" s="146"/>
      <c r="I23" s="146"/>
      <c r="J23" s="146"/>
    </row>
    <row r="24" spans="1:16" ht="20.25" customHeight="1">
      <c r="A24" s="3" t="s">
        <v>233</v>
      </c>
      <c r="B24" s="157"/>
      <c r="C24" s="157"/>
      <c r="D24" s="43">
        <v>4405559</v>
      </c>
      <c r="E24" s="98"/>
      <c r="F24" s="43">
        <v>12375644</v>
      </c>
      <c r="G24" s="98"/>
      <c r="H24" s="146">
        <v>1779621</v>
      </c>
      <c r="I24" s="146"/>
      <c r="J24" s="146">
        <v>12176100</v>
      </c>
    </row>
    <row r="25" spans="1:16" ht="20.25" customHeight="1">
      <c r="A25" s="153" t="s">
        <v>236</v>
      </c>
      <c r="B25" s="157">
        <v>11</v>
      </c>
      <c r="C25" s="157"/>
      <c r="D25" s="294">
        <v>1103748</v>
      </c>
      <c r="E25" s="98"/>
      <c r="F25" s="43">
        <v>0</v>
      </c>
      <c r="G25" s="98"/>
      <c r="H25" s="200">
        <v>0</v>
      </c>
      <c r="I25" s="146"/>
      <c r="J25" s="200">
        <v>0</v>
      </c>
    </row>
    <row r="26" spans="1:16" ht="20.25" customHeight="1">
      <c r="A26" s="3" t="s">
        <v>237</v>
      </c>
      <c r="B26" s="3"/>
      <c r="C26" s="3"/>
      <c r="D26" s="43"/>
      <c r="E26" s="98"/>
      <c r="F26" s="98"/>
      <c r="G26" s="98"/>
      <c r="H26" s="98"/>
      <c r="I26" s="98"/>
      <c r="J26" s="98"/>
    </row>
    <row r="27" spans="1:16" ht="20.25" customHeight="1">
      <c r="A27" s="3" t="s">
        <v>234</v>
      </c>
      <c r="B27" s="157"/>
      <c r="C27" s="157"/>
      <c r="D27" s="43">
        <v>1211072</v>
      </c>
      <c r="E27" s="98"/>
      <c r="F27" s="81">
        <v>20119990</v>
      </c>
      <c r="G27" s="98"/>
      <c r="H27" s="81">
        <v>0</v>
      </c>
      <c r="I27" s="146"/>
      <c r="J27" s="81">
        <v>0</v>
      </c>
    </row>
    <row r="28" spans="1:16" ht="20.25" customHeight="1">
      <c r="A28" s="25" t="s">
        <v>191</v>
      </c>
      <c r="B28" s="157"/>
      <c r="C28" s="159"/>
      <c r="D28" s="43">
        <v>78507581</v>
      </c>
      <c r="E28" s="98"/>
      <c r="F28" s="81">
        <v>32884734</v>
      </c>
      <c r="G28" s="43"/>
      <c r="H28" s="146">
        <v>77930295</v>
      </c>
      <c r="I28" s="146"/>
      <c r="J28" s="146">
        <v>32219631</v>
      </c>
    </row>
    <row r="29" spans="1:16" ht="20.25" customHeight="1">
      <c r="A29" s="25" t="s">
        <v>137</v>
      </c>
      <c r="B29" s="157">
        <v>16</v>
      </c>
      <c r="C29" s="159"/>
      <c r="D29" s="43">
        <v>18058488</v>
      </c>
      <c r="E29" s="98"/>
      <c r="F29" s="81">
        <v>5907085</v>
      </c>
      <c r="G29" s="43"/>
      <c r="H29" s="146">
        <v>18058488</v>
      </c>
      <c r="I29" s="146"/>
      <c r="J29" s="146">
        <v>5907085</v>
      </c>
    </row>
    <row r="30" spans="1:16" ht="20.25" customHeight="1">
      <c r="A30" s="3" t="s">
        <v>138</v>
      </c>
      <c r="B30" s="157">
        <v>19</v>
      </c>
      <c r="C30" s="157"/>
      <c r="D30" s="43">
        <v>-8034105</v>
      </c>
      <c r="E30" s="229"/>
      <c r="F30" s="43">
        <v>-3770704</v>
      </c>
      <c r="G30" s="43"/>
      <c r="H30" s="146">
        <v>-8248843</v>
      </c>
      <c r="I30" s="146"/>
      <c r="J30" s="146">
        <v>-4307456</v>
      </c>
    </row>
    <row r="31" spans="1:16" ht="20.25" customHeight="1">
      <c r="A31" s="153" t="s">
        <v>211</v>
      </c>
      <c r="B31" s="282">
        <v>9</v>
      </c>
      <c r="C31" s="282"/>
      <c r="D31" s="43">
        <v>2548480</v>
      </c>
      <c r="E31" s="229"/>
      <c r="F31" s="43">
        <v>0</v>
      </c>
      <c r="G31" s="43"/>
      <c r="H31" s="146">
        <v>0</v>
      </c>
      <c r="I31" s="146"/>
      <c r="J31" s="146">
        <v>0</v>
      </c>
    </row>
    <row r="32" spans="1:16" ht="20.25" customHeight="1">
      <c r="A32" s="13"/>
      <c r="B32" s="20"/>
      <c r="C32" s="11"/>
      <c r="D32" s="230">
        <f>SUM(D11:D31)</f>
        <v>1843400204</v>
      </c>
      <c r="E32" s="97"/>
      <c r="F32" s="230">
        <f>SUM(F11:F31)</f>
        <v>1578092708</v>
      </c>
      <c r="G32" s="98"/>
      <c r="H32" s="230">
        <f>SUM(H11:H30)</f>
        <v>1802676927</v>
      </c>
      <c r="I32" s="98">
        <v>654640032</v>
      </c>
      <c r="J32" s="230">
        <f>SUM(J11:J31)</f>
        <v>1581580322</v>
      </c>
    </row>
    <row r="33" spans="1:10" ht="20.25" customHeight="1">
      <c r="A33" s="12" t="s">
        <v>139</v>
      </c>
      <c r="B33" s="157"/>
      <c r="C33" s="11"/>
      <c r="D33" s="98"/>
      <c r="E33" s="231"/>
      <c r="F33" s="98"/>
      <c r="G33" s="98"/>
      <c r="H33" s="98"/>
      <c r="I33" s="98"/>
      <c r="J33" s="98"/>
    </row>
    <row r="34" spans="1:10" ht="20.25" customHeight="1">
      <c r="A34" s="3" t="s">
        <v>12</v>
      </c>
      <c r="B34" s="157"/>
      <c r="D34" s="81">
        <v>-61631972</v>
      </c>
      <c r="E34" s="98"/>
      <c r="F34" s="81">
        <v>-25751111</v>
      </c>
      <c r="G34" s="43"/>
      <c r="H34" s="145">
        <v>-65557649</v>
      </c>
      <c r="I34" s="43"/>
      <c r="J34" s="145">
        <v>-31099888</v>
      </c>
    </row>
    <row r="35" spans="1:10" ht="20.25" customHeight="1">
      <c r="A35" s="16" t="s">
        <v>13</v>
      </c>
      <c r="B35" s="78"/>
      <c r="C35" s="74"/>
      <c r="D35" s="81">
        <v>97887754</v>
      </c>
      <c r="E35" s="229"/>
      <c r="F35" s="81">
        <v>-178335545</v>
      </c>
      <c r="G35" s="43"/>
      <c r="H35" s="295">
        <v>107476008</v>
      </c>
      <c r="I35" s="43"/>
      <c r="J35" s="145">
        <v>-178175568</v>
      </c>
    </row>
    <row r="36" spans="1:10" ht="20.25" customHeight="1">
      <c r="A36" s="3" t="s">
        <v>15</v>
      </c>
      <c r="B36" s="157"/>
      <c r="D36" s="81">
        <v>208607374</v>
      </c>
      <c r="E36" s="98"/>
      <c r="F36" s="81">
        <v>484342</v>
      </c>
      <c r="G36" s="43"/>
      <c r="H36" s="295">
        <v>210809759</v>
      </c>
      <c r="I36" s="43"/>
      <c r="J36" s="145">
        <v>-28286863</v>
      </c>
    </row>
    <row r="37" spans="1:10" ht="20.25" customHeight="1">
      <c r="A37" s="3" t="s">
        <v>17</v>
      </c>
      <c r="B37" s="157"/>
      <c r="D37" s="81">
        <v>-41518316</v>
      </c>
      <c r="E37" s="98"/>
      <c r="F37" s="81">
        <v>1941765</v>
      </c>
      <c r="G37" s="43"/>
      <c r="H37" s="145">
        <v>-40624079</v>
      </c>
      <c r="I37" s="43"/>
      <c r="J37" s="145">
        <v>1797780</v>
      </c>
    </row>
    <row r="38" spans="1:10" ht="20.25" customHeight="1">
      <c r="A38" s="3" t="s">
        <v>27</v>
      </c>
      <c r="B38" s="157"/>
      <c r="D38" s="81">
        <v>1139463</v>
      </c>
      <c r="E38" s="98"/>
      <c r="F38" s="81">
        <v>-1249566</v>
      </c>
      <c r="G38" s="43"/>
      <c r="H38" s="145">
        <v>-1096345</v>
      </c>
      <c r="I38" s="43"/>
      <c r="J38" s="145">
        <v>-168680</v>
      </c>
    </row>
    <row r="39" spans="1:10" ht="20.25" customHeight="1">
      <c r="A39" s="3" t="s">
        <v>32</v>
      </c>
      <c r="B39" s="157"/>
      <c r="D39" s="81">
        <v>-69635326</v>
      </c>
      <c r="E39" s="98"/>
      <c r="F39" s="81">
        <v>40407861</v>
      </c>
      <c r="G39" s="43"/>
      <c r="H39" s="145">
        <v>-77874749</v>
      </c>
      <c r="I39" s="43"/>
      <c r="J39" s="145">
        <v>39376182</v>
      </c>
    </row>
    <row r="40" spans="1:10" ht="20.25" customHeight="1">
      <c r="A40" s="3" t="s">
        <v>33</v>
      </c>
      <c r="B40" s="157"/>
      <c r="D40" s="81">
        <v>-346462215</v>
      </c>
      <c r="E40" s="98"/>
      <c r="F40" s="81">
        <v>487332873</v>
      </c>
      <c r="G40" s="43"/>
      <c r="H40" s="145">
        <v>-373279462</v>
      </c>
      <c r="I40" s="43"/>
      <c r="J40" s="145">
        <v>499092240</v>
      </c>
    </row>
    <row r="41" spans="1:10" ht="20.25" customHeight="1">
      <c r="A41" s="3" t="s">
        <v>40</v>
      </c>
      <c r="B41" s="157"/>
      <c r="D41" s="81">
        <v>137479</v>
      </c>
      <c r="E41" s="98"/>
      <c r="F41" s="81">
        <v>-516909</v>
      </c>
      <c r="G41" s="43"/>
      <c r="H41" s="81">
        <v>0</v>
      </c>
      <c r="I41" s="43"/>
      <c r="J41" s="81">
        <v>0</v>
      </c>
    </row>
    <row r="42" spans="1:10" ht="20.25" customHeight="1">
      <c r="A42" s="3" t="s">
        <v>140</v>
      </c>
      <c r="B42" s="78"/>
      <c r="D42" s="102">
        <v>0</v>
      </c>
      <c r="E42" s="98"/>
      <c r="F42" s="102">
        <v>601549</v>
      </c>
      <c r="G42" s="43"/>
      <c r="H42" s="102">
        <v>0</v>
      </c>
      <c r="I42" s="43"/>
      <c r="J42" s="102">
        <v>0</v>
      </c>
    </row>
    <row r="43" spans="1:10" ht="20.25" customHeight="1">
      <c r="A43" s="7" t="s">
        <v>173</v>
      </c>
      <c r="B43" s="157"/>
      <c r="C43" s="47"/>
      <c r="D43" s="230">
        <f>SUM(D32:D42)</f>
        <v>1631924445</v>
      </c>
      <c r="E43" s="232"/>
      <c r="F43" s="230">
        <f>SUM(F32:F42)</f>
        <v>1903007967</v>
      </c>
      <c r="G43" s="98"/>
      <c r="H43" s="233">
        <f>SUM(H32:H42)</f>
        <v>1562530410</v>
      </c>
      <c r="I43" s="98"/>
      <c r="J43" s="233">
        <f>SUM(J32:J42)</f>
        <v>1884115525</v>
      </c>
    </row>
    <row r="44" spans="1:10" ht="20.25" customHeight="1">
      <c r="A44" s="25" t="s">
        <v>141</v>
      </c>
      <c r="B44" s="159"/>
      <c r="C44" s="159"/>
      <c r="D44" s="81">
        <v>-975000</v>
      </c>
      <c r="E44" s="98"/>
      <c r="F44" s="81">
        <v>-1100000</v>
      </c>
      <c r="G44" s="43"/>
      <c r="H44" s="81">
        <v>-975000</v>
      </c>
      <c r="I44" s="43"/>
      <c r="J44" s="81">
        <v>-1100000</v>
      </c>
    </row>
    <row r="45" spans="1:10" ht="20.25" customHeight="1">
      <c r="A45" s="7" t="s">
        <v>142</v>
      </c>
      <c r="B45" s="157"/>
      <c r="C45" s="75"/>
      <c r="D45" s="81">
        <v>-322998194</v>
      </c>
      <c r="E45" s="234"/>
      <c r="F45" s="81">
        <v>-238212710</v>
      </c>
      <c r="G45" s="146"/>
      <c r="H45" s="146">
        <v>-322656430</v>
      </c>
      <c r="I45" s="146"/>
      <c r="J45" s="146">
        <v>-237644946</v>
      </c>
    </row>
    <row r="46" spans="1:10" ht="20.25" customHeight="1">
      <c r="A46" s="14" t="s">
        <v>143</v>
      </c>
      <c r="B46" s="20"/>
      <c r="C46" s="47"/>
      <c r="D46" s="235">
        <f>SUM(D43:D45)</f>
        <v>1307951251</v>
      </c>
      <c r="E46" s="234"/>
      <c r="F46" s="235">
        <f>SUM(F43:F45)</f>
        <v>1663695257</v>
      </c>
      <c r="G46" s="97"/>
      <c r="H46" s="236">
        <f>SUM(H43:H45)</f>
        <v>1238898980</v>
      </c>
      <c r="I46" s="97"/>
      <c r="J46" s="236">
        <f>SUM(J43:J45)</f>
        <v>1645370579</v>
      </c>
    </row>
    <row r="47" spans="1:10" ht="20.25" customHeight="1">
      <c r="A47" s="14"/>
      <c r="B47" s="20"/>
      <c r="C47" s="47"/>
      <c r="D47" s="5"/>
      <c r="E47" s="14"/>
      <c r="F47" s="5"/>
      <c r="G47" s="5"/>
    </row>
    <row r="48" spans="1:10" ht="20.25" customHeight="1">
      <c r="A48" s="9" t="s">
        <v>0</v>
      </c>
      <c r="B48" s="20"/>
      <c r="C48" s="11"/>
      <c r="E48" s="13"/>
    </row>
    <row r="49" spans="1:18" ht="20.25" customHeight="1">
      <c r="A49" s="42" t="s">
        <v>133</v>
      </c>
      <c r="B49" s="152"/>
      <c r="C49" s="104"/>
      <c r="E49" s="67"/>
    </row>
    <row r="50" spans="1:18" ht="7.5" customHeight="1">
      <c r="A50" s="67"/>
      <c r="B50" s="152"/>
      <c r="C50" s="104"/>
      <c r="E50" s="67"/>
    </row>
    <row r="51" spans="1:18" ht="15.65" customHeight="1">
      <c r="A51" s="14"/>
      <c r="B51" s="20"/>
      <c r="C51" s="47"/>
      <c r="D51" s="305" t="s">
        <v>2</v>
      </c>
      <c r="E51" s="305"/>
      <c r="F51" s="305"/>
      <c r="G51" s="52"/>
      <c r="H51" s="305" t="s">
        <v>3</v>
      </c>
      <c r="I51" s="305"/>
      <c r="J51" s="305"/>
    </row>
    <row r="52" spans="1:18" ht="20.25" customHeight="1">
      <c r="A52" s="14"/>
      <c r="B52" s="20"/>
      <c r="C52" s="47"/>
      <c r="D52" s="305" t="s">
        <v>5</v>
      </c>
      <c r="E52" s="305"/>
      <c r="F52" s="305"/>
      <c r="G52" s="52"/>
      <c r="H52" s="305" t="s">
        <v>5</v>
      </c>
      <c r="I52" s="305"/>
      <c r="J52" s="305"/>
    </row>
    <row r="53" spans="1:18" ht="20.25" customHeight="1">
      <c r="A53" s="14"/>
      <c r="B53" s="20"/>
      <c r="C53" s="47"/>
      <c r="D53" s="322" t="s">
        <v>196</v>
      </c>
      <c r="E53" s="322"/>
      <c r="F53" s="322"/>
      <c r="G53" s="52"/>
      <c r="H53" s="322" t="s">
        <v>196</v>
      </c>
      <c r="I53" s="322"/>
      <c r="J53" s="322"/>
    </row>
    <row r="54" spans="1:18" ht="20.25" customHeight="1">
      <c r="B54" s="157"/>
      <c r="D54" s="321" t="s">
        <v>6</v>
      </c>
      <c r="E54" s="321"/>
      <c r="F54" s="321"/>
      <c r="G54" s="46"/>
      <c r="H54" s="321" t="s">
        <v>6</v>
      </c>
      <c r="I54" s="321"/>
      <c r="J54" s="321"/>
      <c r="K54" s="46"/>
      <c r="M54" s="311"/>
      <c r="N54" s="311"/>
      <c r="O54" s="312"/>
      <c r="P54" s="313"/>
      <c r="Q54" s="313"/>
      <c r="R54" s="313"/>
    </row>
    <row r="55" spans="1:18" ht="20.25" customHeight="1">
      <c r="B55" s="157" t="s">
        <v>8</v>
      </c>
      <c r="D55" s="15">
        <v>2024</v>
      </c>
      <c r="E55" s="1"/>
      <c r="F55" s="15">
        <v>2023</v>
      </c>
      <c r="G55" s="15"/>
      <c r="H55" s="15">
        <v>2024</v>
      </c>
      <c r="I55" s="280"/>
      <c r="J55" s="15">
        <v>2023</v>
      </c>
      <c r="K55" s="1"/>
      <c r="M55" s="1"/>
      <c r="N55" s="1"/>
      <c r="O55" s="1"/>
      <c r="P55" s="1"/>
      <c r="Q55" s="1"/>
      <c r="R55" s="1"/>
    </row>
    <row r="56" spans="1:18" ht="20.25" customHeight="1">
      <c r="B56" s="157"/>
      <c r="D56" s="308" t="s">
        <v>9</v>
      </c>
      <c r="E56" s="308"/>
      <c r="F56" s="308"/>
      <c r="G56" s="308"/>
      <c r="H56" s="308"/>
      <c r="I56" s="308"/>
      <c r="J56" s="308"/>
    </row>
    <row r="57" spans="1:18" ht="16" customHeight="1">
      <c r="A57" s="35" t="s">
        <v>144</v>
      </c>
      <c r="B57" s="128"/>
      <c r="C57" s="35"/>
      <c r="D57" s="35"/>
      <c r="E57" s="35"/>
      <c r="F57" s="308"/>
      <c r="G57" s="308"/>
      <c r="H57" s="308"/>
      <c r="I57" s="308"/>
      <c r="J57" s="308"/>
    </row>
    <row r="58" spans="1:18" ht="20.25" customHeight="1">
      <c r="A58" s="3" t="s">
        <v>246</v>
      </c>
      <c r="B58" s="157">
        <v>9</v>
      </c>
      <c r="C58" s="35"/>
      <c r="D58" s="81">
        <v>0</v>
      </c>
      <c r="E58" s="237"/>
      <c r="F58" s="81">
        <v>0</v>
      </c>
      <c r="G58" s="64"/>
      <c r="H58" s="81">
        <v>0</v>
      </c>
      <c r="I58" s="64"/>
      <c r="J58" s="81">
        <v>-7000000</v>
      </c>
    </row>
    <row r="59" spans="1:18" ht="20.25" customHeight="1">
      <c r="A59" s="3" t="s">
        <v>240</v>
      </c>
      <c r="B59" s="157">
        <v>8</v>
      </c>
      <c r="C59" s="35"/>
      <c r="D59" s="81">
        <v>22200000</v>
      </c>
      <c r="E59" s="237"/>
      <c r="F59" s="81">
        <v>0</v>
      </c>
      <c r="G59" s="44"/>
      <c r="H59" s="81">
        <v>0</v>
      </c>
      <c r="I59" s="44"/>
      <c r="J59" s="81">
        <v>0</v>
      </c>
    </row>
    <row r="60" spans="1:18" ht="20.25" customHeight="1">
      <c r="A60" s="3" t="s">
        <v>165</v>
      </c>
      <c r="B60" s="245">
        <v>23</v>
      </c>
      <c r="D60" s="81">
        <v>-5477464522</v>
      </c>
      <c r="E60" s="237"/>
      <c r="F60" s="81">
        <v>-3935902333</v>
      </c>
      <c r="G60" s="44"/>
      <c r="H60" s="81">
        <v>-5477464522</v>
      </c>
      <c r="I60" s="44"/>
      <c r="J60" s="81">
        <v>-3935902333</v>
      </c>
    </row>
    <row r="61" spans="1:18" ht="20.25" customHeight="1">
      <c r="A61" s="3" t="s">
        <v>192</v>
      </c>
      <c r="B61" s="250">
        <v>23</v>
      </c>
      <c r="D61" s="81">
        <v>6468506339</v>
      </c>
      <c r="E61" s="296"/>
      <c r="F61" s="81">
        <v>3835902333</v>
      </c>
      <c r="G61" s="297"/>
      <c r="H61" s="81">
        <v>6468506339</v>
      </c>
      <c r="I61" s="44"/>
      <c r="J61" s="81">
        <v>3835902333</v>
      </c>
    </row>
    <row r="62" spans="1:18" ht="20.25" customHeight="1">
      <c r="A62" s="3" t="s">
        <v>242</v>
      </c>
      <c r="B62" s="157">
        <v>23</v>
      </c>
      <c r="D62" s="81">
        <v>-6801020</v>
      </c>
      <c r="E62" s="296"/>
      <c r="F62" s="81">
        <v>-10629540</v>
      </c>
      <c r="G62" s="297"/>
      <c r="H62" s="81">
        <v>-6801020</v>
      </c>
      <c r="I62" s="44"/>
      <c r="J62" s="81">
        <v>-10629540</v>
      </c>
    </row>
    <row r="63" spans="1:18" ht="20.25" customHeight="1">
      <c r="A63" s="3" t="s">
        <v>241</v>
      </c>
      <c r="B63" s="283">
        <v>23</v>
      </c>
      <c r="D63" s="81">
        <v>20000000</v>
      </c>
      <c r="E63" s="237"/>
      <c r="F63" s="81">
        <v>17000000</v>
      </c>
      <c r="G63" s="44"/>
      <c r="H63" s="81">
        <v>20000000</v>
      </c>
      <c r="I63" s="44"/>
      <c r="J63" s="81">
        <v>17000000</v>
      </c>
    </row>
    <row r="64" spans="1:18" ht="20.25" customHeight="1">
      <c r="A64" s="3" t="s">
        <v>145</v>
      </c>
      <c r="B64" s="157"/>
      <c r="D64" s="81">
        <v>-1388748575</v>
      </c>
      <c r="E64" s="98"/>
      <c r="F64" s="81">
        <v>-776477464</v>
      </c>
      <c r="G64" s="44"/>
      <c r="H64" s="81">
        <v>-1387540516</v>
      </c>
      <c r="I64" s="44"/>
      <c r="J64" s="81">
        <v>-770524070</v>
      </c>
    </row>
    <row r="65" spans="1:10" ht="20.25" customHeight="1">
      <c r="A65" s="3" t="s">
        <v>146</v>
      </c>
      <c r="B65" s="157"/>
      <c r="D65" s="81">
        <v>1651935</v>
      </c>
      <c r="E65" s="98"/>
      <c r="F65" s="81">
        <v>1069659</v>
      </c>
      <c r="G65" s="44"/>
      <c r="H65" s="81">
        <v>1635514</v>
      </c>
      <c r="I65" s="44"/>
      <c r="J65" s="81">
        <v>1056075</v>
      </c>
    </row>
    <row r="66" spans="1:10" ht="20.25" customHeight="1">
      <c r="A66" s="16" t="s">
        <v>147</v>
      </c>
      <c r="B66" s="78"/>
      <c r="C66" s="74"/>
      <c r="D66" s="81">
        <v>-29002575</v>
      </c>
      <c r="E66" s="98"/>
      <c r="F66" s="81">
        <v>-2972196</v>
      </c>
      <c r="G66" s="44"/>
      <c r="H66" s="81">
        <v>-28877576</v>
      </c>
      <c r="I66" s="44"/>
      <c r="J66" s="81">
        <v>-2600874</v>
      </c>
    </row>
    <row r="67" spans="1:10" ht="20.25" customHeight="1">
      <c r="A67" s="3" t="s">
        <v>148</v>
      </c>
      <c r="B67" s="157"/>
      <c r="C67" s="74"/>
      <c r="D67" s="81">
        <v>0</v>
      </c>
      <c r="E67" s="98"/>
      <c r="F67" s="81">
        <v>0</v>
      </c>
      <c r="G67" s="44"/>
      <c r="H67" s="81">
        <v>3060000</v>
      </c>
      <c r="I67" s="44"/>
      <c r="J67" s="81">
        <v>0</v>
      </c>
    </row>
    <row r="68" spans="1:10" ht="20.25" customHeight="1">
      <c r="A68" s="3" t="s">
        <v>149</v>
      </c>
      <c r="B68" s="157"/>
      <c r="D68" s="81">
        <v>8094840</v>
      </c>
      <c r="E68" s="237"/>
      <c r="F68" s="81">
        <v>3680787</v>
      </c>
      <c r="G68" s="64"/>
      <c r="H68" s="81">
        <v>8503153</v>
      </c>
      <c r="I68" s="64"/>
      <c r="J68" s="81">
        <v>3680787</v>
      </c>
    </row>
    <row r="69" spans="1:10" ht="20.25" customHeight="1">
      <c r="A69" s="27" t="s">
        <v>150</v>
      </c>
      <c r="B69" s="128"/>
      <c r="C69" s="35"/>
      <c r="D69" s="235">
        <f>SUM(D58:D68)</f>
        <v>-381563578</v>
      </c>
      <c r="E69" s="238"/>
      <c r="F69" s="235">
        <f>SUM(F58:F68)</f>
        <v>-868328754</v>
      </c>
      <c r="G69" s="97"/>
      <c r="H69" s="235">
        <f>SUM(H58:H68)</f>
        <v>-398978628</v>
      </c>
      <c r="I69" s="98"/>
      <c r="J69" s="235">
        <f>SUM(J58:J68)</f>
        <v>-869017622</v>
      </c>
    </row>
    <row r="70" spans="1:10" ht="9.75" customHeight="1">
      <c r="A70" s="27"/>
      <c r="B70" s="128"/>
      <c r="C70" s="35"/>
      <c r="D70" s="97"/>
      <c r="E70" s="238"/>
      <c r="F70" s="97"/>
      <c r="G70" s="97"/>
      <c r="H70" s="97"/>
      <c r="I70" s="98"/>
      <c r="J70" s="97"/>
    </row>
    <row r="71" spans="1:10" ht="18" customHeight="1">
      <c r="A71" s="45" t="s">
        <v>151</v>
      </c>
      <c r="B71" s="129"/>
      <c r="C71" s="45"/>
      <c r="D71" s="98"/>
      <c r="E71" s="239"/>
      <c r="F71" s="98"/>
      <c r="G71" s="98"/>
      <c r="H71" s="98"/>
      <c r="I71" s="98"/>
      <c r="J71" s="98"/>
    </row>
    <row r="72" spans="1:10" ht="20.25" customHeight="1">
      <c r="A72" s="16" t="s">
        <v>152</v>
      </c>
      <c r="B72" s="78"/>
      <c r="C72" s="45"/>
      <c r="D72" s="81">
        <v>0</v>
      </c>
      <c r="E72" s="239"/>
      <c r="F72" s="81">
        <v>-1056720</v>
      </c>
      <c r="G72" s="98"/>
      <c r="H72" s="43">
        <v>0</v>
      </c>
      <c r="I72" s="98"/>
      <c r="J72" s="43">
        <v>0</v>
      </c>
    </row>
    <row r="73" spans="1:10" ht="20.25" customHeight="1">
      <c r="A73" s="153" t="s">
        <v>221</v>
      </c>
      <c r="B73" s="157">
        <v>4</v>
      </c>
      <c r="D73" s="81">
        <v>-2940000</v>
      </c>
      <c r="E73" s="98"/>
      <c r="F73" s="81">
        <v>0</v>
      </c>
      <c r="G73" s="98"/>
      <c r="H73" s="43">
        <v>0</v>
      </c>
      <c r="I73" s="44"/>
      <c r="J73" s="43">
        <v>0</v>
      </c>
    </row>
    <row r="74" spans="1:10" ht="20.25" customHeight="1">
      <c r="A74" s="3" t="s">
        <v>193</v>
      </c>
      <c r="B74" s="154">
        <v>16</v>
      </c>
      <c r="D74" s="81">
        <v>-26411173</v>
      </c>
      <c r="E74" s="98"/>
      <c r="F74" s="81">
        <v>-12565270</v>
      </c>
      <c r="G74" s="98"/>
      <c r="H74" s="43">
        <v>-26411173</v>
      </c>
      <c r="I74" s="44"/>
      <c r="J74" s="43">
        <v>-12565270</v>
      </c>
    </row>
    <row r="75" spans="1:10" ht="20.25" customHeight="1">
      <c r="A75" s="3" t="s">
        <v>153</v>
      </c>
      <c r="B75" s="78"/>
      <c r="C75" s="45"/>
      <c r="D75" s="81">
        <v>-11516428</v>
      </c>
      <c r="E75" s="98"/>
      <c r="F75" s="81">
        <v>-10746742</v>
      </c>
      <c r="G75" s="98"/>
      <c r="H75" s="43">
        <v>-11045934</v>
      </c>
      <c r="I75" s="44"/>
      <c r="J75" s="43">
        <v>-10296538</v>
      </c>
    </row>
    <row r="76" spans="1:10" ht="20.25" customHeight="1">
      <c r="A76" s="3" t="s">
        <v>154</v>
      </c>
      <c r="B76" s="157">
        <v>22</v>
      </c>
      <c r="C76" s="157"/>
      <c r="D76" s="81">
        <v>-670737124</v>
      </c>
      <c r="E76" s="98"/>
      <c r="F76" s="81">
        <v>-508664937</v>
      </c>
      <c r="G76" s="98"/>
      <c r="H76" s="43">
        <v>-670737124</v>
      </c>
      <c r="I76" s="44"/>
      <c r="J76" s="43">
        <v>-508664937</v>
      </c>
    </row>
    <row r="77" spans="1:10" ht="20.25" customHeight="1">
      <c r="A77" s="3" t="s">
        <v>155</v>
      </c>
      <c r="B77" s="157"/>
      <c r="D77" s="81">
        <v>-3176696</v>
      </c>
      <c r="E77" s="98"/>
      <c r="F77" s="81">
        <v>-2292665</v>
      </c>
      <c r="G77" s="98"/>
      <c r="H77" s="43">
        <v>-1461084</v>
      </c>
      <c r="I77" s="44"/>
      <c r="J77" s="43">
        <v>-1812606</v>
      </c>
    </row>
    <row r="78" spans="1:10" ht="20.25" customHeight="1">
      <c r="A78" s="13" t="s">
        <v>156</v>
      </c>
      <c r="B78" s="20"/>
      <c r="C78" s="11"/>
      <c r="D78" s="236">
        <f>SUM(D72:D77)</f>
        <v>-714781421</v>
      </c>
      <c r="E78" s="194"/>
      <c r="F78" s="236">
        <f>SUM(F72:F77)</f>
        <v>-535326334</v>
      </c>
      <c r="G78" s="194"/>
      <c r="H78" s="236">
        <f>SUM(H72:H77)</f>
        <v>-709655315</v>
      </c>
      <c r="I78" s="194"/>
      <c r="J78" s="236">
        <f>SUM(J72:J77)</f>
        <v>-533339351</v>
      </c>
    </row>
    <row r="79" spans="1:10" ht="9.75" customHeight="1">
      <c r="A79" s="14"/>
      <c r="B79" s="20"/>
      <c r="C79" s="47"/>
      <c r="D79" s="97"/>
      <c r="E79" s="234"/>
      <c r="F79" s="97"/>
      <c r="G79" s="97"/>
      <c r="H79" s="98"/>
      <c r="I79" s="98"/>
      <c r="J79" s="98"/>
    </row>
    <row r="80" spans="1:10" ht="20" customHeight="1">
      <c r="A80" s="7" t="s">
        <v>243</v>
      </c>
      <c r="B80" s="157"/>
      <c r="C80" s="75"/>
      <c r="D80" s="98"/>
      <c r="E80" s="98"/>
      <c r="F80" s="98"/>
      <c r="G80" s="98"/>
      <c r="H80" s="98"/>
      <c r="I80" s="98"/>
      <c r="J80" s="98"/>
    </row>
    <row r="81" spans="1:11" ht="20" customHeight="1">
      <c r="A81" s="7" t="s">
        <v>169</v>
      </c>
      <c r="B81" s="157"/>
      <c r="C81" s="75"/>
      <c r="D81" s="98">
        <v>211606252</v>
      </c>
      <c r="E81" s="98" t="e">
        <v>#REF!</v>
      </c>
      <c r="F81" s="98">
        <v>260040169</v>
      </c>
      <c r="G81" s="98"/>
      <c r="H81" s="98">
        <v>130265037</v>
      </c>
      <c r="I81" s="98" t="e">
        <v>#REF!</v>
      </c>
      <c r="J81" s="98">
        <v>243013606</v>
      </c>
    </row>
    <row r="82" spans="1:11" ht="20" customHeight="1">
      <c r="A82" s="3" t="s">
        <v>167</v>
      </c>
      <c r="B82" s="157"/>
      <c r="C82" s="75"/>
      <c r="D82" s="86"/>
      <c r="E82" s="98"/>
      <c r="F82" s="86"/>
      <c r="G82" s="43"/>
      <c r="H82" s="43"/>
      <c r="I82" s="43"/>
      <c r="J82" s="43"/>
    </row>
    <row r="83" spans="1:11" ht="20" customHeight="1">
      <c r="A83" s="3" t="s">
        <v>166</v>
      </c>
      <c r="B83" s="157"/>
      <c r="C83" s="75"/>
      <c r="D83" s="102">
        <v>1106911</v>
      </c>
      <c r="E83" s="98"/>
      <c r="F83" s="102">
        <v>-4641662</v>
      </c>
      <c r="G83" s="43"/>
      <c r="H83" s="135">
        <v>-486190</v>
      </c>
      <c r="I83" s="43"/>
      <c r="J83" s="135">
        <v>-4641662</v>
      </c>
    </row>
    <row r="84" spans="1:11" ht="20.25" customHeight="1">
      <c r="A84" s="13" t="s">
        <v>244</v>
      </c>
      <c r="B84" s="20"/>
      <c r="C84" s="11"/>
      <c r="D84" s="136">
        <f>SUM(D81:D83)</f>
        <v>212713163</v>
      </c>
      <c r="E84" s="97"/>
      <c r="F84" s="136">
        <f>SUM(F81:F83)</f>
        <v>255398507</v>
      </c>
      <c r="G84" s="240"/>
      <c r="H84" s="136">
        <f>SUM(H81:H83)</f>
        <v>129778847</v>
      </c>
      <c r="I84" s="97"/>
      <c r="J84" s="136">
        <f>SUM(J81:J83)</f>
        <v>238371944</v>
      </c>
    </row>
    <row r="85" spans="1:11" ht="20.25" customHeight="1">
      <c r="A85" s="3" t="s">
        <v>157</v>
      </c>
      <c r="B85" s="157"/>
      <c r="D85" s="82">
        <v>554204035</v>
      </c>
      <c r="E85" s="82"/>
      <c r="F85" s="82">
        <v>298805528</v>
      </c>
      <c r="G85" s="82"/>
      <c r="H85" s="82">
        <v>488360925</v>
      </c>
      <c r="I85" s="82"/>
      <c r="J85" s="82">
        <v>249988981</v>
      </c>
    </row>
    <row r="86" spans="1:11" ht="20.25" customHeight="1">
      <c r="A86" s="153" t="s">
        <v>210</v>
      </c>
      <c r="B86" s="282">
        <v>9</v>
      </c>
      <c r="D86" s="82">
        <v>-3759542</v>
      </c>
      <c r="E86" s="82"/>
      <c r="F86" s="82">
        <v>0</v>
      </c>
      <c r="G86" s="82"/>
      <c r="H86" s="82">
        <v>0</v>
      </c>
      <c r="I86" s="82"/>
      <c r="J86" s="82">
        <v>0</v>
      </c>
    </row>
    <row r="87" spans="1:11" ht="20.25" customHeight="1" thickBot="1">
      <c r="A87" s="13" t="s">
        <v>158</v>
      </c>
      <c r="B87" s="157">
        <v>5</v>
      </c>
      <c r="C87" s="78"/>
      <c r="D87" s="241">
        <f>SUM(D84:D86)</f>
        <v>763157656</v>
      </c>
      <c r="E87" s="97"/>
      <c r="F87" s="241">
        <f>SUM(F84:F85)</f>
        <v>554204035</v>
      </c>
      <c r="G87" s="98"/>
      <c r="H87" s="241">
        <f>SUM(H84:H85)</f>
        <v>618139772</v>
      </c>
      <c r="I87" s="98"/>
      <c r="J87" s="241">
        <f>SUM(J84:J85)</f>
        <v>488360925</v>
      </c>
    </row>
    <row r="88" spans="1:11" ht="9.75" customHeight="1" thickTop="1">
      <c r="B88" s="157"/>
      <c r="D88" s="242"/>
      <c r="E88" s="98"/>
      <c r="F88" s="242"/>
      <c r="G88" s="242"/>
      <c r="H88" s="242">
        <f>H87-'BS_ 5-7'!G10</f>
        <v>0</v>
      </c>
      <c r="I88" s="242"/>
      <c r="J88" s="242">
        <f>J87-'BS_ 5-7'!I10</f>
        <v>0</v>
      </c>
    </row>
    <row r="89" spans="1:11" ht="18.649999999999999" customHeight="1">
      <c r="A89" s="11" t="s">
        <v>159</v>
      </c>
      <c r="B89" s="20"/>
      <c r="C89" s="11"/>
      <c r="D89" s="98"/>
      <c r="E89" s="231"/>
      <c r="F89" s="98"/>
      <c r="G89" s="98"/>
      <c r="H89" s="82"/>
      <c r="I89" s="98"/>
      <c r="J89" s="82"/>
    </row>
    <row r="90" spans="1:11" ht="20.25" customHeight="1">
      <c r="A90" s="28" t="s">
        <v>160</v>
      </c>
      <c r="B90" s="77"/>
      <c r="C90" s="73"/>
      <c r="D90" s="82">
        <v>68279647</v>
      </c>
      <c r="E90" s="243"/>
      <c r="F90" s="82">
        <v>16606354</v>
      </c>
      <c r="G90" s="294"/>
      <c r="H90" s="294">
        <v>68132032</v>
      </c>
      <c r="I90" s="294"/>
      <c r="J90" s="294">
        <v>16402387</v>
      </c>
    </row>
    <row r="91" spans="1:11" ht="20.25" customHeight="1">
      <c r="A91" s="28" t="s">
        <v>161</v>
      </c>
      <c r="B91" s="77"/>
      <c r="C91" s="73"/>
      <c r="D91" s="193">
        <v>161327</v>
      </c>
      <c r="E91" s="81"/>
      <c r="F91" s="81">
        <v>769324</v>
      </c>
      <c r="G91" s="193"/>
      <c r="H91" s="193">
        <v>141827</v>
      </c>
      <c r="I91" s="193"/>
      <c r="J91" s="193">
        <v>624823.60385199997</v>
      </c>
    </row>
    <row r="92" spans="1:11" ht="20.25" customHeight="1">
      <c r="D92" s="81"/>
      <c r="F92" s="81"/>
      <c r="H92" s="81"/>
      <c r="J92" s="81"/>
    </row>
    <row r="93" spans="1:11" ht="20.25" customHeight="1">
      <c r="A93" s="66"/>
      <c r="B93" s="130"/>
      <c r="C93" s="76"/>
      <c r="D93" s="66"/>
      <c r="E93" s="66"/>
      <c r="F93" s="66"/>
      <c r="G93" s="66"/>
      <c r="H93" s="66"/>
      <c r="I93" s="66"/>
      <c r="J93" s="66"/>
      <c r="K93" s="66"/>
    </row>
    <row r="94" spans="1:11" ht="20.25" customHeight="1">
      <c r="D94" s="49"/>
      <c r="F94" s="49"/>
      <c r="H94" s="49"/>
      <c r="J94" s="49"/>
    </row>
    <row r="95" spans="1:11" ht="20.25" customHeight="1">
      <c r="H95" s="49"/>
      <c r="J95" s="49"/>
    </row>
  </sheetData>
  <mergeCells count="23">
    <mergeCell ref="H5:J5"/>
    <mergeCell ref="D5:F5"/>
    <mergeCell ref="O54:R54"/>
    <mergeCell ref="D4:F4"/>
    <mergeCell ref="D7:F7"/>
    <mergeCell ref="H4:J4"/>
    <mergeCell ref="H7:J7"/>
    <mergeCell ref="O7:R7"/>
    <mergeCell ref="M7:N7"/>
    <mergeCell ref="D9:J9"/>
    <mergeCell ref="M54:N54"/>
    <mergeCell ref="D51:F51"/>
    <mergeCell ref="D54:F54"/>
    <mergeCell ref="D6:F6"/>
    <mergeCell ref="H6:J6"/>
    <mergeCell ref="D56:J56"/>
    <mergeCell ref="F57:J57"/>
    <mergeCell ref="H51:J51"/>
    <mergeCell ref="H54:J54"/>
    <mergeCell ref="D52:F52"/>
    <mergeCell ref="H52:J52"/>
    <mergeCell ref="D53:F53"/>
    <mergeCell ref="H53:J53"/>
  </mergeCells>
  <phoneticPr fontId="7" type="noConversion"/>
  <pageMargins left="0.7" right="0.7" top="0.48" bottom="0.5" header="0.5" footer="0.5"/>
  <pageSetup paperSize="9" scale="70" firstPageNumber="14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7" max="9" man="1"/>
    <brk id="91" max="9" man="1"/>
  </rowBreaks>
  <ignoredErrors>
    <ignoredError sqref="H3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33526-E27E-4A3A-93F8-6065698DB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FCE3B-19D3-4100-8807-033064B912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 5-7</vt:lpstr>
      <vt:lpstr>PL_8-9</vt:lpstr>
      <vt:lpstr>SH Conso CY-10</vt:lpstr>
      <vt:lpstr>SH Conso CY-11</vt:lpstr>
      <vt:lpstr>SH Seperate CY-12</vt:lpstr>
      <vt:lpstr>SH Seperate CY-13</vt:lpstr>
      <vt:lpstr>CF14-15</vt:lpstr>
      <vt:lpstr>'BS_ 5-7'!Print_Area</vt:lpstr>
      <vt:lpstr>'CF14-15'!Print_Area</vt:lpstr>
      <vt:lpstr>'PL_8-9'!Print_Area</vt:lpstr>
      <vt:lpstr>'SH Conso CY-10'!Print_Area</vt:lpstr>
      <vt:lpstr>'SH Conso CY-11'!Print_Area</vt:lpstr>
      <vt:lpstr>'SH Seperate CY-12'!Print_Area</vt:lpstr>
      <vt:lpstr>'SH Seperate CY-13'!Print_Area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Parishat, Inthachan</cp:lastModifiedBy>
  <cp:revision/>
  <cp:lastPrinted>2025-02-15T16:13:09Z</cp:lastPrinted>
  <dcterms:created xsi:type="dcterms:W3CDTF">2006-01-24T02:20:22Z</dcterms:created>
  <dcterms:modified xsi:type="dcterms:W3CDTF">2025-02-21T11:49:35Z</dcterms:modified>
  <cp:category/>
  <cp:contentStatus/>
</cp:coreProperties>
</file>