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knsv-fs\TAKUNI\Account &amp; Finance\01 Financial Statements\FS ปี 2567\2567 Q4\Fs\Draft งบ ทาคูนิ YE_2567\ทาคูนิ กรุ๊ป_Q4_2567 [ไฟล์ส่ง กลต.]\"/>
    </mc:Choice>
  </mc:AlternateContent>
  <bookViews>
    <workbookView xWindow="0" yWindow="0" windowWidth="18384" windowHeight="6732" tabRatio="791"/>
  </bookViews>
  <sheets>
    <sheet name="งบฐานะการเงิน " sheetId="22" r:id="rId1"/>
    <sheet name="งบกำไรขาดทุนเบ็ดเสร็จ" sheetId="32" r:id="rId2"/>
    <sheet name="งบการเปลี่ยนแปลง (1)" sheetId="29" r:id="rId3"/>
    <sheet name="งบ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งบกระแสเงินสด!$A$1:$N$119</definedName>
    <definedName name="_xlnm.Print_Area" localSheetId="2">'งบการเปลี่ยนแปลง (1)'!$A$1:$X$27</definedName>
    <definedName name="_xlnm.Print_Area" localSheetId="3">'งบการเปลี่ยนแปลง (2)'!$A$1:$P$26</definedName>
    <definedName name="_xlnm.Print_Area" localSheetId="1">งบกำไรขาดทุนเบ็ดเสร็จ!$A$1:$M$48</definedName>
    <definedName name="_xlnm.Print_Area" localSheetId="0">'งบฐานะการเงิน '!$A$1:$O$104</definedName>
  </definedNames>
  <calcPr calcId="181029" calcOnSave="0"/>
</workbook>
</file>

<file path=xl/calcChain.xml><?xml version="1.0" encoding="utf-8"?>
<calcChain xmlns="http://schemas.openxmlformats.org/spreadsheetml/2006/main">
  <c r="L106" i="21" l="1"/>
  <c r="L66" i="21"/>
  <c r="P24" i="29"/>
  <c r="P23" i="29"/>
  <c r="P25" i="29" s="1"/>
  <c r="H37" i="21" l="1"/>
  <c r="H60" i="21" s="1"/>
  <c r="M101" i="22"/>
  <c r="I63" i="22"/>
  <c r="I101" i="22" l="1"/>
  <c r="I103" i="22" s="1"/>
  <c r="I71" i="22"/>
  <c r="I72" i="22" s="1"/>
  <c r="I37" i="22"/>
  <c r="I104" i="22" l="1"/>
  <c r="P18" i="30"/>
  <c r="M103" i="22" l="1"/>
  <c r="Q19" i="30" s="1"/>
  <c r="M71" i="22" l="1"/>
  <c r="M63" i="22"/>
  <c r="M37" i="22"/>
  <c r="M72" i="22" l="1"/>
  <c r="M104" i="22" s="1"/>
  <c r="I21" i="22"/>
  <c r="I38" i="22" s="1"/>
  <c r="M21" i="22"/>
  <c r="M38" i="22" s="1"/>
  <c r="H106" i="21" l="1"/>
  <c r="J106" i="21"/>
  <c r="N106" i="21"/>
  <c r="H80" i="21"/>
  <c r="J80" i="21"/>
  <c r="L80" i="21"/>
  <c r="N80" i="21"/>
  <c r="H62" i="21"/>
  <c r="J37" i="21"/>
  <c r="J60" i="21" s="1"/>
  <c r="J62" i="21" s="1"/>
  <c r="L37" i="21"/>
  <c r="L60" i="21" s="1"/>
  <c r="L62" i="21" s="1"/>
  <c r="N37" i="21"/>
  <c r="N60" i="21" s="1"/>
  <c r="N62" i="21" s="1"/>
  <c r="P17" i="30"/>
  <c r="N16" i="30"/>
  <c r="N19" i="30" s="1"/>
  <c r="L16" i="30"/>
  <c r="L19" i="30" s="1"/>
  <c r="J16" i="30"/>
  <c r="J19" i="30" s="1"/>
  <c r="H16" i="30"/>
  <c r="H19" i="30" s="1"/>
  <c r="P15" i="30"/>
  <c r="P14" i="30"/>
  <c r="P13" i="30"/>
  <c r="P12" i="30"/>
  <c r="T24" i="29"/>
  <c r="X24" i="29" s="1"/>
  <c r="T22" i="29"/>
  <c r="X22" i="29" s="1"/>
  <c r="T21" i="29"/>
  <c r="X21" i="29" s="1"/>
  <c r="T20" i="29"/>
  <c r="X20" i="29" s="1"/>
  <c r="T15" i="29"/>
  <c r="X15" i="29" s="1"/>
  <c r="T18" i="29"/>
  <c r="X18" i="29" s="1"/>
  <c r="T17" i="29"/>
  <c r="X17" i="29" s="1"/>
  <c r="T16" i="29"/>
  <c r="X16" i="29" s="1"/>
  <c r="T13" i="29"/>
  <c r="X13" i="29" s="1"/>
  <c r="V19" i="29"/>
  <c r="R19" i="29"/>
  <c r="R25" i="29" s="1"/>
  <c r="P19" i="29"/>
  <c r="N19" i="29"/>
  <c r="N25" i="29" s="1"/>
  <c r="L19" i="29"/>
  <c r="L25" i="29" s="1"/>
  <c r="J19" i="29"/>
  <c r="J25" i="29" s="1"/>
  <c r="H19" i="29"/>
  <c r="H25" i="29" s="1"/>
  <c r="H108" i="21" l="1"/>
  <c r="H110" i="21" s="1"/>
  <c r="P16" i="30"/>
  <c r="P19" i="30" s="1"/>
  <c r="J108" i="21"/>
  <c r="J110" i="21" s="1"/>
  <c r="N108" i="21"/>
  <c r="N110" i="21" s="1"/>
  <c r="L108" i="21"/>
  <c r="L110" i="21" s="1"/>
  <c r="O101" i="22" l="1"/>
  <c r="O103" i="22" s="1"/>
  <c r="K101" i="22"/>
  <c r="K103" i="22" s="1"/>
  <c r="O63" i="22"/>
  <c r="O71" i="22"/>
  <c r="K71" i="22"/>
  <c r="K63" i="22"/>
  <c r="K72" i="22" l="1"/>
  <c r="K104" i="22" s="1"/>
  <c r="O72" i="22"/>
  <c r="O104" i="22" s="1"/>
  <c r="O21" i="22" l="1"/>
  <c r="O37" i="22"/>
  <c r="K37" i="22"/>
  <c r="K21" i="22"/>
  <c r="K38" i="22" l="1"/>
  <c r="O38" i="22"/>
  <c r="X19" i="29" l="1"/>
  <c r="T19" i="29"/>
  <c r="V23" i="29"/>
  <c r="V25" i="29" s="1"/>
  <c r="T23" i="29" l="1"/>
  <c r="X23" i="29" l="1"/>
  <c r="X25" i="29" s="1"/>
  <c r="T25" i="29"/>
</calcChain>
</file>

<file path=xl/comments1.xml><?xml version="1.0" encoding="utf-8"?>
<comments xmlns="http://schemas.openxmlformats.org/spreadsheetml/2006/main">
  <authors>
    <author>DAA-2TTSX93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ตัวเลขยังไม่ได้จัดประเภทใหม่ ยังเป็นตัวเลขตามงบปีก่อนของผู้สอบเดิม</t>
        </r>
      </text>
    </comment>
  </commentList>
</comments>
</file>

<file path=xl/sharedStrings.xml><?xml version="1.0" encoding="utf-8"?>
<sst xmlns="http://schemas.openxmlformats.org/spreadsheetml/2006/main" count="355" uniqueCount="248">
  <si>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</si>
  <si>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</si>
  <si>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</si>
  <si>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</si>
  <si>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</si>
  <si>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</si>
  <si>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</si>
  <si>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</si>
  <si>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</si>
  <si>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</si>
  <si>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</si>
  <si>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</si>
  <si>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</si>
  <si>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</si>
  <si>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</si>
  <si>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</si>
  <si>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</si>
  <si>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</si>
  <si>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</si>
  <si>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</si>
  <si>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</si>
  <si>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</si>
  <si>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</si>
  <si>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</si>
  <si>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</si>
  <si>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</si>
  <si>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</si>
  <si>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</si>
  <si>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</si>
  <si>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</si>
  <si>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</si>
  <si>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</si>
  <si>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</si>
  <si>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</si>
  <si>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</si>
  <si>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</si>
  <si>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</si>
  <si>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</si>
  <si>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</si>
  <si>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</si>
  <si>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</si>
  <si>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</si>
  <si>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</si>
  <si>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</si>
  <si>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</si>
  <si>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</si>
  <si>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</si>
  <si>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</si>
  <si>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</si>
  <si>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</si>
  <si>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</si>
  <si>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</si>
  <si>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</si>
  <si>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</si>
  <si>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</si>
  <si>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</si>
  <si>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</si>
  <si>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เงินฝากสถาบันการเงินที่มีภาระค้ำประกัน</t>
  </si>
  <si>
    <t>สินทรัพย์ไม่มีตัวตน</t>
  </si>
  <si>
    <t>ต้นทุนทางการเงิน</t>
  </si>
  <si>
    <t>กำไร (ขาดทุน) สะสม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</si>
  <si>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</si>
  <si>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</si>
  <si>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</si>
  <si>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</si>
  <si>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</si>
  <si>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</si>
  <si>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</si>
  <si>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</si>
  <si>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</si>
  <si>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</si>
  <si>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</si>
  <si>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</si>
  <si>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กำไร (ขาดทุน) จากกิจกรรมดำเนินงาน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</si>
  <si>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</si>
  <si>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</si>
  <si>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</si>
  <si>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องค์ประกอบอื่นของส่วนของผู้ถือหุ้น</t>
  </si>
  <si>
    <t>ลูกหนี้เงินประกันผลงาน</t>
  </si>
  <si>
    <t>-</t>
  </si>
  <si>
    <t>ส่วนที่เป็นของบริษัทใหญ่</t>
  </si>
  <si>
    <t>รวมส่วนของบริษัทใหญ่</t>
  </si>
  <si>
    <t xml:space="preserve">กำไร (ขาดทุน) ต่อหุ้นขั้นพื้นฐาน </t>
  </si>
  <si>
    <t>ส่วนของบริษัทใหญ่</t>
  </si>
  <si>
    <t>จ่ายดอกเบี้ย</t>
  </si>
  <si>
    <t>สินทรัพย์ที่เกิดจากสัญญา-หมุนเวียน</t>
  </si>
  <si>
    <t>หนี้สินที่เกิดจากสัญญา-หมุนเวียน</t>
  </si>
  <si>
    <t>เงินลงทุนในตราสารทุน</t>
  </si>
  <si>
    <t>รับดอกเบี้ย</t>
  </si>
  <si>
    <t>กำไร (ขาดทุน) ก่อนภาษีเงินได้</t>
  </si>
  <si>
    <t>- 9 -</t>
  </si>
  <si>
    <t>มูลค่าหุ้นสามัญ</t>
  </si>
  <si>
    <t>- 8 -</t>
  </si>
  <si>
    <t>- 7 -</t>
  </si>
  <si>
    <t>เงินสดจ่ายเพื่อซื้อสินทรัพย์ไม่มีตัวตน</t>
  </si>
  <si>
    <t>รายการที่ไม่ใช่เงินสด</t>
  </si>
  <si>
    <t>2566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</si>
  <si>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</si>
  <si>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</si>
  <si>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</si>
  <si>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</si>
  <si>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บริษัท ทาคูนิ กรุ๊ป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</si>
  <si>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</si>
  <si>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</si>
  <si>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ภาษีเงินได้ถูกหัก ณ ที่จ่ายรอขอคืน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</si>
  <si>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</si>
  <si>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</si>
  <si>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ค่าความนิยม</t>
  </si>
  <si>
    <t>ภาษีเงินได้ถูกหัก ณ ที่จ่าย</t>
  </si>
  <si>
    <t>เจ้าหนี้จากการซื้อบริษัทย่อย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</si>
  <si>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</si>
  <si>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</si>
  <si>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รายได้รอการรับรู้</t>
  </si>
  <si>
    <t>หนี้สินไม่หมุนเวียนอื่น</t>
  </si>
  <si>
    <t>หุ้นสามัญ 800,000,236 หุ้น มูลค่าหุ้นละ 0.5 บาท</t>
  </si>
  <si>
    <t>ส่วนเกินทุนจากการรวมธุรกิจภายใต้การควบคุมเดียวกัน</t>
  </si>
  <si>
    <t>รายได้จากการขาย</t>
  </si>
  <si>
    <t>รายได้จากการก่อสร้างและการให้บริการ</t>
  </si>
  <si>
    <t>ต้นทุนขาย</t>
  </si>
  <si>
    <t>ต้นทุนการก่อสร้างและการให้บริการ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</si>
  <si>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</si>
  <si>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</si>
  <si>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</si>
  <si>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</si>
  <si>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ผลต่างจากการเปลี่ยนแปลง</t>
  </si>
  <si>
    <t>สัดส่วนการถือหุ้นในบริษัทย่อย</t>
  </si>
  <si>
    <t>2567</t>
  </si>
  <si>
    <t>เงินสดรับจากการจำหน่ายที่ดิน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</si>
  <si>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</si>
  <si>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</si>
  <si>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</si>
  <si>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กำไรขั้นต้น</t>
  </si>
  <si>
    <t>รวม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</si>
  <si>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</si>
  <si>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อาคารและอุปกรณ์โดยยังไม่ได้จ่ายชำระ</t>
  </si>
  <si>
    <t>เงินสดรับจากเงินกู้ยืมระยะสั้นจากสถาบันการเงิน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</si>
  <si>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</si>
  <si>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</si>
  <si>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</si>
  <si>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</si>
  <si>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</si>
  <si>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</si>
  <si>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</si>
  <si>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</si>
  <si>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</si>
  <si>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</si>
  <si>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การแบ่งปันกำไร (ขาดทุน) เบ็ดเสร็จรวม</t>
  </si>
  <si>
    <t>ส่วนเกิน</t>
  </si>
  <si>
    <t>กำไรสะสม</t>
  </si>
  <si>
    <t>ค่าใช้จ่ายผลประโยชน์พนักงาน</t>
  </si>
  <si>
    <t>เงินฝากสถาบันการเงินที่มีภาระค้ำประกัน (เพิ่มขึ้น) ลดลง</t>
  </si>
  <si>
    <t xml:space="preserve">เงินสดจ่ายเพื่อซื้อที่ดิน อาคารและอุปกรณ์ </t>
  </si>
  <si>
    <t>รับเงินปันผล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</si>
  <si>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</si>
  <si>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เงินสดจ่ายเพื่อเงินกู้ยืมระยะสั้นจากบุคคลและกิจการอื่น</t>
  </si>
  <si>
    <t>เงินสดจ่ายเพื่อเงินกู้ยืมระยะยาวจากสถาบันการเงิน</t>
  </si>
  <si>
    <t>เงินสดจ่ายเพื่อหนี้สินตามสัญญาเช่า</t>
  </si>
  <si>
    <t>(กำไร) ขาดทุนจากการจำหน่ายและตัดจำหน่าย ที่ดิน อาคาร</t>
  </si>
  <si>
    <t>และอุปกรณ์</t>
  </si>
  <si>
    <t>เงินสดรับจากเงินกู้ยืมระยะยาวจากสถาบันการเงิน</t>
  </si>
  <si>
    <t>ต้นทุน</t>
  </si>
  <si>
    <t>- 10 -</t>
  </si>
  <si>
    <t>สินทรัพย์ภาษีเงินได้รอการตัดบัญชี</t>
  </si>
  <si>
    <t>รายได้</t>
  </si>
  <si>
    <t>ผลขาดทุนด้านเครดิตที่คาดว่าจะเกิดขึ้นของเงินให้กู้ยืม</t>
  </si>
  <si>
    <t>- 11 -</t>
  </si>
  <si>
    <t>เงินปันผลจ่าย</t>
  </si>
  <si>
    <t>สินทรัพย์ที่ได้มาจากการค้ำประกัน</t>
  </si>
  <si>
    <t>เงินสดจ่ายเจ้าหนี้จากการซื้อบริษัทย่อย</t>
  </si>
  <si>
    <t>เงินสดรับจากเงินกู้ยืมระยะสั้นจากบุคคลและกิจการอื่น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</si>
  <si>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</si>
  <si>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</si>
  <si>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ซื้อสินทรัพย์ไม่มีตัวตนโดยยังไม่ได้จ่ายชำระ</t>
  </si>
  <si>
    <t>เงินปันผลรับ</t>
  </si>
  <si>
    <t>ประมาณการหนี้สินไม่หมุนเวียนสำหรับผลประโยชน์พนักงาน</t>
  </si>
  <si>
    <t>เงินเบิกเกินบัญชีเพิ่มขึ้น (ลดลง)</t>
  </si>
  <si>
    <t>เงินปันผลค้างรับ</t>
  </si>
  <si>
    <t>เงินให้กู้ยืมระยะยาวแก่กิจการอื่น</t>
  </si>
  <si>
    <t>ขาดทุนจากการวัดมูลค่าเงินลงทุนในตราสารทุน</t>
  </si>
  <si>
    <t>เงินลงทุนในบริษัทอื่น</t>
  </si>
  <si>
    <t>สินทรัพย์หมุนเวียนที่ถือไว้เพื่อขาย</t>
  </si>
  <si>
    <t xml:space="preserve">ลูกหนี้และหนี้สูญ (กลับรายการ) </t>
  </si>
  <si>
    <t>รับคืน (จ่าย) ภาษีเงินได้</t>
  </si>
  <si>
    <t>โอนจัดประเภทเงินลงทุนในบริษัทร่วมไปเป็น</t>
  </si>
  <si>
    <t>กำไรจากการจำหน่ายเงินลงทุนในบริษัทร่วม</t>
  </si>
  <si>
    <t>ตัดจำหน่ายภาษีเงินได้ถูกหัก ณ ที่จ่าย</t>
  </si>
  <si>
    <t>เงินสดรับจากการจำหน่ายเงินลงทุนในบริษัทร่วม</t>
  </si>
  <si>
    <t>เงินลงทุนที่ถือไว้เพื่อขาย</t>
  </si>
  <si>
    <t>เงินกู้ยืมระยะสั้นจากบุคคลอื่น</t>
  </si>
  <si>
    <t>ส่วนแบ่งกำไร (ขาดทุน) ของบริษัทร่วมที่ใช้วิธีส่วนได้เสีย</t>
  </si>
  <si>
    <t>การเปลี่ยนแปลงสถานะเงินลงทุนจากบริษัทร่วมเป็นบริษัทย่อย</t>
  </si>
  <si>
    <t>เงินปันผล</t>
  </si>
  <si>
    <t>การชำระบัญชีของบริษัทย่อย</t>
  </si>
  <si>
    <t>ขาดทุนจากการปรับลดมูลค่าสินค้าคงเหลือ (กลับรายการ)</t>
  </si>
  <si>
    <t>ส่วนแบ่ง (กำไร) ขาดทุนของบริษัทร่วมที่ใช้วิธีส่วนได้เสีย</t>
  </si>
  <si>
    <t>เงินสดจ่ายเพื่อซื้อเงินลงทุนในบริษัทอื่น</t>
  </si>
  <si>
    <t>ผลกำไร (ขาดทุน) อื่น</t>
  </si>
  <si>
    <t xml:space="preserve">เงินปันผล </t>
  </si>
  <si>
    <t>ผลขาดทุนจากการด้อยค่าของเงินลงทุนในบริษัทร่วม</t>
  </si>
  <si>
    <t>เงินสดจ่ายเพื่อซื้อเงินลงทุนในบริษัทร่วม</t>
  </si>
  <si>
    <t>ผลขาดทุนด้านเครดิตที่คาดว่าจะเกิดขึ้นของ</t>
  </si>
  <si>
    <t>และดอกเบี้ยค้างรับ</t>
  </si>
  <si>
    <t>กำไรจากการกลับรายการส่วนแบ่งขาดทุนของบริษัทร่วม</t>
  </si>
  <si>
    <t>ณ วันที่  31 ธันวาคม 2567</t>
  </si>
  <si>
    <t>บาท</t>
  </si>
  <si>
    <t xml:space="preserve"> 2567</t>
  </si>
  <si>
    <t xml:space="preserve"> 2566</t>
  </si>
  <si>
    <t>สำหรับปีสิ้นสุดวันที่ 31 ธันวาคม 2567</t>
  </si>
  <si>
    <t>หมายเหตุประกอบงบการเงินเป็นส่วนหนึ่งของงบการเงินนี้</t>
  </si>
  <si>
    <t>ผลขาดทุนจากการสูญเสียอำนาจควบคุมในบริษัทย่อย</t>
  </si>
  <si>
    <t>ยอดคงเหลือต้นปี ณ วันที่ 1 มกราคม 2566</t>
  </si>
  <si>
    <t>กำไรเบ็ดเสร็จอื่นสำหรับปี - สุทธิจากภาษี</t>
  </si>
  <si>
    <t>กำไรสำหรับปี</t>
  </si>
  <si>
    <t>กำไร (ขาดทุน) สำหรับปี</t>
  </si>
  <si>
    <t>ยอดคงเหลือปลายปี ณ วันที่ 31 ธันวาคม 2567</t>
  </si>
  <si>
    <t>ยอดคงเหลือปลายปี ณ วันที่ 31 ธันวาคม 2566</t>
  </si>
  <si>
    <t>ขาดทุนสำหรับปี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</si>
  <si>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</si>
  <si>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</si>
  <si>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</si>
  <si>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กำไรจากการแลกเปลี่ยนสินทรัพย์</t>
  </si>
  <si>
    <t>เงินสดจ่ายเพื่อซื้อบริษัทย่อยสุทธิจากเงินสดที่ได้มา</t>
  </si>
  <si>
    <t>เงินสดจ่ายซื้ออสังหาริมทรัพย์เพื่อการลงทุน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</si>
  <si>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</si>
  <si>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เงินสดจ่ายเพื่อเงินกู้ยืมระยะสั้นจากบุคคลและกิจการที่เกี่ยวข้องกัน</t>
  </si>
  <si>
    <t>- 12 -</t>
  </si>
  <si>
    <t>- 13 -</t>
  </si>
  <si>
    <t>- 14 -</t>
  </si>
  <si>
    <t>- 15 -</t>
  </si>
  <si>
    <t>4.4, 6</t>
  </si>
  <si>
    <t>เงินเบิกเกินบัญชีและเงินกู้ยืมระยะสั้น</t>
  </si>
  <si>
    <t>จากสถาบันการเงิน</t>
  </si>
  <si>
    <t>4.3, 9</t>
  </si>
  <si>
    <t>4.3, 12, 23</t>
  </si>
  <si>
    <t>4.4, 8</t>
  </si>
  <si>
    <t>การสูญเสียส่วนได้เสียที่ไม่มีอำนาจควบคุมซึ่งอำนาจ</t>
  </si>
  <si>
    <t>ควบคุมเปลี่ยนแปลง</t>
  </si>
  <si>
    <t>งบกำไรขาดทุนเบ็ดเสร็จ</t>
  </si>
  <si>
    <t>กำไร (ขาดทุน) เบ็ดเสร็จรวมสำหรับปี</t>
  </si>
  <si>
    <t>กำไร (ขาดทุน) เบ็ดเสร็จอื่นสำหรับปี</t>
  </si>
  <si>
    <t xml:space="preserve">   รายการที่จะไม่ถูกจัดประเภทใหม่ไว้ในกำไรหรือขาดทุนในภายหลัง :</t>
  </si>
  <si>
    <t>ที่กำหนดไว้ - สุทธิจากภาษี</t>
  </si>
  <si>
    <t>กำไร (ขาดทุน) เบ็ดเสร็จอื่นสำหรับปี-สุทธิจากภาษี</t>
  </si>
  <si>
    <t>ผลขาดทุนจากการด้อยค่าของเงินลงทุนในบริษัทอื่น</t>
  </si>
  <si>
    <t>ขาดทุนจากการด้อยค่าซึ่งเป็นไปตาม TFRS9</t>
  </si>
  <si>
    <t>ผลขาดทุนจากการวัดมูลค่าใหม่ของผลประโยชน์พนักงาน</t>
  </si>
  <si>
    <t>ค่าใช้จ่าย (รายได้) ภาษีเงินได้</t>
  </si>
  <si>
    <t>(กำไร) ขาดทุนจากการจำหน่ายเงินลงทุนในบริษัทย่อย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</si>
</sst>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(* #,##0_);_(* \(#,##0\);_(* &quot;-&quot;??_);_(@_)"/>
    <numFmt numFmtId="199" formatCode="#,##0.00000\ ;\(#,##0.00000\);&quot;-   &quot;\ \ \ "/>
    <numFmt numFmtId="200" formatCode="0.000"/>
    <numFmt numFmtId="201" formatCode="_(* #,##0.00_);_(* \(#,##0.00\);_(* &quot;-&quot;??_);_(@_)"/>
    <numFmt numFmtId="202" formatCode="#,##0.000\ ;\(#,##0.000\);&quot;-   &quot;\ \ \ "/>
  </numFmts>
  <fonts count="3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Tahoma"/>
      <family val="2"/>
      <scheme val="minor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b/>
      <sz val="9"/>
      <color indexed="81"/>
      <name val="Tahoma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201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21">
    <xf numFmtId="0" fontId="0" fillId="0" borderId="0" xfId="0"/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0" fontId="11" fillId="0" borderId="0" xfId="2" quotePrefix="1" applyNumberFormat="1" applyFont="1" applyFill="1" applyAlignment="1">
      <alignment horizontal="right" vertical="center"/>
    </xf>
    <xf numFmtId="190" fontId="11" fillId="0" borderId="0" xfId="2" applyNumberFormat="1" applyFont="1" applyFill="1" applyBorder="1" applyAlignment="1">
      <alignment vertical="center"/>
    </xf>
    <xf numFmtId="197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1" fillId="0" borderId="4" xfId="10" applyNumberFormat="1" applyFont="1" applyFill="1" applyBorder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7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11" fillId="0" borderId="0" xfId="1" applyNumberFormat="1" applyFont="1" applyFill="1" applyAlignment="1">
      <alignment horizontal="right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7" fontId="26" fillId="0" borderId="0" xfId="10" applyNumberFormat="1" applyFont="1" applyFill="1" applyBorder="1" applyAlignment="1">
      <alignment vertical="center"/>
    </xf>
    <xf numFmtId="187" fontId="24" fillId="0" borderId="0" xfId="10" applyNumberFormat="1" applyFont="1" applyFill="1" applyBorder="1" applyAlignment="1">
      <alignment horizontal="right" vertical="center"/>
    </xf>
    <xf numFmtId="187" fontId="24" fillId="0" borderId="0" xfId="10" applyNumberFormat="1" applyFont="1" applyFill="1" applyBorder="1" applyAlignment="1">
      <alignment vertical="center"/>
    </xf>
    <xf numFmtId="43" fontId="24" fillId="0" borderId="0" xfId="10" applyNumberFormat="1" applyFont="1" applyFill="1" applyBorder="1" applyAlignment="1">
      <alignment vertical="center"/>
    </xf>
    <xf numFmtId="197" fontId="26" fillId="0" borderId="4" xfId="10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98" fontId="5" fillId="0" borderId="0" xfId="1" applyNumberFormat="1" applyFont="1" applyFill="1"/>
    <xf numFmtId="197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200" fontId="9" fillId="0" borderId="0" xfId="1" applyNumberFormat="1" applyFont="1" applyFill="1"/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17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0" fontId="5" fillId="0" borderId="0" xfId="0" applyFont="1"/>
    <xf numFmtId="190" fontId="5" fillId="0" borderId="0" xfId="0" applyNumberFormat="1" applyFont="1"/>
    <xf numFmtId="0" fontId="28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8" fontId="5" fillId="0" borderId="0" xfId="0" applyNumberFormat="1" applyFont="1" applyAlignment="1">
      <alignment vertical="center"/>
    </xf>
    <xf numFmtId="198" fontId="22" fillId="0" borderId="0" xfId="0" applyNumberFormat="1" applyFont="1" applyAlignment="1">
      <alignment vertical="center"/>
    </xf>
    <xf numFmtId="198" fontId="5" fillId="0" borderId="1" xfId="0" applyNumberFormat="1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199" fontId="11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97" fontId="11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187" fontId="11" fillId="0" borderId="2" xfId="1" applyNumberFormat="1" applyFont="1" applyFill="1" applyBorder="1" applyAlignment="1">
      <alignment vertical="center"/>
    </xf>
    <xf numFmtId="0" fontId="27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" xfId="9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197" fontId="24" fillId="0" borderId="0" xfId="9" applyNumberFormat="1" applyFont="1" applyAlignment="1">
      <alignment vertical="center"/>
    </xf>
    <xf numFmtId="43" fontId="24" fillId="0" borderId="0" xfId="9" applyNumberFormat="1" applyFont="1" applyAlignment="1">
      <alignment vertical="center"/>
    </xf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197" fontId="18" fillId="0" borderId="0" xfId="9" applyNumberFormat="1" applyFont="1" applyAlignment="1">
      <alignment vertical="center"/>
    </xf>
    <xf numFmtId="0" fontId="27" fillId="0" borderId="0" xfId="9" applyFont="1" applyAlignment="1">
      <alignment vertical="justify"/>
    </xf>
    <xf numFmtId="0" fontId="18" fillId="0" borderId="0" xfId="9" applyFont="1" applyAlignment="1">
      <alignment horizontal="right" vertical="center"/>
    </xf>
    <xf numFmtId="0" fontId="24" fillId="0" borderId="3" xfId="9" applyFont="1" applyBorder="1" applyAlignment="1">
      <alignment vertical="center"/>
    </xf>
    <xf numFmtId="0" fontId="24" fillId="0" borderId="2" xfId="9" applyFont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197" fontId="5" fillId="0" borderId="0" xfId="9" applyNumberFormat="1" applyFont="1" applyAlignment="1">
      <alignment vertical="center"/>
    </xf>
    <xf numFmtId="43" fontId="5" fillId="0" borderId="0" xfId="9" applyNumberFormat="1" applyFont="1" applyAlignment="1">
      <alignment vertical="center"/>
    </xf>
    <xf numFmtId="0" fontId="3" fillId="0" borderId="0" xfId="9" applyFont="1" applyAlignment="1">
      <alignment vertical="justify"/>
    </xf>
    <xf numFmtId="4" fontId="29" fillId="0" borderId="0" xfId="1" applyNumberFormat="1" applyFont="1" applyFill="1"/>
    <xf numFmtId="0" fontId="29" fillId="0" borderId="0" xfId="0" applyFont="1"/>
    <xf numFmtId="196" fontId="29" fillId="0" borderId="0" xfId="0" applyNumberFormat="1" applyFont="1"/>
    <xf numFmtId="0" fontId="31" fillId="0" borderId="0" xfId="0" applyFont="1" applyAlignment="1">
      <alignment vertical="center"/>
    </xf>
    <xf numFmtId="4" fontId="31" fillId="0" borderId="0" xfId="1" applyNumberFormat="1" applyFont="1" applyFill="1" applyAlignment="1">
      <alignment vertical="center"/>
    </xf>
    <xf numFmtId="49" fontId="31" fillId="0" borderId="1" xfId="1" applyNumberFormat="1" applyFont="1" applyFill="1" applyBorder="1" applyAlignment="1">
      <alignment horizontal="center" vertical="center"/>
    </xf>
    <xf numFmtId="187" fontId="31" fillId="0" borderId="0" xfId="1" applyNumberFormat="1" applyFont="1" applyFill="1" applyAlignment="1">
      <alignment vertical="center"/>
    </xf>
    <xf numFmtId="192" fontId="31" fillId="0" borderId="0" xfId="1" applyNumberFormat="1" applyFont="1" applyFill="1" applyAlignment="1">
      <alignment vertical="center"/>
    </xf>
    <xf numFmtId="192" fontId="31" fillId="0" borderId="0" xfId="0" applyNumberFormat="1" applyFont="1" applyAlignment="1">
      <alignment vertical="center"/>
    </xf>
    <xf numFmtId="192" fontId="31" fillId="0" borderId="0" xfId="1" applyNumberFormat="1" applyFont="1" applyFill="1" applyBorder="1" applyAlignment="1">
      <alignment vertical="center"/>
    </xf>
    <xf numFmtId="192" fontId="31" fillId="0" borderId="3" xfId="1" applyNumberFormat="1" applyFont="1" applyFill="1" applyBorder="1" applyAlignment="1">
      <alignment vertical="center"/>
    </xf>
    <xf numFmtId="43" fontId="31" fillId="0" borderId="0" xfId="1" applyFont="1" applyFill="1" applyAlignment="1">
      <alignment vertical="center"/>
    </xf>
    <xf numFmtId="190" fontId="31" fillId="0" borderId="0" xfId="1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1" applyNumberFormat="1" applyFont="1" applyFill="1" applyAlignment="1">
      <alignment vertical="center"/>
    </xf>
    <xf numFmtId="192" fontId="31" fillId="0" borderId="1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vertical="center"/>
    </xf>
    <xf numFmtId="192" fontId="31" fillId="0" borderId="4" xfId="1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197" fontId="26" fillId="0" borderId="2" xfId="10" applyNumberFormat="1" applyFont="1" applyFill="1" applyBorder="1" applyAlignment="1">
      <alignment vertical="center"/>
    </xf>
    <xf numFmtId="197" fontId="11" fillId="0" borderId="2" xfId="10" applyNumberFormat="1" applyFont="1" applyFill="1" applyBorder="1" applyAlignment="1">
      <alignment vertical="center"/>
    </xf>
    <xf numFmtId="198" fontId="34" fillId="0" borderId="0" xfId="1" applyNumberFormat="1" applyFont="1" applyFill="1"/>
    <xf numFmtId="192" fontId="5" fillId="0" borderId="0" xfId="1" applyNumberFormat="1" applyFont="1" applyFill="1" applyBorder="1" applyAlignment="1">
      <alignment vertical="center"/>
    </xf>
    <xf numFmtId="190" fontId="5" fillId="0" borderId="0" xfId="4" applyNumberFormat="1" applyFont="1" applyFill="1" applyBorder="1"/>
    <xf numFmtId="0" fontId="11" fillId="0" borderId="1" xfId="0" applyFont="1" applyBorder="1" applyAlignment="1">
      <alignment horizontal="center" vertical="center"/>
    </xf>
    <xf numFmtId="191" fontId="11" fillId="0" borderId="2" xfId="2" applyNumberFormat="1" applyFont="1" applyFill="1" applyBorder="1" applyAlignment="1">
      <alignment vertical="center"/>
    </xf>
    <xf numFmtId="191" fontId="11" fillId="0" borderId="0" xfId="2" applyNumberFormat="1" applyFont="1" applyFill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1" fontId="13" fillId="0" borderId="0" xfId="2" applyNumberFormat="1" applyFont="1" applyFill="1" applyBorder="1" applyAlignment="1">
      <alignment vertical="center"/>
    </xf>
    <xf numFmtId="197" fontId="11" fillId="0" borderId="0" xfId="1" applyNumberFormat="1" applyFont="1" applyFill="1" applyBorder="1"/>
    <xf numFmtId="0" fontId="9" fillId="0" borderId="0" xfId="1" applyNumberFormat="1" applyFont="1"/>
    <xf numFmtId="0" fontId="11" fillId="0" borderId="0" xfId="1" applyNumberFormat="1" applyFont="1"/>
    <xf numFmtId="200" fontId="11" fillId="0" borderId="0" xfId="1" applyNumberFormat="1" applyFont="1" applyFill="1"/>
    <xf numFmtId="197" fontId="11" fillId="0" borderId="0" xfId="1" applyNumberFormat="1" applyFont="1" applyFill="1"/>
    <xf numFmtId="0" fontId="5" fillId="0" borderId="0" xfId="1" applyNumberFormat="1" applyFont="1"/>
    <xf numFmtId="197" fontId="11" fillId="0" borderId="0" xfId="1" applyNumberFormat="1" applyFont="1"/>
    <xf numFmtId="17" fontId="31" fillId="0" borderId="0" xfId="0" quotePrefix="1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92" fontId="31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vertical="center"/>
    </xf>
    <xf numFmtId="196" fontId="29" fillId="0" borderId="0" xfId="0" applyNumberFormat="1" applyFont="1" applyAlignment="1">
      <alignment vertical="center"/>
    </xf>
    <xf numFmtId="196" fontId="3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9" quotePrefix="1" applyFont="1" applyAlignment="1">
      <alignment horizontal="center" vertical="center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/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29" fillId="0" borderId="0" xfId="0" quotePrefix="1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</cellXfs>
  <cellStyles count="27">
    <cellStyle name="Comma" xfId="1" builtinId="3"/>
    <cellStyle name="Comma [0] 2" xfId="26"/>
    <cellStyle name="Comma 2" xfId="2"/>
    <cellStyle name="Comma 2 2" xfId="24"/>
    <cellStyle name="Comma 2 3" xfId="16"/>
    <cellStyle name="Comma 2 4" xfId="19"/>
    <cellStyle name="Comma 3" xfId="3"/>
    <cellStyle name="Comma 3 2" xfId="4"/>
    <cellStyle name="Comma 3 2 2" xfId="23"/>
    <cellStyle name="Comma 3 3" xfId="10"/>
    <cellStyle name="Comma 3 4" xfId="20"/>
    <cellStyle name="Comma 4" xfId="7"/>
    <cellStyle name="Comma 4 2" xfId="22"/>
    <cellStyle name="Comma 5" xfId="18"/>
    <cellStyle name="Normal" xfId="0" builtinId="0"/>
    <cellStyle name="Normal 10" xfId="5"/>
    <cellStyle name="Normal 124 2 2" xfId="15"/>
    <cellStyle name="Normal 2" xfId="6"/>
    <cellStyle name="Normal 2 11" xfId="11"/>
    <cellStyle name="Normal 2 2" xfId="25"/>
    <cellStyle name="Normal 2 2 3" xfId="13"/>
    <cellStyle name="Normal 2 3" xfId="21"/>
    <cellStyle name="Normal 2_FS GEN Thai Q1' 12" xfId="14"/>
    <cellStyle name="Normal 3" xfId="9"/>
    <cellStyle name="Normal 45" xfId="8"/>
    <cellStyle name="Normal 65 2" xfId="12"/>
    <cellStyle name="Normal_Book1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view="pageBreakPreview" zoomScale="130" zoomScaleNormal="145" zoomScaleSheetLayoutView="130" workbookViewId="0">
      <selection activeCell="E110" sqref="E110"/>
    </sheetView>
  </sheetViews>
  <sheetFormatPr defaultColWidth="9.125" defaultRowHeight="24" customHeight="1" x14ac:dyDescent="0.6"/>
  <cols>
    <col min="1" max="3" width="1.125" style="81" customWidth="1"/>
    <col min="4" max="4" width="8.125" style="81" customWidth="1"/>
    <col min="5" max="5" width="24.75" style="81" customWidth="1"/>
    <col min="6" max="6" width="1.625" style="78" hidden="1" customWidth="1"/>
    <col min="7" max="7" width="7" style="103" customWidth="1"/>
    <col min="8" max="8" width="0.625" style="103" customWidth="1"/>
    <col min="9" max="9" width="12" style="78" customWidth="1"/>
    <col min="10" max="10" width="0.625" style="78" customWidth="1"/>
    <col min="11" max="11" width="12" style="23" customWidth="1"/>
    <col min="12" max="12" width="0.625" style="23" customWidth="1"/>
    <col min="13" max="13" width="11.375" style="78" customWidth="1"/>
    <col min="14" max="14" width="0.625" style="78" customWidth="1"/>
    <col min="15" max="15" width="11.875" style="78" customWidth="1"/>
    <col min="16" max="16" width="3.875" style="78" customWidth="1"/>
    <col min="17" max="17" width="2.125" style="78" customWidth="1"/>
    <col min="18" max="18" width="9.625" style="78" bestFit="1" customWidth="1"/>
    <col min="19" max="19" width="10.75" style="77" bestFit="1" customWidth="1"/>
    <col min="20" max="16384" width="9.125" style="78"/>
  </cols>
  <sheetData>
    <row r="1" spans="1:19" ht="22.5" customHeight="1" x14ac:dyDescent="0.6">
      <c r="A1" s="202" t="s">
        <v>93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9" ht="22.5" customHeight="1" x14ac:dyDescent="0.6">
      <c r="A2" s="198" t="s">
        <v>101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9" ht="22.5" customHeight="1" x14ac:dyDescent="0.6">
      <c r="A3" s="198" t="s">
        <v>138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9" ht="22.5" customHeight="1" x14ac:dyDescent="0.6">
      <c r="A4" s="198" t="s">
        <v>203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 ht="22.5" customHeight="1" x14ac:dyDescent="0.6">
      <c r="A5" s="80"/>
      <c r="B5" s="80"/>
      <c r="C5" s="80"/>
      <c r="D5" s="80"/>
      <c r="E5" s="80"/>
      <c r="F5" s="79"/>
      <c r="G5" s="79"/>
      <c r="H5" s="79"/>
      <c r="I5" s="79"/>
      <c r="J5" s="79"/>
      <c r="K5" s="79"/>
      <c r="L5" s="79"/>
    </row>
    <row r="6" spans="1:19" ht="22.5" customHeight="1" x14ac:dyDescent="0.6">
      <c r="A6" s="199" t="s">
        <v>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19" s="81" customFormat="1" ht="18" customHeight="1" x14ac:dyDescent="0.45">
      <c r="G7" s="82"/>
      <c r="H7" s="82"/>
      <c r="I7" s="200" t="s">
        <v>204</v>
      </c>
      <c r="J7" s="200"/>
      <c r="K7" s="200"/>
      <c r="L7" s="200"/>
      <c r="M7" s="200"/>
      <c r="N7" s="200"/>
      <c r="O7" s="200"/>
      <c r="S7" s="1"/>
    </row>
    <row r="8" spans="1:19" s="81" customFormat="1" ht="18" customHeight="1" x14ac:dyDescent="0.45">
      <c r="G8" s="82"/>
      <c r="H8" s="82"/>
      <c r="I8" s="201" t="s">
        <v>37</v>
      </c>
      <c r="J8" s="201"/>
      <c r="K8" s="201"/>
      <c r="L8" s="83"/>
      <c r="M8" s="201" t="s">
        <v>38</v>
      </c>
      <c r="N8" s="201"/>
      <c r="O8" s="201"/>
      <c r="S8" s="1"/>
    </row>
    <row r="9" spans="1:19" s="81" customFormat="1" ht="18" customHeight="1" x14ac:dyDescent="0.45">
      <c r="G9" s="82" t="s">
        <v>6</v>
      </c>
      <c r="H9" s="82"/>
      <c r="I9" s="86" t="s">
        <v>205</v>
      </c>
      <c r="J9" s="84"/>
      <c r="K9" s="86" t="s">
        <v>206</v>
      </c>
      <c r="L9" s="87"/>
      <c r="M9" s="86" t="s">
        <v>205</v>
      </c>
      <c r="N9" s="84"/>
      <c r="O9" s="86" t="s">
        <v>206</v>
      </c>
      <c r="S9" s="1"/>
    </row>
    <row r="10" spans="1:19" s="81" customFormat="1" ht="18" customHeight="1" x14ac:dyDescent="0.45">
      <c r="A10" s="81" t="s">
        <v>1</v>
      </c>
      <c r="G10" s="82"/>
      <c r="H10" s="82"/>
      <c r="I10" s="2"/>
      <c r="J10" s="3"/>
      <c r="K10" s="2"/>
      <c r="L10" s="2"/>
      <c r="S10" s="1"/>
    </row>
    <row r="11" spans="1:19" s="81" customFormat="1" ht="18" customHeight="1" x14ac:dyDescent="0.45">
      <c r="B11" s="81" t="s">
        <v>34</v>
      </c>
      <c r="G11" s="76">
        <v>5</v>
      </c>
      <c r="H11" s="4"/>
      <c r="I11" s="32">
        <v>42882096</v>
      </c>
      <c r="J11" s="17"/>
      <c r="K11" s="17">
        <v>187486860</v>
      </c>
      <c r="L11" s="32"/>
      <c r="M11" s="32">
        <v>4268416</v>
      </c>
      <c r="N11" s="32"/>
      <c r="O11" s="32">
        <v>2751988</v>
      </c>
      <c r="S11" s="1"/>
    </row>
    <row r="12" spans="1:19" s="81" customFormat="1" ht="18" customHeight="1" x14ac:dyDescent="0.45">
      <c r="B12" s="81" t="s">
        <v>61</v>
      </c>
      <c r="G12" s="76" t="s">
        <v>229</v>
      </c>
      <c r="H12" s="4"/>
      <c r="I12" s="32">
        <v>1282673744</v>
      </c>
      <c r="J12" s="17"/>
      <c r="K12" s="17">
        <v>375834624</v>
      </c>
      <c r="L12" s="88"/>
      <c r="M12" s="32">
        <v>20128411</v>
      </c>
      <c r="N12" s="88"/>
      <c r="O12" s="32">
        <v>6298012</v>
      </c>
      <c r="S12" s="1"/>
    </row>
    <row r="13" spans="1:19" s="81" customFormat="1" ht="18" customHeight="1" x14ac:dyDescent="0.45">
      <c r="B13" s="81" t="s">
        <v>85</v>
      </c>
      <c r="G13" s="76">
        <v>7</v>
      </c>
      <c r="H13" s="4"/>
      <c r="I13" s="32">
        <v>627465808</v>
      </c>
      <c r="J13" s="17"/>
      <c r="K13" s="17">
        <v>1037938001</v>
      </c>
      <c r="L13" s="88"/>
      <c r="M13" s="32">
        <v>0</v>
      </c>
      <c r="N13" s="88"/>
      <c r="O13" s="32">
        <v>0</v>
      </c>
      <c r="S13" s="1"/>
    </row>
    <row r="14" spans="1:19" s="81" customFormat="1" ht="18" customHeight="1" x14ac:dyDescent="0.45">
      <c r="B14" s="89" t="s">
        <v>102</v>
      </c>
      <c r="G14" s="66">
        <v>4.4000000000000004</v>
      </c>
      <c r="H14" s="4"/>
      <c r="I14" s="32">
        <v>0</v>
      </c>
      <c r="J14" s="17"/>
      <c r="K14" s="17">
        <v>13559573</v>
      </c>
      <c r="L14" s="88"/>
      <c r="M14" s="32">
        <v>10896883</v>
      </c>
      <c r="N14" s="88"/>
      <c r="O14" s="32">
        <v>0</v>
      </c>
      <c r="S14" s="1"/>
    </row>
    <row r="15" spans="1:19" s="81" customFormat="1" ht="18" customHeight="1" x14ac:dyDescent="0.45">
      <c r="B15" s="89" t="s">
        <v>103</v>
      </c>
      <c r="G15" s="68">
        <v>8</v>
      </c>
      <c r="H15" s="4"/>
      <c r="I15" s="32">
        <v>46570385</v>
      </c>
      <c r="J15" s="17"/>
      <c r="K15" s="17">
        <v>14500000</v>
      </c>
      <c r="L15" s="88"/>
      <c r="M15" s="32">
        <v>46570385</v>
      </c>
      <c r="N15" s="88"/>
      <c r="O15" s="64">
        <v>14500000</v>
      </c>
      <c r="S15" s="1"/>
    </row>
    <row r="16" spans="1:19" s="81" customFormat="1" ht="18" customHeight="1" x14ac:dyDescent="0.45">
      <c r="B16" s="81" t="s">
        <v>51</v>
      </c>
      <c r="G16" s="54">
        <v>9</v>
      </c>
      <c r="H16" s="4"/>
      <c r="I16" s="32">
        <v>39038446</v>
      </c>
      <c r="J16" s="17"/>
      <c r="K16" s="17">
        <v>39441230</v>
      </c>
      <c r="L16" s="32"/>
      <c r="M16" s="32">
        <v>12504868</v>
      </c>
      <c r="N16" s="90"/>
      <c r="O16" s="64">
        <v>11796281</v>
      </c>
      <c r="S16" s="1"/>
    </row>
    <row r="17" spans="1:19" s="81" customFormat="1" ht="18" customHeight="1" x14ac:dyDescent="0.45">
      <c r="B17" s="81" t="s">
        <v>104</v>
      </c>
      <c r="G17" s="54"/>
      <c r="H17" s="4"/>
      <c r="I17" s="32">
        <v>0</v>
      </c>
      <c r="J17" s="17"/>
      <c r="K17" s="17">
        <v>50668862</v>
      </c>
      <c r="L17" s="32"/>
      <c r="M17" s="32">
        <v>0</v>
      </c>
      <c r="N17" s="90"/>
      <c r="O17" s="32">
        <v>0</v>
      </c>
      <c r="S17" s="1"/>
    </row>
    <row r="18" spans="1:19" s="81" customFormat="1" ht="18" customHeight="1" x14ac:dyDescent="0.45">
      <c r="B18" s="81" t="s">
        <v>87</v>
      </c>
      <c r="G18" s="54">
        <v>10</v>
      </c>
      <c r="H18" s="6"/>
      <c r="I18" s="32">
        <v>6517363</v>
      </c>
      <c r="J18" s="17"/>
      <c r="K18" s="17">
        <v>9373812</v>
      </c>
      <c r="L18" s="32"/>
      <c r="M18" s="32">
        <v>6517363</v>
      </c>
      <c r="N18" s="90"/>
      <c r="O18" s="32">
        <v>9373812</v>
      </c>
      <c r="S18" s="1"/>
    </row>
    <row r="19" spans="1:19" s="81" customFormat="1" ht="18" customHeight="1" x14ac:dyDescent="0.45">
      <c r="B19" s="81" t="s">
        <v>187</v>
      </c>
      <c r="G19" s="54">
        <v>12</v>
      </c>
      <c r="H19" s="6"/>
      <c r="I19" s="32">
        <v>30048300</v>
      </c>
      <c r="J19" s="17"/>
      <c r="K19" s="17">
        <v>0</v>
      </c>
      <c r="L19" s="32"/>
      <c r="M19" s="32">
        <v>30048300</v>
      </c>
      <c r="N19" s="90"/>
      <c r="O19" s="32">
        <v>0</v>
      </c>
      <c r="S19" s="1"/>
    </row>
    <row r="20" spans="1:19" s="81" customFormat="1" ht="18" customHeight="1" x14ac:dyDescent="0.45">
      <c r="B20" s="81" t="s">
        <v>20</v>
      </c>
      <c r="G20" s="67"/>
      <c r="H20" s="5"/>
      <c r="I20" s="32">
        <v>25722399</v>
      </c>
      <c r="J20" s="17"/>
      <c r="K20" s="17">
        <v>9973925</v>
      </c>
      <c r="L20" s="33"/>
      <c r="M20" s="32">
        <v>893531</v>
      </c>
      <c r="N20" s="90"/>
      <c r="O20" s="32">
        <v>404229</v>
      </c>
      <c r="S20" s="1"/>
    </row>
    <row r="21" spans="1:19" s="81" customFormat="1" ht="18" customHeight="1" x14ac:dyDescent="0.45">
      <c r="D21" s="81" t="s">
        <v>2</v>
      </c>
      <c r="G21" s="55"/>
      <c r="H21" s="6"/>
      <c r="I21" s="34">
        <f>SUM(I11:I20)</f>
        <v>2100918541</v>
      </c>
      <c r="J21" s="33"/>
      <c r="K21" s="34">
        <f>SUM(K11:K20)</f>
        <v>1738776887</v>
      </c>
      <c r="L21" s="33"/>
      <c r="M21" s="34">
        <f>SUM(M11:M20)</f>
        <v>131828157</v>
      </c>
      <c r="N21" s="90"/>
      <c r="O21" s="34">
        <f>SUM(O11:O20)</f>
        <v>45124322</v>
      </c>
      <c r="S21" s="1"/>
    </row>
    <row r="22" spans="1:19" s="81" customFormat="1" ht="18" customHeight="1" x14ac:dyDescent="0.45">
      <c r="A22" s="81" t="s">
        <v>3</v>
      </c>
      <c r="G22" s="55"/>
      <c r="H22" s="6"/>
      <c r="I22" s="32"/>
      <c r="J22" s="32"/>
      <c r="K22" s="90"/>
      <c r="L22" s="32"/>
      <c r="M22" s="90"/>
      <c r="N22" s="90"/>
      <c r="O22" s="90"/>
      <c r="S22" s="1"/>
    </row>
    <row r="23" spans="1:19" s="81" customFormat="1" ht="18" customHeight="1" x14ac:dyDescent="0.45">
      <c r="B23" s="81" t="s">
        <v>57</v>
      </c>
      <c r="G23" s="54">
        <v>17</v>
      </c>
      <c r="H23" s="6"/>
      <c r="I23" s="32">
        <v>72782602</v>
      </c>
      <c r="J23" s="32"/>
      <c r="K23" s="32">
        <v>16167306</v>
      </c>
      <c r="L23" s="32"/>
      <c r="M23" s="32">
        <v>2801000</v>
      </c>
      <c r="N23" s="90"/>
      <c r="O23" s="32">
        <v>7405342</v>
      </c>
      <c r="S23" s="1"/>
    </row>
    <row r="24" spans="1:19" s="81" customFormat="1" ht="18" customHeight="1" x14ac:dyDescent="0.45">
      <c r="B24" s="81" t="s">
        <v>45</v>
      </c>
      <c r="G24" s="54">
        <v>11</v>
      </c>
      <c r="H24" s="4"/>
      <c r="I24" s="32">
        <v>0</v>
      </c>
      <c r="J24" s="33"/>
      <c r="K24" s="32">
        <v>0</v>
      </c>
      <c r="L24" s="32"/>
      <c r="M24" s="90">
        <v>114428970</v>
      </c>
      <c r="N24" s="90"/>
      <c r="O24" s="32">
        <v>112047870</v>
      </c>
      <c r="S24" s="1"/>
    </row>
    <row r="25" spans="1:19" s="81" customFormat="1" ht="18" customHeight="1" x14ac:dyDescent="0.45">
      <c r="B25" s="81" t="s">
        <v>105</v>
      </c>
      <c r="G25" s="54">
        <v>12</v>
      </c>
      <c r="H25" s="6"/>
      <c r="I25" s="32">
        <v>0</v>
      </c>
      <c r="J25" s="32"/>
      <c r="K25" s="32">
        <v>46654201</v>
      </c>
      <c r="L25" s="32"/>
      <c r="M25" s="90">
        <v>0</v>
      </c>
      <c r="N25" s="90"/>
      <c r="O25" s="32">
        <v>58241800</v>
      </c>
      <c r="S25" s="1"/>
    </row>
    <row r="26" spans="1:19" s="81" customFormat="1" ht="18" customHeight="1" x14ac:dyDescent="0.45">
      <c r="B26" s="81" t="s">
        <v>179</v>
      </c>
      <c r="G26" s="54">
        <v>13</v>
      </c>
      <c r="H26" s="6"/>
      <c r="I26" s="32">
        <v>18924730</v>
      </c>
      <c r="J26" s="32"/>
      <c r="K26" s="32">
        <v>0</v>
      </c>
      <c r="L26" s="32"/>
      <c r="M26" s="90">
        <v>18924730</v>
      </c>
      <c r="N26" s="90"/>
      <c r="O26" s="32">
        <v>0</v>
      </c>
      <c r="S26" s="1"/>
    </row>
    <row r="27" spans="1:19" s="81" customFormat="1" ht="18" customHeight="1" x14ac:dyDescent="0.45">
      <c r="B27" s="81" t="s">
        <v>106</v>
      </c>
      <c r="G27" s="67">
        <v>4.4000000000000004</v>
      </c>
      <c r="H27" s="4"/>
      <c r="I27" s="32">
        <v>23605767</v>
      </c>
      <c r="J27" s="33"/>
      <c r="K27" s="32">
        <v>241772732</v>
      </c>
      <c r="L27" s="32"/>
      <c r="M27" s="90">
        <v>51956184</v>
      </c>
      <c r="N27" s="90"/>
      <c r="O27" s="32">
        <v>324946642</v>
      </c>
      <c r="S27" s="1"/>
    </row>
    <row r="28" spans="1:19" s="81" customFormat="1" ht="18" customHeight="1" x14ac:dyDescent="0.45">
      <c r="B28" s="81" t="s">
        <v>177</v>
      </c>
      <c r="G28" s="54">
        <v>8</v>
      </c>
      <c r="H28" s="4"/>
      <c r="I28" s="32">
        <v>119795689</v>
      </c>
      <c r="J28" s="33"/>
      <c r="K28" s="32">
        <v>0</v>
      </c>
      <c r="L28" s="32"/>
      <c r="M28" s="90">
        <v>119795689</v>
      </c>
      <c r="N28" s="90"/>
      <c r="O28" s="32">
        <v>0</v>
      </c>
      <c r="S28" s="1"/>
    </row>
    <row r="29" spans="1:19" s="81" customFormat="1" ht="18" customHeight="1" x14ac:dyDescent="0.45">
      <c r="B29" s="81" t="s">
        <v>76</v>
      </c>
      <c r="G29" s="54">
        <v>12</v>
      </c>
      <c r="H29" s="4"/>
      <c r="I29" s="32">
        <v>206411230</v>
      </c>
      <c r="J29" s="33"/>
      <c r="K29" s="32">
        <v>206665000</v>
      </c>
      <c r="L29" s="32"/>
      <c r="M29" s="90">
        <v>206411230</v>
      </c>
      <c r="N29" s="90"/>
      <c r="O29" s="32">
        <v>206665000</v>
      </c>
      <c r="S29" s="1"/>
    </row>
    <row r="30" spans="1:19" s="81" customFormat="1" ht="18" customHeight="1" x14ac:dyDescent="0.45">
      <c r="B30" s="81" t="s">
        <v>52</v>
      </c>
      <c r="G30" s="54">
        <v>14</v>
      </c>
      <c r="H30" s="4"/>
      <c r="I30" s="32">
        <v>645856479</v>
      </c>
      <c r="J30" s="32"/>
      <c r="K30" s="32">
        <v>614817302</v>
      </c>
      <c r="L30" s="32"/>
      <c r="M30" s="90">
        <v>21618250</v>
      </c>
      <c r="N30" s="90"/>
      <c r="O30" s="32">
        <v>1496411</v>
      </c>
      <c r="P30" s="91"/>
      <c r="S30" s="1"/>
    </row>
    <row r="31" spans="1:19" s="81" customFormat="1" ht="18" customHeight="1" x14ac:dyDescent="0.45">
      <c r="B31" s="81" t="s">
        <v>107</v>
      </c>
      <c r="G31" s="54">
        <v>15</v>
      </c>
      <c r="H31" s="4"/>
      <c r="I31" s="32">
        <v>19383642</v>
      </c>
      <c r="J31" s="32"/>
      <c r="K31" s="32">
        <v>19383641</v>
      </c>
      <c r="L31" s="32"/>
      <c r="M31" s="90">
        <v>0</v>
      </c>
      <c r="N31" s="90"/>
      <c r="O31" s="32">
        <v>0</v>
      </c>
      <c r="S31" s="1"/>
    </row>
    <row r="32" spans="1:19" s="81" customFormat="1" ht="18" customHeight="1" x14ac:dyDescent="0.45">
      <c r="B32" s="81" t="s">
        <v>58</v>
      </c>
      <c r="G32" s="54"/>
      <c r="H32" s="4"/>
      <c r="I32" s="32">
        <v>11870810</v>
      </c>
      <c r="J32" s="32"/>
      <c r="K32" s="32">
        <v>12639438</v>
      </c>
      <c r="L32" s="32"/>
      <c r="M32" s="90">
        <v>482259</v>
      </c>
      <c r="N32" s="90"/>
      <c r="O32" s="32">
        <v>945895</v>
      </c>
      <c r="S32" s="1"/>
    </row>
    <row r="33" spans="1:19" s="81" customFormat="1" ht="18" customHeight="1" x14ac:dyDescent="0.45">
      <c r="B33" s="81" t="s">
        <v>78</v>
      </c>
      <c r="G33" s="54">
        <v>7</v>
      </c>
      <c r="H33" s="4"/>
      <c r="I33" s="32">
        <v>188887525</v>
      </c>
      <c r="J33" s="32"/>
      <c r="K33" s="32">
        <v>102688323</v>
      </c>
      <c r="L33" s="32"/>
      <c r="M33" s="90">
        <v>0</v>
      </c>
      <c r="N33" s="90"/>
      <c r="O33" s="32">
        <v>0</v>
      </c>
      <c r="S33" s="1"/>
    </row>
    <row r="34" spans="1:19" s="81" customFormat="1" ht="18" customHeight="1" x14ac:dyDescent="0.45">
      <c r="B34" s="89" t="s">
        <v>108</v>
      </c>
      <c r="C34" s="92"/>
      <c r="G34" s="54"/>
      <c r="H34" s="4"/>
      <c r="I34" s="32">
        <v>23326232.800000001</v>
      </c>
      <c r="J34" s="32"/>
      <c r="K34" s="32">
        <v>70743173</v>
      </c>
      <c r="L34" s="32"/>
      <c r="M34" s="90">
        <v>6972902</v>
      </c>
      <c r="N34" s="90"/>
      <c r="O34" s="32">
        <v>9796587</v>
      </c>
      <c r="S34" s="1"/>
    </row>
    <row r="35" spans="1:19" s="81" customFormat="1" ht="18" customHeight="1" x14ac:dyDescent="0.45">
      <c r="B35" s="89" t="s">
        <v>162</v>
      </c>
      <c r="C35" s="92"/>
      <c r="G35" s="54">
        <v>16</v>
      </c>
      <c r="H35" s="4"/>
      <c r="I35" s="32">
        <v>116550175</v>
      </c>
      <c r="J35" s="32"/>
      <c r="K35" s="32">
        <v>6407987</v>
      </c>
      <c r="L35" s="32"/>
      <c r="M35" s="90">
        <v>245516</v>
      </c>
      <c r="N35" s="90"/>
      <c r="O35" s="32">
        <v>53310</v>
      </c>
      <c r="S35" s="1"/>
    </row>
    <row r="36" spans="1:19" s="81" customFormat="1" ht="18" customHeight="1" x14ac:dyDescent="0.45">
      <c r="B36" s="81" t="s">
        <v>4</v>
      </c>
      <c r="G36" s="67">
        <v>4.4000000000000004</v>
      </c>
      <c r="H36" s="4"/>
      <c r="I36" s="32">
        <v>20285937.280000001</v>
      </c>
      <c r="J36" s="33"/>
      <c r="K36" s="32">
        <v>25145975</v>
      </c>
      <c r="L36" s="33"/>
      <c r="M36" s="90">
        <v>24528075.710000001</v>
      </c>
      <c r="N36" s="90"/>
      <c r="O36" s="32">
        <v>23770142</v>
      </c>
      <c r="S36" s="1"/>
    </row>
    <row r="37" spans="1:19" s="81" customFormat="1" ht="18" customHeight="1" x14ac:dyDescent="0.45">
      <c r="D37" s="81" t="s">
        <v>7</v>
      </c>
      <c r="G37" s="54"/>
      <c r="H37" s="4"/>
      <c r="I37" s="49">
        <f>SUM(I23:I36)</f>
        <v>1467680819.0799999</v>
      </c>
      <c r="J37" s="32"/>
      <c r="K37" s="49">
        <f>SUM(K23:K36)</f>
        <v>1363085078</v>
      </c>
      <c r="L37" s="32"/>
      <c r="M37" s="49">
        <f>SUM(M23:M36)</f>
        <v>568164805.71000004</v>
      </c>
      <c r="N37" s="32"/>
      <c r="O37" s="49">
        <f>SUM(O23:O36)</f>
        <v>745368999</v>
      </c>
      <c r="S37" s="1"/>
    </row>
    <row r="38" spans="1:19" s="81" customFormat="1" ht="18" customHeight="1" thickBot="1" x14ac:dyDescent="0.5">
      <c r="A38" s="81" t="s">
        <v>5</v>
      </c>
      <c r="G38" s="55"/>
      <c r="H38" s="6"/>
      <c r="I38" s="50">
        <f>I21+I37</f>
        <v>3568599360.0799999</v>
      </c>
      <c r="J38" s="32"/>
      <c r="K38" s="50">
        <f>K21+K37</f>
        <v>3101861965</v>
      </c>
      <c r="L38" s="32"/>
      <c r="M38" s="50">
        <f>M21+M37</f>
        <v>699992962.71000004</v>
      </c>
      <c r="N38" s="32"/>
      <c r="O38" s="50">
        <f>O21+O37</f>
        <v>790493321</v>
      </c>
      <c r="S38" s="1"/>
    </row>
    <row r="39" spans="1:19" s="81" customFormat="1" ht="18" customHeight="1" thickTop="1" x14ac:dyDescent="0.45">
      <c r="G39" s="55"/>
      <c r="H39" s="6"/>
      <c r="I39" s="177"/>
      <c r="J39" s="32"/>
      <c r="K39" s="177"/>
      <c r="L39" s="32"/>
      <c r="M39" s="177"/>
      <c r="N39" s="32"/>
      <c r="O39" s="177"/>
      <c r="S39" s="1"/>
    </row>
    <row r="40" spans="1:19" ht="22.5" customHeight="1" x14ac:dyDescent="0.6">
      <c r="A40" s="202" t="s">
        <v>92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</row>
    <row r="41" spans="1:19" ht="22.5" customHeight="1" x14ac:dyDescent="0.6">
      <c r="A41" s="198" t="s">
        <v>101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</row>
    <row r="42" spans="1:19" ht="22.5" customHeight="1" x14ac:dyDescent="0.6">
      <c r="A42" s="198" t="s">
        <v>139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</row>
    <row r="43" spans="1:19" ht="22.5" customHeight="1" x14ac:dyDescent="0.6">
      <c r="A43" s="198" t="s">
        <v>203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</row>
    <row r="44" spans="1:19" ht="22.5" customHeight="1" x14ac:dyDescent="0.6">
      <c r="A44" s="80"/>
      <c r="B44" s="80"/>
      <c r="C44" s="80"/>
      <c r="D44" s="80"/>
      <c r="E44" s="80"/>
      <c r="F44" s="79"/>
      <c r="G44" s="79"/>
      <c r="H44" s="79"/>
      <c r="I44" s="79"/>
      <c r="J44" s="79"/>
      <c r="K44" s="79"/>
      <c r="L44" s="79"/>
    </row>
    <row r="45" spans="1:19" ht="22.5" customHeight="1" x14ac:dyDescent="0.6">
      <c r="A45" s="199" t="s">
        <v>8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</row>
    <row r="46" spans="1:19" s="81" customFormat="1" ht="18" customHeight="1" x14ac:dyDescent="0.45">
      <c r="G46" s="82"/>
      <c r="H46" s="82"/>
      <c r="I46" s="200" t="s">
        <v>204</v>
      </c>
      <c r="J46" s="200"/>
      <c r="K46" s="200"/>
      <c r="L46" s="200"/>
      <c r="M46" s="200"/>
      <c r="N46" s="200"/>
      <c r="O46" s="200"/>
      <c r="S46" s="1"/>
    </row>
    <row r="47" spans="1:19" s="81" customFormat="1" ht="18" customHeight="1" x14ac:dyDescent="0.45">
      <c r="G47" s="82"/>
      <c r="H47" s="82"/>
      <c r="I47" s="201" t="s">
        <v>37</v>
      </c>
      <c r="J47" s="201"/>
      <c r="K47" s="201"/>
      <c r="L47" s="83"/>
      <c r="M47" s="201" t="s">
        <v>38</v>
      </c>
      <c r="N47" s="201"/>
      <c r="O47" s="201"/>
      <c r="S47" s="1"/>
    </row>
    <row r="48" spans="1:19" s="81" customFormat="1" ht="18" customHeight="1" x14ac:dyDescent="0.45">
      <c r="G48" s="82" t="s">
        <v>6</v>
      </c>
      <c r="H48" s="82"/>
      <c r="I48" s="86" t="s">
        <v>205</v>
      </c>
      <c r="J48" s="84"/>
      <c r="K48" s="86" t="s">
        <v>206</v>
      </c>
      <c r="L48" s="87"/>
      <c r="M48" s="86" t="s">
        <v>205</v>
      </c>
      <c r="N48" s="84"/>
      <c r="O48" s="86" t="s">
        <v>206</v>
      </c>
      <c r="S48" s="1"/>
    </row>
    <row r="49" spans="1:19" s="81" customFormat="1" ht="18" customHeight="1" x14ac:dyDescent="0.45">
      <c r="A49" s="81" t="s">
        <v>9</v>
      </c>
      <c r="G49" s="82"/>
      <c r="H49" s="82"/>
      <c r="I49" s="87"/>
      <c r="J49" s="85"/>
      <c r="K49" s="87"/>
      <c r="L49" s="87"/>
      <c r="M49" s="87"/>
      <c r="N49" s="85"/>
      <c r="O49" s="87"/>
      <c r="S49" s="1"/>
    </row>
    <row r="50" spans="1:19" s="81" customFormat="1" ht="18" customHeight="1" x14ac:dyDescent="0.45">
      <c r="B50" s="81" t="s">
        <v>230</v>
      </c>
      <c r="I50" s="8"/>
      <c r="J50" s="1"/>
      <c r="K50" s="32"/>
      <c r="L50" s="93"/>
      <c r="M50" s="32"/>
      <c r="N50" s="93"/>
      <c r="O50" s="32"/>
      <c r="S50" s="1"/>
    </row>
    <row r="51" spans="1:19" s="81" customFormat="1" ht="18" customHeight="1" x14ac:dyDescent="0.45">
      <c r="C51" s="81" t="s">
        <v>231</v>
      </c>
      <c r="G51" s="54">
        <v>17</v>
      </c>
      <c r="I51" s="8">
        <v>481272833</v>
      </c>
      <c r="J51" s="1"/>
      <c r="K51" s="32">
        <v>168208525</v>
      </c>
      <c r="L51" s="93"/>
      <c r="M51" s="32">
        <v>5276300.59</v>
      </c>
      <c r="N51" s="93"/>
      <c r="O51" s="32">
        <v>68201222</v>
      </c>
      <c r="S51" s="1"/>
    </row>
    <row r="52" spans="1:19" s="81" customFormat="1" ht="18" customHeight="1" x14ac:dyDescent="0.45">
      <c r="B52" s="81" t="s">
        <v>63</v>
      </c>
      <c r="G52" s="20">
        <v>4.4000000000000004</v>
      </c>
      <c r="H52" s="10"/>
      <c r="I52" s="8">
        <v>840869210</v>
      </c>
      <c r="J52" s="11"/>
      <c r="K52" s="32">
        <v>341857482</v>
      </c>
      <c r="L52" s="93"/>
      <c r="M52" s="32">
        <v>20121893.399999999</v>
      </c>
      <c r="N52" s="93"/>
      <c r="O52" s="32">
        <v>10140243</v>
      </c>
      <c r="S52" s="1"/>
    </row>
    <row r="53" spans="1:19" s="81" customFormat="1" ht="18" customHeight="1" x14ac:dyDescent="0.45">
      <c r="B53" s="81" t="s">
        <v>109</v>
      </c>
      <c r="G53" s="10"/>
      <c r="H53" s="10"/>
      <c r="I53" s="32">
        <v>0</v>
      </c>
      <c r="J53" s="11"/>
      <c r="K53" s="32">
        <v>0</v>
      </c>
      <c r="L53" s="93"/>
      <c r="M53" s="32">
        <v>0</v>
      </c>
      <c r="N53" s="93"/>
      <c r="O53" s="32">
        <v>509900</v>
      </c>
      <c r="S53" s="1"/>
    </row>
    <row r="54" spans="1:19" s="81" customFormat="1" ht="18" customHeight="1" x14ac:dyDescent="0.45">
      <c r="B54" s="81" t="s">
        <v>86</v>
      </c>
      <c r="G54" s="56">
        <v>7</v>
      </c>
      <c r="H54" s="10"/>
      <c r="I54" s="8">
        <v>460950574</v>
      </c>
      <c r="J54" s="11"/>
      <c r="K54" s="32">
        <v>730154634</v>
      </c>
      <c r="M54" s="32">
        <v>0</v>
      </c>
      <c r="N54" s="93"/>
      <c r="O54" s="32">
        <v>0</v>
      </c>
      <c r="S54" s="1"/>
    </row>
    <row r="55" spans="1:19" s="81" customFormat="1" ht="18" customHeight="1" x14ac:dyDescent="0.45">
      <c r="B55" s="81" t="s">
        <v>110</v>
      </c>
      <c r="G55" s="69">
        <v>4.4000000000000004</v>
      </c>
      <c r="H55" s="10"/>
      <c r="I55" s="32">
        <v>50500000</v>
      </c>
      <c r="J55" s="11"/>
      <c r="K55" s="32">
        <v>0</v>
      </c>
      <c r="M55" s="32">
        <v>0</v>
      </c>
      <c r="N55" s="93"/>
      <c r="O55" s="32">
        <v>4000000</v>
      </c>
      <c r="S55" s="1"/>
    </row>
    <row r="56" spans="1:19" s="81" customFormat="1" ht="18" customHeight="1" x14ac:dyDescent="0.45">
      <c r="B56" s="81" t="s">
        <v>188</v>
      </c>
      <c r="G56" s="69"/>
      <c r="H56" s="10"/>
      <c r="I56" s="32">
        <v>21502340</v>
      </c>
      <c r="J56" s="11"/>
      <c r="K56" s="32">
        <v>0</v>
      </c>
      <c r="M56" s="32">
        <v>0</v>
      </c>
      <c r="N56" s="93"/>
      <c r="O56" s="32">
        <v>0</v>
      </c>
      <c r="S56" s="1"/>
    </row>
    <row r="57" spans="1:19" s="81" customFormat="1" ht="18" customHeight="1" x14ac:dyDescent="0.45">
      <c r="B57" s="81" t="s">
        <v>64</v>
      </c>
      <c r="G57" s="56"/>
      <c r="H57" s="10"/>
      <c r="I57" s="8"/>
      <c r="J57" s="11"/>
      <c r="K57" s="32"/>
      <c r="L57" s="11"/>
      <c r="M57" s="32"/>
      <c r="N57" s="11"/>
      <c r="O57" s="32"/>
      <c r="S57" s="1"/>
    </row>
    <row r="58" spans="1:19" s="81" customFormat="1" ht="18" customHeight="1" x14ac:dyDescent="0.45">
      <c r="C58" s="81" t="s">
        <v>65</v>
      </c>
      <c r="G58" s="56">
        <v>17</v>
      </c>
      <c r="H58" s="10"/>
      <c r="I58" s="8">
        <v>130843661</v>
      </c>
      <c r="J58" s="11"/>
      <c r="K58" s="32">
        <v>8620000</v>
      </c>
      <c r="M58" s="32">
        <v>24500000</v>
      </c>
      <c r="N58" s="94"/>
      <c r="O58" s="32">
        <v>0</v>
      </c>
      <c r="S58" s="1"/>
    </row>
    <row r="59" spans="1:19" s="81" customFormat="1" ht="18" customHeight="1" x14ac:dyDescent="0.45">
      <c r="B59" s="81" t="s">
        <v>66</v>
      </c>
      <c r="G59" s="56"/>
      <c r="H59" s="10"/>
      <c r="I59" s="8"/>
      <c r="J59" s="11"/>
      <c r="K59" s="32"/>
      <c r="M59" s="32"/>
      <c r="O59" s="32"/>
      <c r="S59" s="1"/>
    </row>
    <row r="60" spans="1:19" s="81" customFormat="1" ht="18" customHeight="1" x14ac:dyDescent="0.45">
      <c r="C60" s="81" t="s">
        <v>62</v>
      </c>
      <c r="G60" s="56">
        <v>18</v>
      </c>
      <c r="H60" s="10"/>
      <c r="I60" s="8">
        <v>39345098</v>
      </c>
      <c r="J60" s="11"/>
      <c r="K60" s="32">
        <v>34152442</v>
      </c>
      <c r="M60" s="32">
        <v>3058740</v>
      </c>
      <c r="N60" s="95"/>
      <c r="O60" s="32">
        <v>7871</v>
      </c>
      <c r="S60" s="1"/>
    </row>
    <row r="61" spans="1:19" s="81" customFormat="1" ht="18" customHeight="1" x14ac:dyDescent="0.45">
      <c r="B61" s="81" t="s">
        <v>111</v>
      </c>
      <c r="G61" s="56"/>
      <c r="H61" s="10"/>
      <c r="I61" s="8">
        <v>441590</v>
      </c>
      <c r="J61" s="11"/>
      <c r="K61" s="32">
        <v>469141</v>
      </c>
      <c r="M61" s="32">
        <v>0</v>
      </c>
      <c r="N61" s="94"/>
      <c r="O61" s="32">
        <v>0</v>
      </c>
      <c r="S61" s="1"/>
    </row>
    <row r="62" spans="1:19" s="81" customFormat="1" ht="18" customHeight="1" x14ac:dyDescent="0.45">
      <c r="B62" s="81" t="s">
        <v>53</v>
      </c>
      <c r="G62" s="56"/>
      <c r="H62" s="10"/>
      <c r="I62" s="8">
        <v>139425739</v>
      </c>
      <c r="J62" s="11"/>
      <c r="K62" s="32">
        <v>53964339</v>
      </c>
      <c r="M62" s="32">
        <v>4121153.67</v>
      </c>
      <c r="N62" s="94"/>
      <c r="O62" s="32">
        <v>154582</v>
      </c>
      <c r="S62" s="1"/>
    </row>
    <row r="63" spans="1:19" s="81" customFormat="1" ht="18" customHeight="1" x14ac:dyDescent="0.45">
      <c r="D63" s="81" t="s">
        <v>26</v>
      </c>
      <c r="G63" s="56"/>
      <c r="H63" s="10"/>
      <c r="I63" s="96">
        <f>SUM(I50:I62)</f>
        <v>2165151045</v>
      </c>
      <c r="J63" s="11"/>
      <c r="K63" s="96">
        <f>SUM(K50:K62)</f>
        <v>1337426563</v>
      </c>
      <c r="M63" s="96">
        <f>SUM(M50:M62)</f>
        <v>57078087.659999996</v>
      </c>
      <c r="N63" s="93"/>
      <c r="O63" s="96">
        <f>SUM(O50:O62)</f>
        <v>83013818</v>
      </c>
      <c r="S63" s="1"/>
    </row>
    <row r="64" spans="1:19" s="81" customFormat="1" ht="18" customHeight="1" x14ac:dyDescent="0.45">
      <c r="A64" s="81" t="s">
        <v>23</v>
      </c>
      <c r="G64" s="56"/>
      <c r="H64" s="10"/>
      <c r="I64" s="11"/>
      <c r="J64" s="11"/>
      <c r="K64" s="9"/>
      <c r="L64" s="11"/>
      <c r="M64" s="9"/>
      <c r="N64" s="11"/>
      <c r="O64" s="9"/>
      <c r="S64" s="1"/>
    </row>
    <row r="65" spans="1:19" s="81" customFormat="1" ht="18" customHeight="1" x14ac:dyDescent="0.45">
      <c r="B65" s="81" t="s">
        <v>47</v>
      </c>
      <c r="G65" s="56">
        <v>17</v>
      </c>
      <c r="H65" s="10"/>
      <c r="I65" s="9">
        <v>62357796</v>
      </c>
      <c r="J65" s="11"/>
      <c r="K65" s="32">
        <v>42000000</v>
      </c>
      <c r="M65" s="32">
        <v>54000000</v>
      </c>
      <c r="N65" s="94"/>
      <c r="O65" s="32">
        <v>0</v>
      </c>
      <c r="S65" s="1"/>
    </row>
    <row r="66" spans="1:19" s="81" customFormat="1" ht="18" customHeight="1" x14ac:dyDescent="0.45">
      <c r="B66" s="81" t="s">
        <v>67</v>
      </c>
      <c r="G66" s="56">
        <v>18</v>
      </c>
      <c r="H66" s="10"/>
      <c r="I66" s="9">
        <v>60483006</v>
      </c>
      <c r="J66" s="11"/>
      <c r="K66" s="32">
        <v>43135730</v>
      </c>
      <c r="M66" s="32">
        <v>14016918</v>
      </c>
      <c r="N66" s="94"/>
      <c r="O66" s="32">
        <v>43038</v>
      </c>
      <c r="S66" s="1"/>
    </row>
    <row r="67" spans="1:19" s="81" customFormat="1" ht="18" customHeight="1" x14ac:dyDescent="0.45">
      <c r="B67" s="81" t="s">
        <v>112</v>
      </c>
      <c r="G67" s="56"/>
      <c r="H67" s="10"/>
      <c r="I67" s="9">
        <v>0</v>
      </c>
      <c r="J67" s="11"/>
      <c r="K67" s="32">
        <v>427128</v>
      </c>
      <c r="M67" s="32">
        <v>0</v>
      </c>
      <c r="N67" s="94"/>
      <c r="O67" s="32">
        <v>0</v>
      </c>
      <c r="S67" s="1"/>
    </row>
    <row r="68" spans="1:19" s="81" customFormat="1" ht="18" customHeight="1" x14ac:dyDescent="0.45">
      <c r="B68" s="81" t="s">
        <v>68</v>
      </c>
      <c r="G68" s="56"/>
      <c r="H68" s="10"/>
      <c r="I68" s="9"/>
      <c r="J68" s="11"/>
      <c r="K68" s="32"/>
      <c r="M68" s="32"/>
      <c r="O68" s="32"/>
      <c r="S68" s="1"/>
    </row>
    <row r="69" spans="1:19" s="81" customFormat="1" ht="18" customHeight="1" x14ac:dyDescent="0.45">
      <c r="C69" s="81" t="s">
        <v>69</v>
      </c>
      <c r="G69" s="56"/>
      <c r="H69" s="10"/>
      <c r="I69" s="9">
        <v>14732707</v>
      </c>
      <c r="J69" s="11"/>
      <c r="K69" s="32">
        <v>10367650</v>
      </c>
      <c r="M69" s="32">
        <v>498450</v>
      </c>
      <c r="N69" s="94"/>
      <c r="O69" s="32">
        <v>266547</v>
      </c>
      <c r="S69" s="1"/>
    </row>
    <row r="70" spans="1:19" s="81" customFormat="1" ht="18" customHeight="1" x14ac:dyDescent="0.45">
      <c r="B70" s="81" t="s">
        <v>113</v>
      </c>
      <c r="G70" s="56"/>
      <c r="H70" s="10"/>
      <c r="I70" s="9">
        <v>19035985</v>
      </c>
      <c r="J70" s="11"/>
      <c r="K70" s="32">
        <v>12649187</v>
      </c>
      <c r="M70" s="32">
        <v>474810</v>
      </c>
      <c r="N70" s="94"/>
      <c r="O70" s="32">
        <v>324810</v>
      </c>
      <c r="S70" s="1"/>
    </row>
    <row r="71" spans="1:19" s="81" customFormat="1" ht="18" customHeight="1" x14ac:dyDescent="0.45">
      <c r="D71" s="81" t="s">
        <v>10</v>
      </c>
      <c r="G71" s="57"/>
      <c r="H71" s="13"/>
      <c r="I71" s="96">
        <f>SUM(I65:I70)</f>
        <v>156609494</v>
      </c>
      <c r="J71" s="12"/>
      <c r="K71" s="96">
        <f>SUM(K65:K70)</f>
        <v>108579695</v>
      </c>
      <c r="M71" s="96">
        <f>SUM(M65:M70)</f>
        <v>68990178</v>
      </c>
      <c r="N71" s="93"/>
      <c r="O71" s="96">
        <f>SUM(O65:O70)</f>
        <v>634395</v>
      </c>
      <c r="S71" s="1"/>
    </row>
    <row r="72" spans="1:19" s="81" customFormat="1" ht="18" customHeight="1" x14ac:dyDescent="0.45">
      <c r="A72" s="81" t="s">
        <v>11</v>
      </c>
      <c r="G72" s="57"/>
      <c r="H72" s="13"/>
      <c r="I72" s="96">
        <f>I63+I71</f>
        <v>2321760539</v>
      </c>
      <c r="J72" s="11"/>
      <c r="K72" s="96">
        <f>K63+K71</f>
        <v>1446006258</v>
      </c>
      <c r="M72" s="96">
        <f>M63+M71</f>
        <v>126068265.66</v>
      </c>
      <c r="N72" s="93"/>
      <c r="O72" s="96">
        <f>O63+O71</f>
        <v>83648213</v>
      </c>
      <c r="S72" s="1"/>
    </row>
    <row r="73" spans="1:19" s="81" customFormat="1" ht="16.95" customHeight="1" x14ac:dyDescent="0.45">
      <c r="G73" s="57"/>
      <c r="H73" s="13"/>
      <c r="I73" s="93"/>
      <c r="J73" s="11"/>
      <c r="K73" s="93"/>
      <c r="M73" s="93"/>
      <c r="N73" s="93"/>
      <c r="O73" s="93"/>
      <c r="S73" s="1"/>
    </row>
    <row r="74" spans="1:19" s="81" customFormat="1" ht="16.95" customHeight="1" x14ac:dyDescent="0.45">
      <c r="G74" s="57"/>
      <c r="H74" s="13"/>
      <c r="I74" s="93"/>
      <c r="J74" s="11"/>
      <c r="K74" s="93"/>
      <c r="M74" s="93"/>
      <c r="N74" s="93"/>
      <c r="O74" s="93"/>
      <c r="S74" s="1"/>
    </row>
    <row r="75" spans="1:19" s="81" customFormat="1" ht="16.95" customHeight="1" x14ac:dyDescent="0.45">
      <c r="G75" s="57"/>
      <c r="H75" s="13"/>
      <c r="I75" s="93"/>
      <c r="J75" s="11"/>
      <c r="K75" s="93"/>
      <c r="M75" s="93"/>
      <c r="N75" s="93"/>
      <c r="O75" s="93"/>
      <c r="S75" s="1"/>
    </row>
    <row r="76" spans="1:19" s="81" customFormat="1" ht="16.95" customHeight="1" x14ac:dyDescent="0.45">
      <c r="G76" s="57"/>
      <c r="H76" s="13"/>
      <c r="I76" s="93"/>
      <c r="J76" s="11"/>
      <c r="K76" s="93"/>
      <c r="M76" s="93"/>
      <c r="N76" s="93"/>
      <c r="O76" s="93"/>
      <c r="S76" s="1"/>
    </row>
    <row r="77" spans="1:19" s="81" customFormat="1" ht="16.95" customHeight="1" x14ac:dyDescent="0.45">
      <c r="G77" s="57"/>
      <c r="H77" s="13"/>
      <c r="I77" s="93"/>
      <c r="J77" s="11"/>
      <c r="K77" s="93"/>
      <c r="M77" s="93"/>
      <c r="N77" s="93"/>
      <c r="O77" s="93"/>
      <c r="S77" s="1"/>
    </row>
    <row r="78" spans="1:19" s="81" customFormat="1" ht="16.95" customHeight="1" x14ac:dyDescent="0.45">
      <c r="G78" s="57"/>
      <c r="H78" s="13"/>
      <c r="I78" s="93"/>
      <c r="J78" s="11"/>
      <c r="K78" s="93"/>
      <c r="M78" s="93"/>
      <c r="N78" s="93"/>
      <c r="O78" s="93"/>
      <c r="S78" s="1"/>
    </row>
    <row r="79" spans="1:19" ht="22.5" customHeight="1" x14ac:dyDescent="0.6">
      <c r="A79" s="202" t="s">
        <v>90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</row>
    <row r="80" spans="1:19" ht="22.5" customHeight="1" x14ac:dyDescent="0.6">
      <c r="A80" s="198" t="s">
        <v>101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</row>
    <row r="81" spans="1:19" ht="22.5" customHeight="1" x14ac:dyDescent="0.6">
      <c r="A81" s="198" t="s">
        <v>139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</row>
    <row r="82" spans="1:19" ht="22.5" customHeight="1" x14ac:dyDescent="0.6">
      <c r="A82" s="198" t="s">
        <v>203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</row>
    <row r="83" spans="1:19" ht="22.5" customHeight="1" x14ac:dyDescent="0.6">
      <c r="A83" s="80"/>
      <c r="B83" s="80"/>
      <c r="C83" s="80"/>
      <c r="D83" s="80"/>
      <c r="E83" s="80"/>
      <c r="F83" s="79"/>
      <c r="G83" s="79"/>
      <c r="H83" s="79"/>
      <c r="I83" s="79"/>
      <c r="J83" s="79"/>
      <c r="K83" s="79"/>
      <c r="L83" s="79"/>
    </row>
    <row r="84" spans="1:19" ht="22.5" customHeight="1" x14ac:dyDescent="0.6">
      <c r="A84" s="199" t="s">
        <v>31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</row>
    <row r="85" spans="1:19" s="81" customFormat="1" ht="18" customHeight="1" x14ac:dyDescent="0.45">
      <c r="G85" s="82"/>
      <c r="H85" s="82"/>
      <c r="I85" s="200" t="s">
        <v>204</v>
      </c>
      <c r="J85" s="200"/>
      <c r="K85" s="200"/>
      <c r="L85" s="200"/>
      <c r="M85" s="200"/>
      <c r="N85" s="200"/>
      <c r="O85" s="200"/>
      <c r="S85" s="1"/>
    </row>
    <row r="86" spans="1:19" s="81" customFormat="1" ht="18" customHeight="1" x14ac:dyDescent="0.45">
      <c r="G86" s="82"/>
      <c r="H86" s="82"/>
      <c r="I86" s="201" t="s">
        <v>37</v>
      </c>
      <c r="J86" s="201"/>
      <c r="K86" s="201"/>
      <c r="L86" s="83"/>
      <c r="M86" s="201" t="s">
        <v>38</v>
      </c>
      <c r="N86" s="201"/>
      <c r="O86" s="201"/>
      <c r="S86" s="1"/>
    </row>
    <row r="87" spans="1:19" s="81" customFormat="1" ht="18" customHeight="1" x14ac:dyDescent="0.45">
      <c r="G87" s="82" t="s">
        <v>6</v>
      </c>
      <c r="H87" s="82"/>
      <c r="I87" s="86" t="s">
        <v>205</v>
      </c>
      <c r="J87" s="84"/>
      <c r="K87" s="86" t="s">
        <v>206</v>
      </c>
      <c r="L87" s="87"/>
      <c r="M87" s="86" t="s">
        <v>205</v>
      </c>
      <c r="N87" s="84"/>
      <c r="O87" s="86" t="s">
        <v>206</v>
      </c>
      <c r="S87" s="1"/>
    </row>
    <row r="88" spans="1:19" s="81" customFormat="1" ht="18" customHeight="1" x14ac:dyDescent="0.45">
      <c r="A88" s="81" t="s">
        <v>12</v>
      </c>
      <c r="G88" s="82"/>
      <c r="H88" s="82"/>
      <c r="I88" s="3"/>
      <c r="J88" s="2"/>
      <c r="K88" s="3"/>
      <c r="L88" s="7"/>
      <c r="S88" s="1"/>
    </row>
    <row r="89" spans="1:19" s="81" customFormat="1" ht="18" customHeight="1" x14ac:dyDescent="0.45">
      <c r="B89" s="81" t="s">
        <v>13</v>
      </c>
      <c r="G89" s="10"/>
      <c r="H89" s="10"/>
      <c r="I89" s="2"/>
      <c r="J89" s="2"/>
      <c r="K89" s="2"/>
      <c r="L89" s="14"/>
      <c r="S89" s="1"/>
    </row>
    <row r="90" spans="1:19" s="81" customFormat="1" ht="18" customHeight="1" x14ac:dyDescent="0.45">
      <c r="C90" s="81" t="s">
        <v>14</v>
      </c>
      <c r="G90" s="15"/>
      <c r="H90" s="15"/>
      <c r="I90" s="2"/>
      <c r="J90" s="2"/>
      <c r="K90" s="2"/>
      <c r="L90" s="14"/>
      <c r="S90" s="1"/>
    </row>
    <row r="91" spans="1:19" s="81" customFormat="1" ht="18" customHeight="1" thickBot="1" x14ac:dyDescent="0.5">
      <c r="D91" s="81" t="s">
        <v>114</v>
      </c>
      <c r="G91" s="15"/>
      <c r="H91" s="15"/>
      <c r="I91" s="16">
        <v>400000118</v>
      </c>
      <c r="J91" s="17"/>
      <c r="K91" s="16">
        <v>400000118</v>
      </c>
      <c r="L91" s="17"/>
      <c r="M91" s="16">
        <v>400000118</v>
      </c>
      <c r="N91" s="88"/>
      <c r="O91" s="16">
        <v>400000118</v>
      </c>
      <c r="S91" s="1"/>
    </row>
    <row r="92" spans="1:19" s="81" customFormat="1" ht="18" customHeight="1" thickTop="1" x14ac:dyDescent="0.45">
      <c r="C92" s="81" t="s">
        <v>70</v>
      </c>
      <c r="G92" s="15"/>
      <c r="H92" s="15"/>
      <c r="I92" s="18"/>
      <c r="J92" s="17"/>
      <c r="K92" s="18"/>
      <c r="L92" s="18"/>
      <c r="M92" s="18"/>
      <c r="N92" s="88"/>
      <c r="O92" s="18"/>
      <c r="S92" s="1"/>
    </row>
    <row r="93" spans="1:19" s="81" customFormat="1" ht="18" customHeight="1" x14ac:dyDescent="0.45">
      <c r="D93" s="81" t="s">
        <v>114</v>
      </c>
      <c r="G93" s="15">
        <v>20</v>
      </c>
      <c r="H93" s="15"/>
      <c r="I93" s="18">
        <v>400000118</v>
      </c>
      <c r="J93" s="17"/>
      <c r="K93" s="32">
        <v>400000118</v>
      </c>
      <c r="L93" s="18"/>
      <c r="M93" s="17">
        <v>400000118</v>
      </c>
      <c r="N93" s="88"/>
      <c r="O93" s="32">
        <v>400000118</v>
      </c>
      <c r="S93" s="1"/>
    </row>
    <row r="94" spans="1:19" s="81" customFormat="1" ht="18" customHeight="1" x14ac:dyDescent="0.45">
      <c r="B94" s="81" t="s">
        <v>145</v>
      </c>
      <c r="G94" s="15"/>
      <c r="H94" s="15"/>
      <c r="I94" s="97">
        <v>305528071</v>
      </c>
      <c r="J94" s="17"/>
      <c r="K94" s="97">
        <v>305528071</v>
      </c>
      <c r="L94" s="17"/>
      <c r="M94" s="97">
        <v>305528071</v>
      </c>
      <c r="N94" s="88"/>
      <c r="O94" s="97">
        <v>305528071</v>
      </c>
      <c r="S94" s="1"/>
    </row>
    <row r="95" spans="1:19" s="81" customFormat="1" ht="18" customHeight="1" x14ac:dyDescent="0.45">
      <c r="B95" s="81" t="s">
        <v>115</v>
      </c>
      <c r="G95" s="15"/>
      <c r="H95" s="15"/>
      <c r="I95" s="17">
        <v>20636290</v>
      </c>
      <c r="J95" s="17"/>
      <c r="K95" s="32">
        <v>20636290</v>
      </c>
      <c r="L95" s="17"/>
      <c r="M95" s="32">
        <v>0</v>
      </c>
      <c r="N95" s="88"/>
      <c r="O95" s="32">
        <v>0</v>
      </c>
      <c r="S95" s="1"/>
    </row>
    <row r="96" spans="1:19" s="81" customFormat="1" ht="18" customHeight="1" x14ac:dyDescent="0.45">
      <c r="B96" s="81" t="s">
        <v>60</v>
      </c>
      <c r="G96" s="10"/>
      <c r="H96" s="10"/>
      <c r="I96" s="17"/>
      <c r="J96" s="88"/>
      <c r="K96" s="32"/>
      <c r="L96" s="17"/>
      <c r="M96" s="17"/>
      <c r="N96" s="88"/>
      <c r="O96" s="32"/>
      <c r="S96" s="1"/>
    </row>
    <row r="97" spans="1:19" s="81" customFormat="1" ht="18" customHeight="1" x14ac:dyDescent="0.45">
      <c r="C97" s="81" t="s">
        <v>36</v>
      </c>
      <c r="G97" s="19"/>
      <c r="H97" s="19"/>
      <c r="K97" s="32"/>
      <c r="O97" s="32"/>
      <c r="S97" s="1"/>
    </row>
    <row r="98" spans="1:19" s="81" customFormat="1" ht="18" customHeight="1" x14ac:dyDescent="0.45">
      <c r="D98" s="81" t="s">
        <v>48</v>
      </c>
      <c r="G98" s="10">
        <v>21</v>
      </c>
      <c r="H98" s="20"/>
      <c r="I98" s="17">
        <v>16252000</v>
      </c>
      <c r="J98" s="88"/>
      <c r="K98" s="32">
        <v>16252000</v>
      </c>
      <c r="M98" s="32">
        <v>16252000</v>
      </c>
      <c r="O98" s="32">
        <v>16252000</v>
      </c>
      <c r="S98" s="1"/>
    </row>
    <row r="99" spans="1:19" s="81" customFormat="1" ht="18" customHeight="1" x14ac:dyDescent="0.45">
      <c r="C99" s="81" t="s">
        <v>35</v>
      </c>
      <c r="G99" s="19"/>
      <c r="H99" s="19"/>
      <c r="I99" s="97">
        <v>-21445314</v>
      </c>
      <c r="J99" s="18"/>
      <c r="K99" s="97">
        <v>204349608</v>
      </c>
      <c r="L99" s="88"/>
      <c r="M99" s="97">
        <v>-147855492</v>
      </c>
      <c r="N99" s="88"/>
      <c r="O99" s="97">
        <v>-14935081</v>
      </c>
      <c r="S99" s="1"/>
    </row>
    <row r="100" spans="1:19" s="81" customFormat="1" ht="18" customHeight="1" x14ac:dyDescent="0.45">
      <c r="B100" s="81" t="s">
        <v>77</v>
      </c>
      <c r="G100" s="19"/>
      <c r="H100" s="19"/>
      <c r="I100" s="98">
        <v>81852708</v>
      </c>
      <c r="J100" s="18"/>
      <c r="K100" s="98">
        <v>81852708</v>
      </c>
      <c r="L100" s="88"/>
      <c r="M100" s="98">
        <v>0</v>
      </c>
      <c r="N100" s="88"/>
      <c r="O100" s="98">
        <v>0</v>
      </c>
      <c r="S100" s="1"/>
    </row>
    <row r="101" spans="1:19" s="81" customFormat="1" ht="18" customHeight="1" x14ac:dyDescent="0.45">
      <c r="A101" s="81" t="s">
        <v>81</v>
      </c>
      <c r="G101" s="19"/>
      <c r="H101" s="19"/>
      <c r="I101" s="88">
        <f>SUM(I93:I100)</f>
        <v>802823873</v>
      </c>
      <c r="J101" s="18"/>
      <c r="K101" s="88">
        <f>SUM(K93:K100)</f>
        <v>1028618795</v>
      </c>
      <c r="L101" s="18"/>
      <c r="M101" s="88">
        <f>SUM(M93:M100)</f>
        <v>573924697</v>
      </c>
      <c r="N101" s="18"/>
      <c r="O101" s="88">
        <f>SUM(O93:O100)</f>
        <v>706845108</v>
      </c>
      <c r="S101" s="1"/>
    </row>
    <row r="102" spans="1:19" s="81" customFormat="1" ht="18" customHeight="1" x14ac:dyDescent="0.45">
      <c r="A102" s="81" t="s">
        <v>71</v>
      </c>
      <c r="G102" s="19"/>
      <c r="H102" s="19"/>
      <c r="I102" s="98">
        <v>444014948</v>
      </c>
      <c r="J102" s="17"/>
      <c r="K102" s="98">
        <v>627236912</v>
      </c>
      <c r="L102" s="88"/>
      <c r="M102" s="181">
        <v>0</v>
      </c>
      <c r="N102" s="88"/>
      <c r="O102" s="98">
        <v>0</v>
      </c>
      <c r="S102" s="1"/>
    </row>
    <row r="103" spans="1:19" s="81" customFormat="1" ht="18" customHeight="1" x14ac:dyDescent="0.45">
      <c r="A103" s="81" t="s">
        <v>32</v>
      </c>
      <c r="G103" s="15"/>
      <c r="H103" s="15"/>
      <c r="I103" s="99">
        <f>SUM(I101:I102)</f>
        <v>1246838821</v>
      </c>
      <c r="J103" s="17"/>
      <c r="K103" s="99">
        <f>SUM(K101:K102)</f>
        <v>1655855707</v>
      </c>
      <c r="L103" s="17"/>
      <c r="M103" s="99">
        <f>SUM(M101:M102)</f>
        <v>573924697</v>
      </c>
      <c r="N103" s="17"/>
      <c r="O103" s="99">
        <f>SUM(O101:O102)</f>
        <v>706845108</v>
      </c>
      <c r="S103" s="1"/>
    </row>
    <row r="104" spans="1:19" s="81" customFormat="1" ht="18" customHeight="1" thickBot="1" x14ac:dyDescent="0.5">
      <c r="A104" s="81" t="s">
        <v>15</v>
      </c>
      <c r="G104" s="15"/>
      <c r="H104" s="15"/>
      <c r="I104" s="100">
        <f>I72+I103</f>
        <v>3568599360</v>
      </c>
      <c r="J104" s="17"/>
      <c r="K104" s="100">
        <f>K72+K103</f>
        <v>3101861965</v>
      </c>
      <c r="L104" s="17"/>
      <c r="M104" s="100">
        <f>M72+M103</f>
        <v>699992962.65999997</v>
      </c>
      <c r="N104" s="17"/>
      <c r="O104" s="100">
        <f>O72+O103</f>
        <v>790493321</v>
      </c>
      <c r="S104" s="1"/>
    </row>
    <row r="105" spans="1:19" s="81" customFormat="1" ht="20.100000000000001" customHeight="1" thickTop="1" x14ac:dyDescent="0.45">
      <c r="G105" s="15"/>
      <c r="H105" s="15"/>
      <c r="I105" s="22"/>
      <c r="J105" s="101"/>
      <c r="K105" s="32"/>
      <c r="L105" s="22"/>
      <c r="M105" s="88"/>
      <c r="N105" s="22"/>
      <c r="O105" s="32"/>
      <c r="S105" s="1"/>
    </row>
    <row r="106" spans="1:19" ht="20.100000000000001" customHeight="1" x14ac:dyDescent="0.6">
      <c r="G106" s="21"/>
      <c r="H106" s="21"/>
      <c r="I106" s="48"/>
      <c r="J106" s="48"/>
      <c r="K106" s="48"/>
      <c r="L106" s="48"/>
      <c r="M106" s="48"/>
      <c r="N106" s="48"/>
      <c r="O106" s="48"/>
    </row>
    <row r="107" spans="1:19" ht="20.100000000000001" customHeight="1" x14ac:dyDescent="0.6">
      <c r="G107" s="21"/>
      <c r="H107" s="21"/>
      <c r="I107" s="102"/>
      <c r="J107" s="36"/>
      <c r="K107" s="102"/>
      <c r="L107" s="35"/>
      <c r="M107" s="102"/>
      <c r="O107" s="102"/>
    </row>
    <row r="108" spans="1:19" ht="20.100000000000001" customHeight="1" x14ac:dyDescent="0.6">
      <c r="G108" s="21"/>
      <c r="H108" s="21"/>
      <c r="I108" s="35"/>
      <c r="J108" s="36"/>
      <c r="K108" s="37"/>
      <c r="L108" s="35"/>
    </row>
    <row r="109" spans="1:19" ht="20.100000000000001" customHeight="1" x14ac:dyDescent="0.6">
      <c r="G109" s="21"/>
      <c r="H109" s="21"/>
      <c r="I109" s="35"/>
      <c r="J109" s="35"/>
      <c r="K109" s="35"/>
      <c r="L109" s="35"/>
      <c r="M109" s="35"/>
      <c r="N109" s="35"/>
      <c r="O109" s="35"/>
    </row>
    <row r="110" spans="1:19" ht="20.100000000000001" customHeight="1" x14ac:dyDescent="0.6">
      <c r="G110" s="21"/>
      <c r="H110" s="21"/>
      <c r="I110" s="35"/>
      <c r="J110" s="36"/>
      <c r="K110" s="37"/>
      <c r="L110" s="35"/>
    </row>
    <row r="111" spans="1:19" ht="20.100000000000001" customHeight="1" x14ac:dyDescent="0.6">
      <c r="G111" s="21"/>
      <c r="H111" s="21"/>
      <c r="I111" s="35"/>
      <c r="J111" s="36"/>
      <c r="K111" s="37"/>
      <c r="L111" s="35"/>
    </row>
    <row r="113" spans="8:15" ht="24" customHeight="1" x14ac:dyDescent="0.6">
      <c r="H113" s="104"/>
      <c r="I113" s="104"/>
      <c r="J113" s="104"/>
      <c r="K113" s="104"/>
      <c r="L113" s="104"/>
      <c r="M113" s="104"/>
      <c r="N113" s="104"/>
      <c r="O113" s="104"/>
    </row>
    <row r="114" spans="8:15" ht="24" customHeight="1" x14ac:dyDescent="0.6">
      <c r="K114" s="78"/>
      <c r="L114" s="78"/>
    </row>
    <row r="116" spans="8:15" ht="24" customHeight="1" x14ac:dyDescent="0.6">
      <c r="K116" s="78"/>
      <c r="L116" s="78"/>
    </row>
  </sheetData>
  <mergeCells count="24">
    <mergeCell ref="A1:O1"/>
    <mergeCell ref="A2:O2"/>
    <mergeCell ref="A3:O3"/>
    <mergeCell ref="A4:O4"/>
    <mergeCell ref="A6:O6"/>
    <mergeCell ref="I7:O7"/>
    <mergeCell ref="I8:K8"/>
    <mergeCell ref="M8:O8"/>
    <mergeCell ref="A42:O42"/>
    <mergeCell ref="A81:O81"/>
    <mergeCell ref="A79:O79"/>
    <mergeCell ref="A40:O40"/>
    <mergeCell ref="A41:O41"/>
    <mergeCell ref="A43:O43"/>
    <mergeCell ref="A45:O45"/>
    <mergeCell ref="I46:O46"/>
    <mergeCell ref="I47:K47"/>
    <mergeCell ref="M47:O47"/>
    <mergeCell ref="A80:O80"/>
    <mergeCell ref="A82:O82"/>
    <mergeCell ref="A84:O84"/>
    <mergeCell ref="I85:O85"/>
    <mergeCell ref="I86:K86"/>
    <mergeCell ref="M86:O86"/>
  </mergeCells>
  <phoneticPr fontId="6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4"/>
  <sheetViews>
    <sheetView view="pageBreakPreview" zoomScale="140" zoomScaleNormal="116" zoomScaleSheetLayoutView="140" workbookViewId="0">
      <selection sqref="A1:M1"/>
    </sheetView>
  </sheetViews>
  <sheetFormatPr defaultColWidth="9.125" defaultRowHeight="23.4" x14ac:dyDescent="0.6"/>
  <cols>
    <col min="1" max="2" width="2" style="105" customWidth="1"/>
    <col min="3" max="3" width="1.875" style="105" customWidth="1"/>
    <col min="4" max="4" width="32.375" style="105" customWidth="1"/>
    <col min="5" max="5" width="7.125" style="117" customWidth="1"/>
    <col min="6" max="6" width="0.625" style="105" customWidth="1"/>
    <col min="7" max="7" width="11.75" style="105" bestFit="1" customWidth="1"/>
    <col min="8" max="8" width="0.625" style="105" customWidth="1"/>
    <col min="9" max="9" width="11.875" style="105" customWidth="1"/>
    <col min="10" max="10" width="0.625" style="105" customWidth="1"/>
    <col min="11" max="11" width="10.375" style="105" customWidth="1"/>
    <col min="12" max="12" width="0.625" style="105" customWidth="1"/>
    <col min="13" max="13" width="11.125" style="105" customWidth="1"/>
    <col min="14" max="14" width="9.125" style="105"/>
    <col min="15" max="15" width="10.125" style="184" bestFit="1" customWidth="1"/>
    <col min="16" max="16" width="9.125" style="184"/>
    <col min="17" max="16384" width="9.125" style="105"/>
  </cols>
  <sheetData>
    <row r="1" spans="1:16" ht="22.5" customHeight="1" x14ac:dyDescent="0.6">
      <c r="A1" s="205" t="s">
        <v>161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6" ht="22.5" customHeight="1" x14ac:dyDescent="0.6">
      <c r="A2" s="206" t="s">
        <v>101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6" s="106" customFormat="1" ht="22.5" customHeight="1" x14ac:dyDescent="0.45">
      <c r="A3" s="206" t="s">
        <v>237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O3" s="185"/>
      <c r="P3" s="185"/>
    </row>
    <row r="4" spans="1:16" s="106" customFormat="1" ht="22.5" customHeight="1" x14ac:dyDescent="0.45">
      <c r="A4" s="206" t="s">
        <v>207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O4" s="185"/>
      <c r="P4" s="185"/>
    </row>
    <row r="5" spans="1:16" s="106" customFormat="1" ht="15.6" customHeight="1" x14ac:dyDescent="0.45">
      <c r="B5" s="107"/>
      <c r="C5" s="107"/>
      <c r="D5" s="107"/>
      <c r="E5" s="107"/>
      <c r="F5" s="107"/>
      <c r="G5" s="200" t="s">
        <v>204</v>
      </c>
      <c r="H5" s="200"/>
      <c r="I5" s="200"/>
      <c r="J5" s="200"/>
      <c r="K5" s="200"/>
      <c r="L5" s="200"/>
      <c r="M5" s="200"/>
      <c r="O5" s="185"/>
      <c r="P5" s="185"/>
    </row>
    <row r="6" spans="1:16" s="106" customFormat="1" ht="15.6" customHeight="1" x14ac:dyDescent="0.45">
      <c r="A6" s="108"/>
      <c r="B6" s="108"/>
      <c r="C6" s="108"/>
      <c r="D6" s="108"/>
      <c r="E6" s="108"/>
      <c r="F6" s="108"/>
      <c r="G6" s="203" t="s">
        <v>37</v>
      </c>
      <c r="H6" s="203"/>
      <c r="I6" s="203"/>
      <c r="K6" s="203" t="s">
        <v>38</v>
      </c>
      <c r="L6" s="203"/>
      <c r="M6" s="203"/>
      <c r="O6" s="185"/>
      <c r="P6" s="185"/>
    </row>
    <row r="7" spans="1:16" s="106" customFormat="1" ht="17.399999999999999" x14ac:dyDescent="0.45">
      <c r="A7" s="108"/>
      <c r="B7" s="108"/>
      <c r="C7" s="108"/>
      <c r="D7" s="108"/>
      <c r="E7" s="204" t="s">
        <v>6</v>
      </c>
      <c r="F7" s="204"/>
      <c r="G7" s="178">
        <v>2567</v>
      </c>
      <c r="H7" s="108"/>
      <c r="I7" s="109">
        <v>2566</v>
      </c>
      <c r="K7" s="178">
        <v>2567</v>
      </c>
      <c r="L7" s="108"/>
      <c r="M7" s="109">
        <v>2566</v>
      </c>
      <c r="O7" s="186"/>
      <c r="P7" s="185"/>
    </row>
    <row r="8" spans="1:16" s="106" customFormat="1" ht="15.6" customHeight="1" x14ac:dyDescent="0.45">
      <c r="A8" s="106" t="s">
        <v>163</v>
      </c>
      <c r="E8" s="76"/>
      <c r="G8" s="26"/>
      <c r="H8" s="27"/>
      <c r="I8" s="118"/>
      <c r="K8" s="26"/>
      <c r="M8" s="118"/>
      <c r="O8" s="187"/>
      <c r="P8" s="183"/>
    </row>
    <row r="9" spans="1:16" s="106" customFormat="1" ht="15.6" customHeight="1" x14ac:dyDescent="0.45">
      <c r="B9" s="106" t="s">
        <v>116</v>
      </c>
      <c r="E9" s="63">
        <v>4.3</v>
      </c>
      <c r="G9" s="24">
        <v>336688756</v>
      </c>
      <c r="H9" s="25"/>
      <c r="I9" s="71">
        <v>384087161</v>
      </c>
      <c r="J9" s="24"/>
      <c r="K9" s="24">
        <v>0</v>
      </c>
      <c r="L9" s="24"/>
      <c r="M9" s="71">
        <v>170057451</v>
      </c>
      <c r="O9" s="187"/>
      <c r="P9" s="183"/>
    </row>
    <row r="10" spans="1:16" s="106" customFormat="1" ht="15.6" customHeight="1" x14ac:dyDescent="0.45">
      <c r="B10" s="106" t="s">
        <v>117</v>
      </c>
      <c r="E10" s="63"/>
      <c r="G10" s="111">
        <v>3866870230</v>
      </c>
      <c r="H10" s="25"/>
      <c r="I10" s="111">
        <v>3536959111</v>
      </c>
      <c r="J10" s="110"/>
      <c r="K10" s="24">
        <v>0</v>
      </c>
      <c r="L10" s="25"/>
      <c r="M10" s="111">
        <v>0</v>
      </c>
      <c r="O10" s="185"/>
      <c r="P10" s="185"/>
    </row>
    <row r="11" spans="1:16" s="106" customFormat="1" ht="15.6" customHeight="1" x14ac:dyDescent="0.45">
      <c r="D11" s="106" t="s">
        <v>132</v>
      </c>
      <c r="E11" s="76">
        <v>22</v>
      </c>
      <c r="G11" s="65">
        <v>4203558986</v>
      </c>
      <c r="H11" s="25"/>
      <c r="I11" s="65">
        <v>3921046272</v>
      </c>
      <c r="J11" s="110"/>
      <c r="K11" s="65">
        <v>0</v>
      </c>
      <c r="L11" s="25"/>
      <c r="M11" s="65">
        <v>170057451</v>
      </c>
      <c r="O11" s="185"/>
      <c r="P11" s="185"/>
    </row>
    <row r="12" spans="1:16" s="106" customFormat="1" ht="15.6" customHeight="1" x14ac:dyDescent="0.45">
      <c r="A12" s="106" t="s">
        <v>160</v>
      </c>
      <c r="E12" s="76"/>
      <c r="G12" s="24"/>
      <c r="H12" s="25"/>
      <c r="I12" s="24"/>
      <c r="J12" s="110"/>
      <c r="K12" s="24"/>
      <c r="L12" s="25"/>
      <c r="M12" s="24"/>
      <c r="O12" s="185"/>
      <c r="P12" s="185"/>
    </row>
    <row r="13" spans="1:16" s="106" customFormat="1" ht="15.6" customHeight="1" x14ac:dyDescent="0.45">
      <c r="B13" s="106" t="s">
        <v>118</v>
      </c>
      <c r="E13" s="63" t="s">
        <v>232</v>
      </c>
      <c r="G13" s="24">
        <v>-319236179</v>
      </c>
      <c r="H13" s="24"/>
      <c r="I13" s="24">
        <v>-369599315</v>
      </c>
      <c r="J13" s="24"/>
      <c r="K13" s="24">
        <v>0</v>
      </c>
      <c r="L13" s="24"/>
      <c r="M13" s="24">
        <v>-167441116</v>
      </c>
      <c r="O13" s="185"/>
      <c r="P13" s="185"/>
    </row>
    <row r="14" spans="1:16" s="106" customFormat="1" ht="15.6" customHeight="1" x14ac:dyDescent="0.45">
      <c r="B14" s="106" t="s">
        <v>119</v>
      </c>
      <c r="E14" s="63"/>
      <c r="G14" s="30">
        <v>-3412370936</v>
      </c>
      <c r="H14" s="25"/>
      <c r="I14" s="30">
        <v>-3096614855</v>
      </c>
      <c r="J14" s="25"/>
      <c r="K14" s="30">
        <v>0</v>
      </c>
      <c r="L14" s="24"/>
      <c r="M14" s="30">
        <v>0</v>
      </c>
      <c r="O14" s="185"/>
      <c r="P14" s="185"/>
    </row>
    <row r="15" spans="1:16" s="106" customFormat="1" ht="15.6" customHeight="1" x14ac:dyDescent="0.45">
      <c r="A15" s="106" t="s">
        <v>131</v>
      </c>
      <c r="E15" s="63"/>
      <c r="G15" s="24">
        <v>471951871</v>
      </c>
      <c r="H15" s="25"/>
      <c r="I15" s="24">
        <v>454832102</v>
      </c>
      <c r="J15" s="25"/>
      <c r="K15" s="24">
        <v>0</v>
      </c>
      <c r="L15" s="24"/>
      <c r="M15" s="24">
        <v>2616335</v>
      </c>
      <c r="O15" s="185"/>
      <c r="P15" s="185"/>
    </row>
    <row r="16" spans="1:16" s="106" customFormat="1" ht="12" customHeight="1" x14ac:dyDescent="0.45">
      <c r="E16" s="76"/>
      <c r="G16" s="24"/>
      <c r="H16" s="25"/>
      <c r="I16" s="24"/>
      <c r="J16" s="25"/>
      <c r="K16" s="24"/>
      <c r="L16" s="25"/>
      <c r="M16" s="24"/>
      <c r="O16" s="185"/>
      <c r="P16" s="185"/>
    </row>
    <row r="17" spans="1:16" s="106" customFormat="1" ht="15.6" customHeight="1" x14ac:dyDescent="0.45">
      <c r="A17" s="106" t="s">
        <v>16</v>
      </c>
      <c r="E17" s="63" t="s">
        <v>233</v>
      </c>
      <c r="G17" s="24">
        <v>35824369</v>
      </c>
      <c r="H17" s="25"/>
      <c r="I17" s="24">
        <v>127199243</v>
      </c>
      <c r="J17" s="25"/>
      <c r="K17" s="24">
        <v>55680190</v>
      </c>
      <c r="L17" s="110"/>
      <c r="M17" s="24">
        <v>121868807</v>
      </c>
      <c r="O17" s="185"/>
      <c r="P17" s="185"/>
    </row>
    <row r="18" spans="1:16" s="81" customFormat="1" ht="15.6" customHeight="1" x14ac:dyDescent="0.45">
      <c r="A18" s="106" t="s">
        <v>72</v>
      </c>
      <c r="C18" s="106"/>
      <c r="D18" s="106"/>
      <c r="E18" s="63"/>
      <c r="F18" s="106"/>
      <c r="G18" s="24">
        <v>-6476285</v>
      </c>
      <c r="H18" s="25"/>
      <c r="I18" s="24">
        <v>-19116377</v>
      </c>
      <c r="J18" s="25"/>
      <c r="K18" s="24">
        <v>0</v>
      </c>
      <c r="L18" s="24"/>
      <c r="M18" s="24">
        <v>-1783492</v>
      </c>
      <c r="O18" s="188"/>
      <c r="P18" s="188"/>
    </row>
    <row r="19" spans="1:16" s="81" customFormat="1" ht="15.6" customHeight="1" x14ac:dyDescent="0.45">
      <c r="A19" s="106" t="s">
        <v>39</v>
      </c>
      <c r="C19" s="106"/>
      <c r="D19" s="106"/>
      <c r="E19" s="63">
        <v>4.3</v>
      </c>
      <c r="F19" s="106"/>
      <c r="G19" s="24">
        <v>-239952921</v>
      </c>
      <c r="H19" s="24"/>
      <c r="I19" s="24">
        <v>-228175439</v>
      </c>
      <c r="J19" s="24"/>
      <c r="K19" s="24">
        <v>-74810654</v>
      </c>
      <c r="L19" s="110"/>
      <c r="M19" s="24">
        <v>-48956676</v>
      </c>
      <c r="O19" s="188"/>
      <c r="P19" s="188"/>
    </row>
    <row r="20" spans="1:16" s="81" customFormat="1" ht="15.6" customHeight="1" x14ac:dyDescent="0.45">
      <c r="A20" s="81" t="s">
        <v>196</v>
      </c>
      <c r="E20" s="4">
        <v>24</v>
      </c>
      <c r="G20" s="30">
        <v>-2891031</v>
      </c>
      <c r="H20" s="72"/>
      <c r="I20" s="30">
        <v>0</v>
      </c>
      <c r="J20" s="72"/>
      <c r="K20" s="30">
        <v>-19109119</v>
      </c>
      <c r="L20" s="112"/>
      <c r="M20" s="30">
        <v>0</v>
      </c>
      <c r="O20" s="188"/>
      <c r="P20" s="188"/>
    </row>
    <row r="21" spans="1:16" s="106" customFormat="1" ht="15.6" customHeight="1" x14ac:dyDescent="0.45">
      <c r="A21" s="106" t="s">
        <v>73</v>
      </c>
      <c r="E21" s="63"/>
      <c r="G21" s="24">
        <v>258456003</v>
      </c>
      <c r="H21" s="24"/>
      <c r="I21" s="24">
        <v>334739529</v>
      </c>
      <c r="J21" s="110"/>
      <c r="K21" s="24">
        <v>-38239583</v>
      </c>
      <c r="L21" s="24"/>
      <c r="M21" s="24">
        <v>73744974</v>
      </c>
      <c r="O21" s="185"/>
      <c r="P21" s="189"/>
    </row>
    <row r="22" spans="1:16" s="106" customFormat="1" ht="12" customHeight="1" x14ac:dyDescent="0.45">
      <c r="E22" s="76"/>
      <c r="G22" s="24"/>
      <c r="H22" s="25"/>
      <c r="I22" s="24"/>
      <c r="J22" s="25"/>
      <c r="K22" s="24"/>
      <c r="L22" s="25"/>
      <c r="M22" s="24"/>
      <c r="O22" s="185"/>
      <c r="P22" s="185"/>
    </row>
    <row r="23" spans="1:16" s="106" customFormat="1" ht="15.6" customHeight="1" x14ac:dyDescent="0.45">
      <c r="A23" s="106" t="s">
        <v>209</v>
      </c>
      <c r="E23" s="63"/>
      <c r="G23" s="24">
        <v>0</v>
      </c>
      <c r="H23" s="24"/>
      <c r="I23" s="24">
        <v>-103453212</v>
      </c>
      <c r="J23" s="24"/>
      <c r="K23" s="24">
        <v>0</v>
      </c>
      <c r="L23" s="24"/>
      <c r="M23" s="24">
        <v>-129876188</v>
      </c>
      <c r="O23" s="185"/>
      <c r="P23" s="185"/>
    </row>
    <row r="24" spans="1:16" s="106" customFormat="1" ht="15.6" customHeight="1" x14ac:dyDescent="0.45">
      <c r="A24" s="106" t="s">
        <v>59</v>
      </c>
      <c r="E24" s="63">
        <v>4.3</v>
      </c>
      <c r="G24" s="24">
        <v>-41696495</v>
      </c>
      <c r="H24" s="24"/>
      <c r="I24" s="24">
        <v>-23190461</v>
      </c>
      <c r="J24" s="24"/>
      <c r="K24" s="24">
        <v>-7730674.3300000001</v>
      </c>
      <c r="L24" s="24"/>
      <c r="M24" s="24">
        <v>-1996437</v>
      </c>
      <c r="O24" s="185"/>
      <c r="P24" s="185"/>
    </row>
    <row r="25" spans="1:16" s="106" customFormat="1" ht="15.6" customHeight="1" x14ac:dyDescent="0.45">
      <c r="A25" s="106" t="s">
        <v>244</v>
      </c>
      <c r="E25" s="63" t="s">
        <v>234</v>
      </c>
      <c r="G25" s="24">
        <v>-635060705</v>
      </c>
      <c r="H25" s="24"/>
      <c r="I25" s="24">
        <v>2442808</v>
      </c>
      <c r="J25" s="24"/>
      <c r="K25" s="24">
        <v>-86770823</v>
      </c>
      <c r="L25" s="24"/>
      <c r="M25" s="24">
        <v>-72141</v>
      </c>
      <c r="O25" s="185"/>
      <c r="P25" s="185"/>
    </row>
    <row r="26" spans="1:16" s="106" customFormat="1" ht="15.6" customHeight="1" x14ac:dyDescent="0.45">
      <c r="A26" s="106" t="s">
        <v>189</v>
      </c>
      <c r="E26" s="29">
        <v>12</v>
      </c>
      <c r="G26" s="30">
        <v>-4335646</v>
      </c>
      <c r="H26" s="24"/>
      <c r="I26" s="30">
        <v>-4145982</v>
      </c>
      <c r="J26" s="24"/>
      <c r="K26" s="30">
        <v>0</v>
      </c>
      <c r="L26" s="24"/>
      <c r="M26" s="30">
        <v>0</v>
      </c>
      <c r="O26" s="185"/>
      <c r="P26" s="185"/>
    </row>
    <row r="27" spans="1:16" s="106" customFormat="1" ht="15.6" customHeight="1" x14ac:dyDescent="0.45">
      <c r="A27" s="106" t="s">
        <v>89</v>
      </c>
      <c r="E27" s="29"/>
      <c r="G27" s="24">
        <v>-422636843</v>
      </c>
      <c r="H27" s="25"/>
      <c r="I27" s="24">
        <v>206392682</v>
      </c>
      <c r="J27" s="25"/>
      <c r="K27" s="24">
        <v>-132741080.33</v>
      </c>
      <c r="L27" s="25"/>
      <c r="M27" s="24">
        <v>-58199792</v>
      </c>
      <c r="O27" s="185"/>
      <c r="P27" s="185"/>
    </row>
    <row r="28" spans="1:16" s="106" customFormat="1" ht="15.6" customHeight="1" x14ac:dyDescent="0.45">
      <c r="A28" s="106" t="s">
        <v>246</v>
      </c>
      <c r="E28" s="29">
        <v>27</v>
      </c>
      <c r="G28" s="30">
        <v>53584883</v>
      </c>
      <c r="H28" s="25"/>
      <c r="I28" s="30">
        <v>-60792287</v>
      </c>
      <c r="J28" s="25"/>
      <c r="K28" s="30">
        <v>117899</v>
      </c>
      <c r="L28" s="25"/>
      <c r="M28" s="30">
        <v>-161106</v>
      </c>
      <c r="O28" s="185"/>
      <c r="P28" s="185"/>
    </row>
    <row r="29" spans="1:16" s="106" customFormat="1" ht="15.6" customHeight="1" x14ac:dyDescent="0.45">
      <c r="A29" s="106" t="s">
        <v>213</v>
      </c>
      <c r="E29" s="29"/>
      <c r="G29" s="28">
        <v>-369051960</v>
      </c>
      <c r="H29" s="25"/>
      <c r="I29" s="28">
        <v>145600395</v>
      </c>
      <c r="J29" s="25"/>
      <c r="K29" s="28">
        <v>-132623181.33</v>
      </c>
      <c r="L29" s="25"/>
      <c r="M29" s="28">
        <v>-58360898</v>
      </c>
      <c r="O29" s="185"/>
      <c r="P29" s="185"/>
    </row>
    <row r="30" spans="1:16" s="106" customFormat="1" ht="15.6" customHeight="1" x14ac:dyDescent="0.45">
      <c r="A30" s="106" t="s">
        <v>239</v>
      </c>
      <c r="E30" s="38"/>
      <c r="G30" s="65"/>
      <c r="H30" s="39"/>
      <c r="I30" s="65">
        <v>0</v>
      </c>
      <c r="J30" s="111"/>
      <c r="K30" s="179"/>
      <c r="L30" s="39"/>
      <c r="M30" s="65">
        <v>0</v>
      </c>
      <c r="N30" s="113"/>
      <c r="O30" s="185"/>
      <c r="P30" s="185"/>
    </row>
    <row r="31" spans="1:16" s="106" customFormat="1" ht="15.6" customHeight="1" x14ac:dyDescent="0.45">
      <c r="A31" s="106" t="s">
        <v>240</v>
      </c>
      <c r="E31" s="38"/>
      <c r="G31" s="24"/>
      <c r="H31" s="39"/>
      <c r="I31" s="24"/>
      <c r="J31" s="111"/>
      <c r="K31" s="182"/>
      <c r="L31" s="39"/>
      <c r="M31" s="24"/>
      <c r="N31" s="113"/>
      <c r="O31" s="185"/>
      <c r="P31" s="185"/>
    </row>
    <row r="32" spans="1:16" s="106" customFormat="1" ht="15.6" customHeight="1" x14ac:dyDescent="0.45">
      <c r="B32" s="106" t="s">
        <v>245</v>
      </c>
      <c r="E32" s="38"/>
      <c r="G32" s="24"/>
      <c r="H32" s="39"/>
      <c r="I32" s="24"/>
      <c r="J32" s="111"/>
      <c r="K32" s="180"/>
      <c r="L32" s="39"/>
      <c r="M32" s="24"/>
      <c r="N32" s="113"/>
      <c r="O32" s="185"/>
      <c r="P32" s="185"/>
    </row>
    <row r="33" spans="1:16" s="106" customFormat="1" ht="15.6" customHeight="1" x14ac:dyDescent="0.45">
      <c r="C33" s="106" t="s">
        <v>241</v>
      </c>
      <c r="E33" s="38"/>
      <c r="G33" s="24">
        <v>-297230</v>
      </c>
      <c r="H33" s="39"/>
      <c r="I33" s="24">
        <v>0</v>
      </c>
      <c r="J33" s="111"/>
      <c r="K33" s="24">
        <v>-297230</v>
      </c>
      <c r="L33" s="39"/>
      <c r="M33" s="24">
        <v>0</v>
      </c>
      <c r="N33" s="113"/>
      <c r="O33" s="185"/>
      <c r="P33" s="185"/>
    </row>
    <row r="34" spans="1:16" s="106" customFormat="1" ht="15.6" customHeight="1" x14ac:dyDescent="0.45">
      <c r="A34" s="106" t="s">
        <v>242</v>
      </c>
      <c r="E34" s="38"/>
      <c r="G34" s="65">
        <v>-297230</v>
      </c>
      <c r="H34" s="39"/>
      <c r="I34" s="65">
        <v>0</v>
      </c>
      <c r="J34" s="111"/>
      <c r="K34" s="65">
        <v>-297230</v>
      </c>
      <c r="L34" s="39"/>
      <c r="M34" s="65">
        <v>0</v>
      </c>
      <c r="N34" s="113"/>
      <c r="O34" s="185"/>
      <c r="P34" s="185"/>
    </row>
    <row r="35" spans="1:16" s="106" customFormat="1" ht="15.6" customHeight="1" thickBot="1" x14ac:dyDescent="0.5">
      <c r="A35" s="106" t="s">
        <v>238</v>
      </c>
      <c r="E35" s="29"/>
      <c r="G35" s="31">
        <v>-369349190</v>
      </c>
      <c r="H35" s="24"/>
      <c r="I35" s="31">
        <v>145600395</v>
      </c>
      <c r="J35" s="24"/>
      <c r="K35" s="31">
        <v>-132920411.33</v>
      </c>
      <c r="L35" s="24"/>
      <c r="M35" s="31">
        <v>-58360898</v>
      </c>
      <c r="O35" s="185"/>
      <c r="P35" s="185"/>
    </row>
    <row r="36" spans="1:16" s="106" customFormat="1" ht="12" customHeight="1" thickTop="1" x14ac:dyDescent="0.45">
      <c r="E36" s="76"/>
      <c r="G36" s="24"/>
      <c r="H36" s="25"/>
      <c r="I36" s="24"/>
      <c r="J36" s="25"/>
      <c r="K36" s="24"/>
      <c r="L36" s="25"/>
      <c r="M36" s="24"/>
      <c r="O36" s="185"/>
      <c r="P36" s="185"/>
    </row>
    <row r="37" spans="1:16" s="106" customFormat="1" ht="13.95" customHeight="1" x14ac:dyDescent="0.45">
      <c r="A37" s="106" t="s">
        <v>50</v>
      </c>
      <c r="E37" s="29"/>
      <c r="G37" s="73"/>
      <c r="H37" s="74"/>
      <c r="I37" s="73"/>
      <c r="J37" s="111"/>
      <c r="K37" s="73"/>
      <c r="L37" s="74"/>
      <c r="M37" s="73"/>
      <c r="O37" s="185"/>
      <c r="P37" s="185"/>
    </row>
    <row r="38" spans="1:16" s="106" customFormat="1" ht="13.95" customHeight="1" x14ac:dyDescent="0.45">
      <c r="B38" s="106" t="s">
        <v>80</v>
      </c>
      <c r="E38" s="29"/>
      <c r="G38" s="24">
        <v>-225497692</v>
      </c>
      <c r="H38" s="110"/>
      <c r="I38" s="24">
        <v>15160103</v>
      </c>
      <c r="J38" s="110"/>
      <c r="K38" s="24">
        <v>-132623181</v>
      </c>
      <c r="L38" s="110"/>
      <c r="M38" s="24">
        <v>-58360898</v>
      </c>
      <c r="O38" s="185"/>
      <c r="P38" s="185"/>
    </row>
    <row r="39" spans="1:16" s="106" customFormat="1" ht="13.95" customHeight="1" x14ac:dyDescent="0.45">
      <c r="B39" s="106" t="s">
        <v>40</v>
      </c>
      <c r="E39" s="29"/>
      <c r="G39" s="24">
        <v>-143554268</v>
      </c>
      <c r="H39" s="25"/>
      <c r="I39" s="24">
        <v>130440292</v>
      </c>
      <c r="J39" s="25"/>
      <c r="K39" s="24">
        <v>0</v>
      </c>
      <c r="L39" s="110"/>
      <c r="M39" s="24">
        <v>0</v>
      </c>
      <c r="O39" s="185"/>
      <c r="P39" s="185"/>
    </row>
    <row r="40" spans="1:16" s="106" customFormat="1" ht="13.95" customHeight="1" thickBot="1" x14ac:dyDescent="0.5">
      <c r="E40" s="29"/>
      <c r="G40" s="31">
        <v>-369051960</v>
      </c>
      <c r="H40" s="25"/>
      <c r="I40" s="31">
        <v>145600395</v>
      </c>
      <c r="J40" s="25"/>
      <c r="K40" s="31">
        <v>-132623181</v>
      </c>
      <c r="L40" s="25"/>
      <c r="M40" s="31">
        <v>-58360898</v>
      </c>
      <c r="O40" s="185"/>
      <c r="P40" s="185"/>
    </row>
    <row r="41" spans="1:16" s="106" customFormat="1" ht="13.95" customHeight="1" thickTop="1" x14ac:dyDescent="0.45">
      <c r="E41" s="76"/>
      <c r="G41" s="24"/>
      <c r="H41" s="25"/>
      <c r="I41" s="24"/>
      <c r="J41" s="25"/>
      <c r="K41" s="24"/>
      <c r="L41" s="25"/>
      <c r="M41" s="24"/>
      <c r="O41" s="185"/>
      <c r="P41" s="185"/>
    </row>
    <row r="42" spans="1:16" s="106" customFormat="1" ht="13.95" customHeight="1" x14ac:dyDescent="0.45">
      <c r="A42" s="106" t="s">
        <v>146</v>
      </c>
      <c r="E42" s="29"/>
      <c r="G42" s="110"/>
      <c r="H42" s="110"/>
      <c r="I42" s="110"/>
      <c r="J42" s="110"/>
      <c r="K42" s="110"/>
      <c r="L42" s="110"/>
      <c r="M42" s="110"/>
      <c r="O42" s="185"/>
      <c r="P42" s="185"/>
    </row>
    <row r="43" spans="1:16" s="106" customFormat="1" ht="13.95" customHeight="1" x14ac:dyDescent="0.45">
      <c r="B43" s="106" t="s">
        <v>80</v>
      </c>
      <c r="G43" s="24">
        <v>-225794922</v>
      </c>
      <c r="H43" s="110"/>
      <c r="I43" s="24">
        <v>15160103</v>
      </c>
      <c r="J43" s="110"/>
      <c r="K43" s="24">
        <v>-132920411.33</v>
      </c>
      <c r="L43" s="110"/>
      <c r="M43" s="24">
        <v>-58360898</v>
      </c>
      <c r="O43" s="185"/>
      <c r="P43" s="185"/>
    </row>
    <row r="44" spans="1:16" s="106" customFormat="1" ht="13.95" customHeight="1" x14ac:dyDescent="0.45">
      <c r="B44" s="106" t="s">
        <v>40</v>
      </c>
      <c r="E44" s="29"/>
      <c r="G44" s="24">
        <v>-143554268</v>
      </c>
      <c r="H44" s="25"/>
      <c r="I44" s="24">
        <v>130440292</v>
      </c>
      <c r="J44" s="25"/>
      <c r="K44" s="24">
        <v>0</v>
      </c>
      <c r="L44" s="110"/>
      <c r="M44" s="24">
        <v>0</v>
      </c>
      <c r="O44" s="185"/>
      <c r="P44" s="185"/>
    </row>
    <row r="45" spans="1:16" s="106" customFormat="1" ht="13.95" customHeight="1" thickBot="1" x14ac:dyDescent="0.5">
      <c r="E45" s="76"/>
      <c r="G45" s="31">
        <v>-369349190</v>
      </c>
      <c r="H45" s="25"/>
      <c r="I45" s="31">
        <v>145600395</v>
      </c>
      <c r="J45" s="25"/>
      <c r="K45" s="31">
        <v>-132920411.33</v>
      </c>
      <c r="L45" s="25"/>
      <c r="M45" s="31">
        <v>-58360898</v>
      </c>
      <c r="O45" s="185"/>
      <c r="P45" s="185"/>
    </row>
    <row r="46" spans="1:16" s="106" customFormat="1" ht="12" customHeight="1" thickTop="1" x14ac:dyDescent="0.45">
      <c r="E46" s="76"/>
      <c r="G46" s="24"/>
      <c r="H46" s="25"/>
      <c r="I46" s="24"/>
      <c r="J46" s="25"/>
      <c r="K46" s="24"/>
      <c r="L46" s="25"/>
      <c r="M46" s="24"/>
      <c r="O46" s="185"/>
      <c r="P46" s="185"/>
    </row>
    <row r="47" spans="1:16" s="106" customFormat="1" ht="17.399999999999999" x14ac:dyDescent="0.45">
      <c r="A47" s="106" t="s">
        <v>82</v>
      </c>
      <c r="E47" s="29">
        <v>28</v>
      </c>
      <c r="G47" s="25"/>
      <c r="H47" s="24"/>
      <c r="I47" s="25"/>
      <c r="J47" s="24"/>
      <c r="K47" s="25"/>
      <c r="L47" s="110"/>
      <c r="M47" s="25"/>
      <c r="O47" s="185"/>
      <c r="P47" s="185"/>
    </row>
    <row r="48" spans="1:16" s="106" customFormat="1" ht="18" thickBot="1" x14ac:dyDescent="0.5">
      <c r="B48" s="106" t="s">
        <v>100</v>
      </c>
      <c r="G48" s="75">
        <v>-0.28187203184775061</v>
      </c>
      <c r="H48" s="25"/>
      <c r="I48" s="75">
        <v>1.8950123159713669E-2</v>
      </c>
      <c r="J48" s="25"/>
      <c r="K48" s="75">
        <v>-0.16577892734521643</v>
      </c>
      <c r="L48" s="114"/>
      <c r="M48" s="75">
        <v>-7.2951100979425212E-2</v>
      </c>
      <c r="O48" s="185"/>
      <c r="P48" s="185"/>
    </row>
    <row r="49" spans="1:13" ht="24" thickTop="1" x14ac:dyDescent="0.6">
      <c r="A49" s="115"/>
      <c r="B49" s="115"/>
      <c r="C49" s="115"/>
      <c r="D49" s="115"/>
      <c r="E49" s="51"/>
      <c r="F49" s="115"/>
      <c r="G49" s="52"/>
      <c r="H49" s="53"/>
      <c r="I49" s="52"/>
      <c r="J49" s="116"/>
      <c r="K49" s="52"/>
      <c r="L49" s="53"/>
      <c r="M49" s="52"/>
    </row>
    <row r="50" spans="1:13" x14ac:dyDescent="0.6">
      <c r="I50" s="70"/>
      <c r="M50" s="70"/>
    </row>
    <row r="54" spans="1:13" ht="15.75" customHeight="1" x14ac:dyDescent="0.6"/>
  </sheetData>
  <mergeCells count="8">
    <mergeCell ref="G6:I6"/>
    <mergeCell ref="K6:M6"/>
    <mergeCell ref="E7:F7"/>
    <mergeCell ref="A1:M1"/>
    <mergeCell ref="A2:M2"/>
    <mergeCell ref="A3:M3"/>
    <mergeCell ref="A4:M4"/>
    <mergeCell ref="G5:M5"/>
  </mergeCells>
  <pageMargins left="1.2598425196850394" right="0.39370078740157483" top="0.82677165354330717" bottom="0.98425196850393704" header="0.82677165354330717" footer="0.78740157480314965"/>
  <pageSetup paperSize="9" scale="95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="130" zoomScaleNormal="130" zoomScaleSheetLayoutView="130" workbookViewId="0">
      <selection sqref="A1:X1"/>
    </sheetView>
  </sheetViews>
  <sheetFormatPr defaultColWidth="9.125" defaultRowHeight="15" x14ac:dyDescent="0.6"/>
  <cols>
    <col min="1" max="2" width="1.125" style="135" customWidth="1"/>
    <col min="3" max="3" width="1.375" style="135" customWidth="1"/>
    <col min="4" max="4" width="29.625" style="135" customWidth="1"/>
    <col min="5" max="5" width="4.25" style="135" customWidth="1"/>
    <col min="6" max="6" width="1.375" style="139" customWidth="1"/>
    <col min="7" max="7" width="1" style="135" customWidth="1"/>
    <col min="8" max="8" width="11.625" style="135" customWidth="1"/>
    <col min="9" max="9" width="0.375" style="135" customWidth="1"/>
    <col min="10" max="10" width="11.625" style="135" customWidth="1"/>
    <col min="11" max="11" width="0.375" style="135" customWidth="1"/>
    <col min="12" max="12" width="11.625" style="135" customWidth="1"/>
    <col min="13" max="13" width="0.625" style="135" customWidth="1"/>
    <col min="14" max="14" width="9.875" style="135" customWidth="1"/>
    <col min="15" max="15" width="0.375" style="135" customWidth="1"/>
    <col min="16" max="16" width="10.375" style="135" customWidth="1"/>
    <col min="17" max="17" width="0.375" style="135" customWidth="1"/>
    <col min="18" max="18" width="19.75" style="135" customWidth="1"/>
    <col min="19" max="19" width="0.875" style="135" customWidth="1"/>
    <col min="20" max="20" width="10" style="135" customWidth="1"/>
    <col min="21" max="21" width="0.375" style="135" customWidth="1"/>
    <col min="22" max="22" width="9.75" style="135" customWidth="1"/>
    <col min="23" max="23" width="0.875" style="135" customWidth="1"/>
    <col min="24" max="24" width="9.75" style="135" customWidth="1"/>
    <col min="25" max="25" width="9.125" style="135"/>
    <col min="26" max="26" width="15.125" style="135" bestFit="1" customWidth="1"/>
    <col min="27" max="16384" width="9.125" style="135"/>
  </cols>
  <sheetData>
    <row r="1" spans="1:27" s="119" customFormat="1" ht="22.5" customHeight="1" x14ac:dyDescent="0.6">
      <c r="A1" s="207" t="s">
        <v>165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7" s="120" customFormat="1" ht="22.5" customHeight="1" x14ac:dyDescent="0.6">
      <c r="A2" s="211" t="s">
        <v>101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</row>
    <row r="3" spans="1:27" s="120" customFormat="1" ht="22.5" customHeight="1" x14ac:dyDescent="0.6">
      <c r="A3" s="211" t="s">
        <v>140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7" s="120" customFormat="1" ht="22.5" customHeight="1" x14ac:dyDescent="0.6">
      <c r="A4" s="211" t="s">
        <v>207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7" s="120" customFormat="1" ht="15.6" customHeight="1" x14ac:dyDescent="0.6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7" s="125" customFormat="1" ht="16.95" customHeight="1" x14ac:dyDescent="0.6">
      <c r="A6" s="121"/>
      <c r="B6" s="122"/>
      <c r="C6" s="122"/>
      <c r="D6" s="122"/>
      <c r="E6" s="122"/>
      <c r="F6" s="123"/>
      <c r="G6" s="122"/>
      <c r="H6" s="210" t="s">
        <v>204</v>
      </c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7" s="125" customFormat="1" ht="16.95" customHeight="1" x14ac:dyDescent="0.6">
      <c r="A7" s="121"/>
      <c r="B7" s="122"/>
      <c r="D7" s="122"/>
      <c r="E7" s="122"/>
      <c r="F7" s="123"/>
      <c r="G7" s="122"/>
      <c r="H7" s="208" t="s">
        <v>37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</row>
    <row r="8" spans="1:27" s="125" customFormat="1" ht="16.95" customHeight="1" x14ac:dyDescent="0.6">
      <c r="A8" s="121"/>
      <c r="B8" s="122"/>
      <c r="D8" s="122"/>
      <c r="E8" s="122"/>
      <c r="F8" s="123"/>
      <c r="G8" s="122"/>
      <c r="H8" s="208" t="s">
        <v>83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121"/>
      <c r="V8" s="121" t="s">
        <v>74</v>
      </c>
      <c r="W8" s="121"/>
      <c r="X8" s="121" t="s">
        <v>41</v>
      </c>
    </row>
    <row r="9" spans="1:27" s="125" customFormat="1" ht="16.95" customHeight="1" x14ac:dyDescent="0.6">
      <c r="A9" s="122"/>
      <c r="B9" s="122"/>
      <c r="C9" s="122"/>
      <c r="D9" s="122"/>
      <c r="E9" s="122"/>
      <c r="F9" s="127"/>
      <c r="G9" s="122"/>
      <c r="H9" s="121" t="s">
        <v>27</v>
      </c>
      <c r="I9" s="122"/>
      <c r="J9" s="121" t="s">
        <v>147</v>
      </c>
      <c r="K9" s="122"/>
      <c r="L9" s="128" t="s">
        <v>120</v>
      </c>
      <c r="M9" s="122"/>
      <c r="N9" s="208" t="s">
        <v>148</v>
      </c>
      <c r="O9" s="208"/>
      <c r="P9" s="208"/>
      <c r="Q9" s="121"/>
      <c r="R9" s="126" t="s">
        <v>77</v>
      </c>
      <c r="S9" s="141"/>
      <c r="T9" s="121" t="s">
        <v>41</v>
      </c>
      <c r="U9" s="121"/>
      <c r="V9" s="121" t="s">
        <v>46</v>
      </c>
      <c r="X9" s="121" t="s">
        <v>42</v>
      </c>
    </row>
    <row r="10" spans="1:27" s="125" customFormat="1" ht="16.95" customHeight="1" x14ac:dyDescent="0.6">
      <c r="A10" s="122"/>
      <c r="B10" s="122"/>
      <c r="C10" s="122"/>
      <c r="D10" s="122"/>
      <c r="E10" s="122"/>
      <c r="F10" s="127"/>
      <c r="G10" s="122"/>
      <c r="H10" s="121" t="s">
        <v>28</v>
      </c>
      <c r="I10" s="122"/>
      <c r="J10" s="121" t="s">
        <v>91</v>
      </c>
      <c r="K10" s="122"/>
      <c r="L10" s="129" t="s">
        <v>121</v>
      </c>
      <c r="M10" s="122"/>
      <c r="N10" s="130" t="s">
        <v>36</v>
      </c>
      <c r="O10" s="121"/>
      <c r="P10" s="130" t="s">
        <v>35</v>
      </c>
      <c r="Q10" s="121"/>
      <c r="R10" s="130" t="s">
        <v>124</v>
      </c>
      <c r="S10" s="121"/>
      <c r="T10" s="121" t="s">
        <v>43</v>
      </c>
      <c r="U10" s="121"/>
      <c r="V10" s="121" t="s">
        <v>44</v>
      </c>
      <c r="X10" s="121"/>
    </row>
    <row r="11" spans="1:27" s="125" customFormat="1" ht="16.95" customHeight="1" x14ac:dyDescent="0.6">
      <c r="A11" s="122"/>
      <c r="B11" s="122"/>
      <c r="C11" s="122"/>
      <c r="D11" s="122"/>
      <c r="E11" s="122"/>
      <c r="F11" s="127"/>
      <c r="G11" s="122"/>
      <c r="I11" s="122"/>
      <c r="K11" s="122"/>
      <c r="L11" s="131" t="s">
        <v>122</v>
      </c>
      <c r="M11" s="122"/>
      <c r="N11" s="121" t="s">
        <v>55</v>
      </c>
      <c r="O11" s="121"/>
      <c r="Q11" s="121"/>
      <c r="R11" s="121" t="s">
        <v>125</v>
      </c>
      <c r="S11" s="121"/>
      <c r="T11" s="121"/>
      <c r="U11" s="121"/>
    </row>
    <row r="12" spans="1:27" s="125" customFormat="1" ht="16.95" customHeight="1" x14ac:dyDescent="0.6">
      <c r="A12" s="122"/>
      <c r="B12" s="122"/>
      <c r="C12" s="122"/>
      <c r="D12" s="122"/>
      <c r="E12" s="209" t="s">
        <v>6</v>
      </c>
      <c r="F12" s="209"/>
      <c r="G12" s="122"/>
      <c r="H12" s="140"/>
      <c r="I12" s="122"/>
      <c r="J12" s="140"/>
      <c r="K12" s="122"/>
      <c r="L12" s="124" t="s">
        <v>123</v>
      </c>
      <c r="M12" s="122"/>
      <c r="N12" s="124" t="s">
        <v>56</v>
      </c>
      <c r="O12" s="121"/>
      <c r="P12" s="140"/>
      <c r="Q12" s="121"/>
      <c r="R12" s="124"/>
      <c r="S12" s="121"/>
      <c r="T12" s="124"/>
      <c r="U12" s="121"/>
      <c r="V12" s="140"/>
      <c r="X12" s="140"/>
    </row>
    <row r="13" spans="1:27" s="125" customFormat="1" ht="16.95" customHeight="1" x14ac:dyDescent="0.6">
      <c r="A13" s="132" t="s">
        <v>210</v>
      </c>
      <c r="E13" s="127"/>
      <c r="F13" s="127"/>
      <c r="H13" s="58">
        <v>400000118</v>
      </c>
      <c r="I13" s="58"/>
      <c r="J13" s="58">
        <v>305528071</v>
      </c>
      <c r="L13" s="58">
        <v>20636290</v>
      </c>
      <c r="M13" s="58"/>
      <c r="N13" s="58">
        <v>16252000</v>
      </c>
      <c r="P13" s="58">
        <v>213189512</v>
      </c>
      <c r="R13" s="58">
        <v>81852708</v>
      </c>
      <c r="T13" s="58">
        <f>SUM(H13:R13)</f>
        <v>1037458699</v>
      </c>
      <c r="V13" s="58">
        <v>554617972</v>
      </c>
      <c r="X13" s="58">
        <f>SUM(T13:V13)</f>
        <v>1592076671</v>
      </c>
      <c r="Z13" s="58"/>
    </row>
    <row r="14" spans="1:27" s="125" customFormat="1" ht="16.95" customHeight="1" x14ac:dyDescent="0.6">
      <c r="A14" s="125" t="s">
        <v>235</v>
      </c>
      <c r="E14" s="127"/>
      <c r="F14" s="127"/>
      <c r="H14" s="58"/>
      <c r="I14" s="58"/>
      <c r="J14" s="58"/>
      <c r="L14" s="58"/>
      <c r="M14" s="58"/>
      <c r="N14" s="58"/>
      <c r="P14" s="58"/>
      <c r="R14" s="58"/>
      <c r="T14" s="58"/>
      <c r="V14" s="58"/>
      <c r="X14" s="58"/>
      <c r="Z14" s="58"/>
    </row>
    <row r="15" spans="1:27" s="125" customFormat="1" ht="16.95" customHeight="1" x14ac:dyDescent="0.6">
      <c r="B15" s="125" t="s">
        <v>236</v>
      </c>
      <c r="E15" s="59">
        <v>10</v>
      </c>
      <c r="G15" s="60"/>
      <c r="H15" s="58">
        <v>0</v>
      </c>
      <c r="I15" s="58"/>
      <c r="J15" s="58">
        <v>0</v>
      </c>
      <c r="K15" s="58"/>
      <c r="L15" s="58">
        <v>0</v>
      </c>
      <c r="M15" s="58"/>
      <c r="N15" s="58">
        <v>0</v>
      </c>
      <c r="O15" s="58"/>
      <c r="P15" s="58">
        <v>0</v>
      </c>
      <c r="Q15" s="58"/>
      <c r="R15" s="58">
        <v>0</v>
      </c>
      <c r="T15" s="58">
        <f>SUM(H15:S15)</f>
        <v>0</v>
      </c>
      <c r="U15" s="58"/>
      <c r="V15" s="58">
        <v>-20567092</v>
      </c>
      <c r="W15" s="58"/>
      <c r="X15" s="58">
        <f t="shared" ref="X15" si="0">SUM(T15:V15)</f>
        <v>-20567092</v>
      </c>
      <c r="Y15" s="58"/>
      <c r="Z15" s="58"/>
      <c r="AA15" s="133"/>
    </row>
    <row r="16" spans="1:27" s="125" customFormat="1" ht="16.95" customHeight="1" x14ac:dyDescent="0.6">
      <c r="A16" s="132" t="s">
        <v>191</v>
      </c>
      <c r="E16" s="59">
        <v>29</v>
      </c>
      <c r="F16" s="127"/>
      <c r="H16" s="58">
        <v>0</v>
      </c>
      <c r="I16" s="58"/>
      <c r="J16" s="58">
        <v>0</v>
      </c>
      <c r="L16" s="58">
        <v>0</v>
      </c>
      <c r="M16" s="58"/>
      <c r="N16" s="58">
        <v>0</v>
      </c>
      <c r="P16" s="58">
        <v>-24000007</v>
      </c>
      <c r="R16" s="58">
        <v>0</v>
      </c>
      <c r="T16" s="58">
        <f t="shared" ref="T16:T24" si="1">SUM(H16:R16)</f>
        <v>-24000007</v>
      </c>
      <c r="V16" s="58">
        <v>-37254260</v>
      </c>
      <c r="X16" s="58">
        <f t="shared" ref="X16:X24" si="2">SUM(T16:V16)</f>
        <v>-61254267</v>
      </c>
      <c r="Z16" s="58"/>
    </row>
    <row r="17" spans="1:27" s="125" customFormat="1" ht="16.95" customHeight="1" x14ac:dyDescent="0.6">
      <c r="A17" s="125" t="s">
        <v>212</v>
      </c>
      <c r="E17" s="59"/>
      <c r="G17" s="60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v>15160103</v>
      </c>
      <c r="Q17" s="58"/>
      <c r="R17" s="58">
        <v>0</v>
      </c>
      <c r="T17" s="58">
        <f t="shared" si="1"/>
        <v>15160103</v>
      </c>
      <c r="U17" s="58"/>
      <c r="V17" s="58">
        <v>130440292</v>
      </c>
      <c r="W17" s="58"/>
      <c r="X17" s="58">
        <f t="shared" si="2"/>
        <v>145600395</v>
      </c>
      <c r="Y17" s="58"/>
      <c r="Z17" s="58"/>
      <c r="AA17" s="133"/>
    </row>
    <row r="18" spans="1:27" s="125" customFormat="1" ht="16.95" customHeight="1" x14ac:dyDescent="0.6">
      <c r="A18" s="125" t="s">
        <v>211</v>
      </c>
      <c r="E18" s="59"/>
      <c r="G18" s="60"/>
      <c r="H18" s="58">
        <v>0</v>
      </c>
      <c r="I18" s="58"/>
      <c r="J18" s="58">
        <v>0</v>
      </c>
      <c r="K18" s="58"/>
      <c r="L18" s="58">
        <v>0</v>
      </c>
      <c r="M18" s="58"/>
      <c r="N18" s="58">
        <v>0</v>
      </c>
      <c r="O18" s="58"/>
      <c r="P18" s="58">
        <v>0</v>
      </c>
      <c r="Q18" s="58"/>
      <c r="R18" s="58">
        <v>0</v>
      </c>
      <c r="S18" s="58"/>
      <c r="T18" s="58">
        <f t="shared" si="1"/>
        <v>0</v>
      </c>
      <c r="U18" s="58"/>
      <c r="V18" s="58">
        <v>0</v>
      </c>
      <c r="W18" s="58"/>
      <c r="X18" s="58">
        <f t="shared" si="2"/>
        <v>0</v>
      </c>
      <c r="Y18" s="58"/>
      <c r="Z18" s="58"/>
      <c r="AA18" s="133"/>
    </row>
    <row r="19" spans="1:27" s="125" customFormat="1" ht="16.95" customHeight="1" x14ac:dyDescent="0.6">
      <c r="A19" s="125" t="s">
        <v>215</v>
      </c>
      <c r="E19" s="59"/>
      <c r="G19" s="60"/>
      <c r="H19" s="173">
        <f>SUM(H13:H18)</f>
        <v>400000118</v>
      </c>
      <c r="I19" s="58"/>
      <c r="J19" s="173">
        <f>SUM(J13:J18)</f>
        <v>305528071</v>
      </c>
      <c r="K19" s="58"/>
      <c r="L19" s="173">
        <f>SUM(L13:L18)</f>
        <v>20636290</v>
      </c>
      <c r="M19" s="58"/>
      <c r="N19" s="173">
        <f>SUM(N13:N18)</f>
        <v>16252000</v>
      </c>
      <c r="O19" s="58"/>
      <c r="P19" s="173">
        <f>SUM(P13:P18)</f>
        <v>204349608</v>
      </c>
      <c r="Q19" s="58"/>
      <c r="R19" s="173">
        <f>SUM(R13:R18)</f>
        <v>81852708</v>
      </c>
      <c r="S19" s="58">
        <v>0</v>
      </c>
      <c r="T19" s="173">
        <f>SUM(T13:T18)</f>
        <v>1028618795</v>
      </c>
      <c r="U19" s="58">
        <v>0</v>
      </c>
      <c r="V19" s="173">
        <f>SUM(V13:V18)</f>
        <v>627236912</v>
      </c>
      <c r="W19" s="58">
        <v>0</v>
      </c>
      <c r="X19" s="173">
        <f>SUM(X13:X18)</f>
        <v>1655855707</v>
      </c>
      <c r="Y19" s="134"/>
      <c r="Z19" s="61"/>
    </row>
    <row r="20" spans="1:27" s="125" customFormat="1" ht="16.95" customHeight="1" x14ac:dyDescent="0.6">
      <c r="A20" s="125" t="s">
        <v>190</v>
      </c>
      <c r="E20" s="59"/>
      <c r="G20" s="60"/>
      <c r="H20" s="58">
        <v>0</v>
      </c>
      <c r="I20" s="58"/>
      <c r="J20" s="58">
        <v>0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T20" s="58">
        <f t="shared" si="1"/>
        <v>0</v>
      </c>
      <c r="U20" s="58"/>
      <c r="V20" s="58">
        <v>138440</v>
      </c>
      <c r="W20" s="58"/>
      <c r="X20" s="58">
        <f t="shared" si="2"/>
        <v>138440</v>
      </c>
      <c r="Y20" s="58"/>
      <c r="Z20" s="58"/>
      <c r="AA20" s="133"/>
    </row>
    <row r="21" spans="1:27" s="125" customFormat="1" ht="16.95" customHeight="1" x14ac:dyDescent="0.6">
      <c r="A21" s="125" t="s">
        <v>192</v>
      </c>
      <c r="E21" s="59"/>
      <c r="G21" s="60"/>
      <c r="H21" s="58">
        <v>0</v>
      </c>
      <c r="I21" s="58"/>
      <c r="J21" s="58">
        <v>0</v>
      </c>
      <c r="K21" s="58"/>
      <c r="L21" s="58">
        <v>0</v>
      </c>
      <c r="M21" s="58"/>
      <c r="N21" s="58">
        <v>0</v>
      </c>
      <c r="O21" s="58"/>
      <c r="P21" s="58">
        <v>0</v>
      </c>
      <c r="Q21" s="58"/>
      <c r="R21" s="58">
        <v>0</v>
      </c>
      <c r="T21" s="58">
        <f t="shared" si="1"/>
        <v>0</v>
      </c>
      <c r="U21" s="58"/>
      <c r="V21" s="58">
        <v>-428705</v>
      </c>
      <c r="W21" s="58"/>
      <c r="X21" s="58">
        <f t="shared" si="2"/>
        <v>-428705</v>
      </c>
      <c r="Y21" s="58"/>
      <c r="Z21" s="58"/>
      <c r="AA21" s="133"/>
    </row>
    <row r="22" spans="1:27" s="125" customFormat="1" ht="16.95" customHeight="1" x14ac:dyDescent="0.6">
      <c r="A22" s="132" t="s">
        <v>197</v>
      </c>
      <c r="E22" s="59">
        <v>29</v>
      </c>
      <c r="F22" s="127"/>
      <c r="H22" s="58">
        <v>0</v>
      </c>
      <c r="I22" s="58"/>
      <c r="J22" s="58">
        <v>0</v>
      </c>
      <c r="L22" s="58">
        <v>0</v>
      </c>
      <c r="M22" s="58"/>
      <c r="N22" s="58">
        <v>0</v>
      </c>
      <c r="P22" s="58">
        <v>0</v>
      </c>
      <c r="R22" s="58">
        <v>0</v>
      </c>
      <c r="T22" s="58">
        <f t="shared" si="1"/>
        <v>0</v>
      </c>
      <c r="V22" s="58">
        <v>-39377431</v>
      </c>
      <c r="X22" s="58">
        <f t="shared" si="2"/>
        <v>-39377431</v>
      </c>
      <c r="Z22" s="58"/>
    </row>
    <row r="23" spans="1:27" s="125" customFormat="1" ht="16.95" customHeight="1" x14ac:dyDescent="0.6">
      <c r="A23" s="125" t="s">
        <v>213</v>
      </c>
      <c r="E23" s="59"/>
      <c r="G23" s="60"/>
      <c r="H23" s="58">
        <v>0</v>
      </c>
      <c r="I23" s="58"/>
      <c r="J23" s="58">
        <v>0</v>
      </c>
      <c r="K23" s="58"/>
      <c r="L23" s="58">
        <v>0</v>
      </c>
      <c r="M23" s="58"/>
      <c r="N23" s="58">
        <v>0</v>
      </c>
      <c r="O23" s="58"/>
      <c r="P23" s="58">
        <f>+งบกำไรขาดทุนเบ็ดเสร็จ!G38</f>
        <v>-225497692</v>
      </c>
      <c r="Q23" s="58"/>
      <c r="R23" s="58">
        <v>0</v>
      </c>
      <c r="T23" s="58">
        <f t="shared" si="1"/>
        <v>-225497692</v>
      </c>
      <c r="U23" s="58"/>
      <c r="V23" s="58">
        <f>+งบกำไรขาดทุนเบ็ดเสร็จ!G39</f>
        <v>-143554268</v>
      </c>
      <c r="W23" s="58"/>
      <c r="X23" s="58">
        <f t="shared" si="2"/>
        <v>-369051960</v>
      </c>
      <c r="Y23" s="58"/>
      <c r="Z23" s="58"/>
      <c r="AA23" s="133"/>
    </row>
    <row r="24" spans="1:27" s="125" customFormat="1" ht="16.95" customHeight="1" x14ac:dyDescent="0.6">
      <c r="A24" s="125" t="s">
        <v>211</v>
      </c>
      <c r="E24" s="59"/>
      <c r="G24" s="60"/>
      <c r="H24" s="58">
        <v>0</v>
      </c>
      <c r="I24" s="58"/>
      <c r="J24" s="58">
        <v>0</v>
      </c>
      <c r="K24" s="58"/>
      <c r="L24" s="58">
        <v>0</v>
      </c>
      <c r="M24" s="58"/>
      <c r="N24" s="58">
        <v>0</v>
      </c>
      <c r="O24" s="58"/>
      <c r="P24" s="58">
        <f>+งบกำไรขาดทุนเบ็ดเสร็จ!G34</f>
        <v>-297230</v>
      </c>
      <c r="Q24" s="58"/>
      <c r="R24" s="58">
        <v>0</v>
      </c>
      <c r="S24" s="58"/>
      <c r="T24" s="58">
        <f t="shared" si="1"/>
        <v>-297230</v>
      </c>
      <c r="U24" s="58"/>
      <c r="V24" s="58">
        <v>0</v>
      </c>
      <c r="W24" s="58"/>
      <c r="X24" s="58">
        <f t="shared" si="2"/>
        <v>-297230</v>
      </c>
      <c r="Y24" s="58"/>
      <c r="Z24" s="58"/>
      <c r="AA24" s="133"/>
    </row>
    <row r="25" spans="1:27" s="125" customFormat="1" ht="16.95" customHeight="1" thickBot="1" x14ac:dyDescent="0.65">
      <c r="A25" s="125" t="s">
        <v>214</v>
      </c>
      <c r="E25" s="59"/>
      <c r="G25" s="60"/>
      <c r="H25" s="62">
        <f>SUM(H19:H24)</f>
        <v>400000118</v>
      </c>
      <c r="I25" s="58"/>
      <c r="J25" s="62">
        <f>SUM(J19:J24)</f>
        <v>305528071</v>
      </c>
      <c r="K25" s="58"/>
      <c r="L25" s="62">
        <f>SUM(L19:L24)</f>
        <v>20636290</v>
      </c>
      <c r="M25" s="58"/>
      <c r="N25" s="62">
        <f>SUM(N19:N24)</f>
        <v>16252000</v>
      </c>
      <c r="O25" s="58"/>
      <c r="P25" s="62">
        <f>SUM(P19:P24)</f>
        <v>-21445314</v>
      </c>
      <c r="Q25" s="58"/>
      <c r="R25" s="62">
        <f>SUM(R19:R24)</f>
        <v>81852708</v>
      </c>
      <c r="S25" s="58"/>
      <c r="T25" s="62">
        <f>SUM(T19:T24)</f>
        <v>802823873</v>
      </c>
      <c r="U25" s="58"/>
      <c r="V25" s="62">
        <f>SUM(V19:V24)</f>
        <v>444014948</v>
      </c>
      <c r="W25" s="58"/>
      <c r="X25" s="62">
        <f>SUM(X19:X24)</f>
        <v>1246838821</v>
      </c>
      <c r="Y25" s="134"/>
      <c r="Z25" s="61"/>
    </row>
    <row r="26" spans="1:27" s="125" customFormat="1" ht="16.95" customHeight="1" thickTop="1" x14ac:dyDescent="0.6">
      <c r="E26" s="59"/>
      <c r="G26" s="60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134"/>
      <c r="Z26" s="61"/>
    </row>
    <row r="27" spans="1:27" ht="21.75" customHeight="1" x14ac:dyDescent="0.6">
      <c r="A27" s="172" t="s">
        <v>208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46"/>
      <c r="U27" s="46"/>
      <c r="V27" s="46"/>
      <c r="W27" s="46"/>
      <c r="X27" s="46"/>
      <c r="Y27" s="136"/>
      <c r="Z27" s="47"/>
    </row>
    <row r="28" spans="1:27" ht="21.75" customHeight="1" x14ac:dyDescent="0.6">
      <c r="E28" s="44"/>
      <c r="F28" s="135"/>
      <c r="G28" s="45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136"/>
      <c r="X28" s="137"/>
    </row>
    <row r="29" spans="1:27" s="138" customFormat="1" ht="19.8" x14ac:dyDescent="0.6"/>
  </sheetData>
  <mergeCells count="9">
    <mergeCell ref="A1:X1"/>
    <mergeCell ref="H8:T8"/>
    <mergeCell ref="N9:P9"/>
    <mergeCell ref="E12:F12"/>
    <mergeCell ref="H6:X6"/>
    <mergeCell ref="H7:X7"/>
    <mergeCell ref="A2:X2"/>
    <mergeCell ref="A3:X3"/>
    <mergeCell ref="A4:X4"/>
  </mergeCells>
  <pageMargins left="0.39370078740157483" right="0.19685039370078741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view="pageBreakPreview" zoomScaleNormal="90" zoomScaleSheetLayoutView="100" workbookViewId="0">
      <selection sqref="A1:P1"/>
    </sheetView>
  </sheetViews>
  <sheetFormatPr defaultColWidth="9.125" defaultRowHeight="17.399999999999999" x14ac:dyDescent="0.6"/>
  <cols>
    <col min="1" max="2" width="1.125" style="143" customWidth="1"/>
    <col min="3" max="3" width="1.375" style="143" customWidth="1"/>
    <col min="4" max="4" width="37.25" style="143" customWidth="1"/>
    <col min="5" max="5" width="4.625" style="143" customWidth="1"/>
    <col min="6" max="6" width="2.125" style="148" customWidth="1"/>
    <col min="7" max="7" width="1" style="143" customWidth="1"/>
    <col min="8" max="8" width="19.375" style="143" customWidth="1"/>
    <col min="9" max="9" width="1" style="143" customWidth="1"/>
    <col min="10" max="10" width="19.375" style="143" customWidth="1"/>
    <col min="11" max="11" width="1" style="143" customWidth="1"/>
    <col min="12" max="12" width="19.375" style="143" customWidth="1"/>
    <col min="13" max="13" width="1" style="143" customWidth="1"/>
    <col min="14" max="14" width="19.375" style="143" customWidth="1"/>
    <col min="15" max="15" width="1" style="143" customWidth="1"/>
    <col min="16" max="16" width="19.375" style="143" customWidth="1"/>
    <col min="17" max="16384" width="9.125" style="143"/>
  </cols>
  <sheetData>
    <row r="1" spans="1:27" s="119" customFormat="1" ht="23.4" x14ac:dyDescent="0.6">
      <c r="A1" s="207" t="s">
        <v>225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27" s="120" customFormat="1" ht="23.4" x14ac:dyDescent="0.6">
      <c r="A2" s="211" t="s">
        <v>101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27" s="120" customFormat="1" ht="23.4" x14ac:dyDescent="0.6">
      <c r="A3" s="211" t="s">
        <v>141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27" s="120" customFormat="1" ht="23.4" x14ac:dyDescent="0.6">
      <c r="A4" s="211" t="s">
        <v>207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27" ht="16.2" customHeight="1" x14ac:dyDescent="0.6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27" x14ac:dyDescent="0.6">
      <c r="A6" s="144"/>
      <c r="B6" s="145"/>
      <c r="C6" s="145"/>
      <c r="D6" s="145"/>
      <c r="E6" s="145"/>
      <c r="F6" s="146"/>
      <c r="G6" s="145"/>
      <c r="H6" s="214" t="s">
        <v>204</v>
      </c>
      <c r="I6" s="214"/>
      <c r="J6" s="214"/>
      <c r="K6" s="214"/>
      <c r="L6" s="214"/>
      <c r="M6" s="214"/>
      <c r="N6" s="214"/>
      <c r="O6" s="214"/>
      <c r="P6" s="214"/>
    </row>
    <row r="7" spans="1:27" x14ac:dyDescent="0.6">
      <c r="A7" s="144"/>
      <c r="B7" s="145"/>
      <c r="D7" s="145"/>
      <c r="E7" s="145"/>
      <c r="F7" s="146"/>
      <c r="G7" s="145"/>
      <c r="H7" s="215" t="s">
        <v>38</v>
      </c>
      <c r="I7" s="215"/>
      <c r="J7" s="215"/>
      <c r="K7" s="215"/>
      <c r="L7" s="215"/>
      <c r="M7" s="215"/>
      <c r="N7" s="215"/>
      <c r="O7" s="215"/>
      <c r="P7" s="215"/>
    </row>
    <row r="8" spans="1:27" x14ac:dyDescent="0.6">
      <c r="A8" s="145"/>
      <c r="B8" s="145"/>
      <c r="C8" s="145"/>
      <c r="D8" s="145"/>
      <c r="E8" s="145"/>
      <c r="G8" s="145"/>
      <c r="H8" s="144" t="s">
        <v>27</v>
      </c>
      <c r="I8" s="145"/>
      <c r="J8" s="144" t="s">
        <v>147</v>
      </c>
      <c r="K8" s="145"/>
      <c r="L8" s="215" t="s">
        <v>60</v>
      </c>
      <c r="M8" s="215"/>
      <c r="N8" s="215"/>
      <c r="P8" s="144" t="s">
        <v>41</v>
      </c>
    </row>
    <row r="9" spans="1:27" x14ac:dyDescent="0.6">
      <c r="A9" s="145"/>
      <c r="B9" s="145"/>
      <c r="C9" s="145"/>
      <c r="D9" s="145"/>
      <c r="E9" s="145"/>
      <c r="G9" s="145"/>
      <c r="H9" s="144" t="s">
        <v>28</v>
      </c>
      <c r="I9" s="145"/>
      <c r="J9" s="144" t="s">
        <v>91</v>
      </c>
      <c r="K9" s="145"/>
      <c r="L9" s="149" t="s">
        <v>36</v>
      </c>
      <c r="M9" s="144"/>
      <c r="N9" s="149" t="s">
        <v>35</v>
      </c>
      <c r="P9" s="144" t="s">
        <v>42</v>
      </c>
    </row>
    <row r="10" spans="1:27" x14ac:dyDescent="0.6">
      <c r="A10" s="145"/>
      <c r="B10" s="145"/>
      <c r="C10" s="145"/>
      <c r="D10" s="145"/>
      <c r="E10" s="145"/>
      <c r="G10" s="145"/>
      <c r="H10" s="144"/>
      <c r="I10" s="145"/>
      <c r="J10" s="144"/>
      <c r="K10" s="145"/>
      <c r="L10" s="144" t="s">
        <v>55</v>
      </c>
      <c r="M10" s="144"/>
      <c r="N10" s="144"/>
      <c r="P10" s="144"/>
    </row>
    <row r="11" spans="1:27" x14ac:dyDescent="0.6">
      <c r="A11" s="145"/>
      <c r="B11" s="145"/>
      <c r="C11" s="145"/>
      <c r="D11" s="145"/>
      <c r="E11" s="212" t="s">
        <v>6</v>
      </c>
      <c r="F11" s="212"/>
      <c r="G11" s="145"/>
      <c r="H11" s="147"/>
      <c r="I11" s="145"/>
      <c r="J11" s="147"/>
      <c r="K11" s="145"/>
      <c r="L11" s="147" t="s">
        <v>56</v>
      </c>
      <c r="M11" s="144"/>
      <c r="N11" s="147"/>
      <c r="P11" s="147"/>
    </row>
    <row r="12" spans="1:27" x14ac:dyDescent="0.6">
      <c r="A12" s="81" t="s">
        <v>210</v>
      </c>
      <c r="H12" s="40">
        <v>400000118</v>
      </c>
      <c r="I12" s="40"/>
      <c r="J12" s="40">
        <v>305528071</v>
      </c>
      <c r="L12" s="40">
        <v>16252000</v>
      </c>
      <c r="N12" s="40">
        <v>67425824</v>
      </c>
      <c r="P12" s="40">
        <f>SUM(H12:N12)</f>
        <v>789206013</v>
      </c>
      <c r="R12" s="40"/>
      <c r="T12" s="40"/>
      <c r="V12" s="40"/>
      <c r="X12" s="40"/>
      <c r="Z12" s="40"/>
    </row>
    <row r="13" spans="1:27" x14ac:dyDescent="0.6">
      <c r="A13" s="81" t="s">
        <v>166</v>
      </c>
      <c r="E13" s="148">
        <v>29</v>
      </c>
      <c r="H13" s="40">
        <v>0</v>
      </c>
      <c r="I13" s="40"/>
      <c r="J13" s="40">
        <v>0</v>
      </c>
      <c r="L13" s="40">
        <v>0</v>
      </c>
      <c r="N13" s="40">
        <v>-24000007</v>
      </c>
      <c r="P13" s="40">
        <f t="shared" ref="P13:P15" si="0">SUM(H13:N13)</f>
        <v>-24000007</v>
      </c>
      <c r="R13" s="40"/>
      <c r="T13" s="40"/>
      <c r="V13" s="40"/>
      <c r="X13" s="40"/>
      <c r="Z13" s="40"/>
    </row>
    <row r="14" spans="1:27" ht="16.95" customHeight="1" x14ac:dyDescent="0.6">
      <c r="A14" s="143" t="s">
        <v>216</v>
      </c>
      <c r="E14" s="41"/>
      <c r="F14" s="143"/>
      <c r="G14" s="42"/>
      <c r="H14" s="40">
        <v>0</v>
      </c>
      <c r="I14" s="40"/>
      <c r="J14" s="40">
        <v>0</v>
      </c>
      <c r="K14" s="40"/>
      <c r="L14" s="40">
        <v>0</v>
      </c>
      <c r="M14" s="40"/>
      <c r="N14" s="40">
        <v>-58360898</v>
      </c>
      <c r="O14" s="40"/>
      <c r="P14" s="40">
        <f t="shared" si="0"/>
        <v>-58360898</v>
      </c>
      <c r="R14" s="40"/>
      <c r="T14" s="40"/>
      <c r="U14" s="40"/>
      <c r="V14" s="40"/>
      <c r="W14" s="40"/>
      <c r="X14" s="40"/>
      <c r="Y14" s="40"/>
      <c r="Z14" s="40"/>
      <c r="AA14" s="150"/>
    </row>
    <row r="15" spans="1:27" ht="16.95" customHeight="1" x14ac:dyDescent="0.6">
      <c r="A15" s="143" t="s">
        <v>211</v>
      </c>
      <c r="E15" s="41"/>
      <c r="F15" s="143"/>
      <c r="G15" s="42"/>
      <c r="H15" s="40">
        <v>0</v>
      </c>
      <c r="I15" s="40"/>
      <c r="J15" s="40">
        <v>0</v>
      </c>
      <c r="K15" s="40"/>
      <c r="L15" s="40">
        <v>0</v>
      </c>
      <c r="M15" s="40">
        <v>0</v>
      </c>
      <c r="N15" s="40">
        <v>0</v>
      </c>
      <c r="O15" s="40"/>
      <c r="P15" s="40">
        <f t="shared" si="0"/>
        <v>0</v>
      </c>
      <c r="R15" s="40"/>
      <c r="T15" s="40"/>
      <c r="U15" s="40"/>
      <c r="V15" s="40"/>
      <c r="W15" s="40"/>
      <c r="X15" s="40"/>
      <c r="Y15" s="40"/>
      <c r="Z15" s="40"/>
      <c r="AA15" s="150"/>
    </row>
    <row r="16" spans="1:27" x14ac:dyDescent="0.6">
      <c r="A16" s="143" t="s">
        <v>215</v>
      </c>
      <c r="E16" s="41"/>
      <c r="F16" s="143"/>
      <c r="G16" s="42"/>
      <c r="H16" s="174">
        <f>SUM(H12:H15)</f>
        <v>400000118</v>
      </c>
      <c r="I16" s="40"/>
      <c r="J16" s="174">
        <f>SUM(J12:J15)</f>
        <v>305528071</v>
      </c>
      <c r="K16" s="40"/>
      <c r="L16" s="174">
        <f>SUM(L12:L15)</f>
        <v>16252000</v>
      </c>
      <c r="M16" s="40"/>
      <c r="N16" s="174">
        <f>SUM(N12:N15)</f>
        <v>-14935081</v>
      </c>
      <c r="O16" s="40"/>
      <c r="P16" s="174">
        <f>SUM(P12:P15)</f>
        <v>706845108</v>
      </c>
      <c r="Q16" s="151"/>
    </row>
    <row r="17" spans="1:27" ht="16.95" customHeight="1" x14ac:dyDescent="0.6">
      <c r="A17" s="143" t="s">
        <v>216</v>
      </c>
      <c r="E17" s="41"/>
      <c r="F17" s="143"/>
      <c r="G17" s="42"/>
      <c r="H17" s="40">
        <v>0</v>
      </c>
      <c r="I17" s="40"/>
      <c r="J17" s="40">
        <v>0</v>
      </c>
      <c r="K17" s="40"/>
      <c r="L17" s="40">
        <v>0</v>
      </c>
      <c r="M17" s="40"/>
      <c r="N17" s="40">
        <v>-132623181</v>
      </c>
      <c r="O17" s="40"/>
      <c r="P17" s="40">
        <f>SUM(H17:N17)</f>
        <v>-132623181</v>
      </c>
      <c r="R17" s="40"/>
      <c r="T17" s="40"/>
      <c r="U17" s="40"/>
      <c r="V17" s="40"/>
      <c r="W17" s="40"/>
      <c r="X17" s="40"/>
      <c r="Y17" s="40"/>
      <c r="Z17" s="40"/>
      <c r="AA17" s="150"/>
    </row>
    <row r="18" spans="1:27" ht="16.95" customHeight="1" x14ac:dyDescent="0.45">
      <c r="A18" s="143" t="s">
        <v>211</v>
      </c>
      <c r="E18" s="41"/>
      <c r="F18" s="143"/>
      <c r="G18" s="42"/>
      <c r="H18" s="40">
        <v>0</v>
      </c>
      <c r="I18" s="40"/>
      <c r="J18" s="40">
        <v>0</v>
      </c>
      <c r="K18" s="40"/>
      <c r="L18" s="40">
        <v>0</v>
      </c>
      <c r="M18" s="40">
        <v>0</v>
      </c>
      <c r="N18" s="183">
        <v>-297230</v>
      </c>
      <c r="O18" s="40"/>
      <c r="P18" s="183">
        <f>SUM(H18:N18)</f>
        <v>-297230</v>
      </c>
      <c r="R18" s="40"/>
      <c r="T18" s="40"/>
      <c r="U18" s="40"/>
      <c r="V18" s="40"/>
      <c r="W18" s="40"/>
      <c r="X18" s="40"/>
      <c r="Y18" s="40"/>
      <c r="Z18" s="40"/>
      <c r="AA18" s="150"/>
    </row>
    <row r="19" spans="1:27" ht="18" thickBot="1" x14ac:dyDescent="0.65">
      <c r="A19" s="143" t="s">
        <v>214</v>
      </c>
      <c r="E19" s="41"/>
      <c r="F19" s="143"/>
      <c r="G19" s="42"/>
      <c r="H19" s="43">
        <f>SUM(H16:H18)</f>
        <v>400000118</v>
      </c>
      <c r="I19" s="40"/>
      <c r="J19" s="43">
        <f>SUM(J16:J18)</f>
        <v>305528071</v>
      </c>
      <c r="K19" s="40"/>
      <c r="L19" s="43">
        <f>SUM(L16:L18)</f>
        <v>16252000</v>
      </c>
      <c r="M19" s="40"/>
      <c r="N19" s="43">
        <f>SUM(N16:N18)</f>
        <v>-147855492</v>
      </c>
      <c r="O19" s="40"/>
      <c r="P19" s="43">
        <f>SUM(P16:P18)</f>
        <v>573924697</v>
      </c>
      <c r="Q19" s="151">
        <f>P19-'งบฐานะการเงิน '!M103</f>
        <v>0</v>
      </c>
    </row>
    <row r="20" spans="1:27" ht="19.2" customHeight="1" thickTop="1" x14ac:dyDescent="0.6">
      <c r="E20" s="41"/>
      <c r="F20" s="143"/>
      <c r="G20" s="42"/>
      <c r="H20" s="40"/>
      <c r="I20" s="40"/>
      <c r="J20" s="40"/>
      <c r="K20" s="40"/>
      <c r="L20" s="40"/>
      <c r="M20" s="40"/>
      <c r="N20" s="40"/>
      <c r="O20" s="40"/>
      <c r="P20" s="40"/>
      <c r="Q20" s="151"/>
    </row>
    <row r="21" spans="1:27" ht="19.2" customHeight="1" x14ac:dyDescent="0.6">
      <c r="E21" s="41"/>
      <c r="F21" s="143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151"/>
    </row>
    <row r="22" spans="1:27" ht="19.2" customHeight="1" x14ac:dyDescent="0.6">
      <c r="E22" s="41"/>
      <c r="F22" s="143"/>
      <c r="G22" s="42"/>
      <c r="H22" s="40"/>
      <c r="I22" s="40"/>
      <c r="J22" s="40"/>
      <c r="K22" s="40"/>
      <c r="L22" s="40"/>
      <c r="M22" s="40"/>
      <c r="N22" s="40"/>
      <c r="O22" s="40"/>
      <c r="P22" s="40"/>
      <c r="Q22" s="151"/>
    </row>
    <row r="23" spans="1:27" ht="19.2" customHeight="1" x14ac:dyDescent="0.6">
      <c r="E23" s="41"/>
      <c r="F23" s="143"/>
      <c r="G23" s="42"/>
      <c r="H23" s="40"/>
      <c r="I23" s="40"/>
      <c r="J23" s="40"/>
      <c r="K23" s="40"/>
      <c r="L23" s="40"/>
      <c r="M23" s="40"/>
      <c r="N23" s="40"/>
      <c r="O23" s="40"/>
      <c r="P23" s="40"/>
      <c r="Q23" s="151"/>
    </row>
    <row r="24" spans="1:27" ht="19.2" customHeight="1" x14ac:dyDescent="0.6">
      <c r="E24" s="41"/>
      <c r="F24" s="143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151"/>
    </row>
    <row r="25" spans="1:27" ht="19.2" customHeight="1" x14ac:dyDescent="0.6">
      <c r="E25" s="41"/>
      <c r="F25" s="143"/>
      <c r="G25" s="42"/>
      <c r="H25" s="40"/>
      <c r="I25" s="40"/>
      <c r="J25" s="40"/>
      <c r="K25" s="40"/>
      <c r="L25" s="40"/>
      <c r="M25" s="40"/>
      <c r="N25" s="40"/>
      <c r="O25" s="40"/>
      <c r="P25" s="40"/>
      <c r="Q25" s="151"/>
    </row>
    <row r="26" spans="1:27" s="152" customFormat="1" ht="23.4" x14ac:dyDescent="0.6">
      <c r="A26" s="213" t="s">
        <v>208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</row>
  </sheetData>
  <mergeCells count="9">
    <mergeCell ref="E11:F11"/>
    <mergeCell ref="A26:N26"/>
    <mergeCell ref="H6:P6"/>
    <mergeCell ref="H7:P7"/>
    <mergeCell ref="A1:P1"/>
    <mergeCell ref="A2:P2"/>
    <mergeCell ref="A3:P3"/>
    <mergeCell ref="A4:P4"/>
    <mergeCell ref="L8:N8"/>
  </mergeCells>
  <pageMargins left="0.59055118110236227" right="0.19685039370078741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view="pageBreakPreview" zoomScale="130" zoomScaleNormal="115" zoomScaleSheetLayoutView="130" workbookViewId="0">
      <selection sqref="A1:N1"/>
    </sheetView>
  </sheetViews>
  <sheetFormatPr defaultColWidth="9.125" defaultRowHeight="23.7" customHeight="1" x14ac:dyDescent="0.6"/>
  <cols>
    <col min="1" max="1" width="1.375" style="154" customWidth="1"/>
    <col min="2" max="2" width="2" style="154" customWidth="1"/>
    <col min="3" max="4" width="1.375" style="154" customWidth="1"/>
    <col min="5" max="5" width="38.375" style="154" customWidth="1"/>
    <col min="6" max="7" width="0.875" style="154" hidden="1" customWidth="1"/>
    <col min="8" max="8" width="11.75" style="154" bestFit="1" customWidth="1"/>
    <col min="9" max="9" width="0.75" style="154" customWidth="1"/>
    <col min="10" max="10" width="11.75" style="154" customWidth="1"/>
    <col min="11" max="11" width="0.75" style="154" customWidth="1"/>
    <col min="12" max="12" width="10.5" style="155" bestFit="1" customWidth="1"/>
    <col min="13" max="13" width="0.75" style="154" customWidth="1"/>
    <col min="14" max="14" width="11.125" style="154" customWidth="1"/>
    <col min="15" max="15" width="1.125" style="153" customWidth="1"/>
    <col min="16" max="16" width="10" style="153" bestFit="1" customWidth="1"/>
    <col min="17" max="16384" width="9.125" style="154"/>
  </cols>
  <sheetData>
    <row r="1" spans="1:16" ht="22.5" customHeight="1" x14ac:dyDescent="0.6">
      <c r="A1" s="216" t="s">
        <v>226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6" ht="22.5" customHeight="1" x14ac:dyDescent="0.6">
      <c r="A2" s="217" t="s">
        <v>101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6" ht="22.5" customHeight="1" x14ac:dyDescent="0.6">
      <c r="A3" s="217" t="s">
        <v>17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6" ht="22.5" customHeight="1" x14ac:dyDescent="0.6">
      <c r="A4" s="217" t="s">
        <v>207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6" s="156" customFormat="1" ht="16.5" customHeight="1" x14ac:dyDescent="0.6">
      <c r="H5" s="218" t="s">
        <v>204</v>
      </c>
      <c r="I5" s="218"/>
      <c r="J5" s="218"/>
      <c r="K5" s="218"/>
      <c r="L5" s="218"/>
      <c r="M5" s="218"/>
      <c r="N5" s="218"/>
      <c r="O5" s="157"/>
      <c r="P5" s="157"/>
    </row>
    <row r="6" spans="1:16" s="156" customFormat="1" ht="16.5" customHeight="1" x14ac:dyDescent="0.6">
      <c r="H6" s="219" t="s">
        <v>37</v>
      </c>
      <c r="I6" s="219"/>
      <c r="J6" s="219"/>
      <c r="L6" s="219" t="s">
        <v>38</v>
      </c>
      <c r="M6" s="219"/>
      <c r="N6" s="219"/>
      <c r="O6" s="157"/>
      <c r="P6" s="157"/>
    </row>
    <row r="7" spans="1:16" s="156" customFormat="1" ht="16.5" customHeight="1" x14ac:dyDescent="0.6">
      <c r="F7" s="190"/>
      <c r="H7" s="158" t="s">
        <v>126</v>
      </c>
      <c r="I7" s="191"/>
      <c r="J7" s="158" t="s">
        <v>96</v>
      </c>
      <c r="K7" s="191"/>
      <c r="L7" s="158" t="s">
        <v>126</v>
      </c>
      <c r="M7" s="191"/>
      <c r="N7" s="158" t="s">
        <v>96</v>
      </c>
      <c r="O7" s="157"/>
      <c r="P7" s="157"/>
    </row>
    <row r="8" spans="1:16" s="156" customFormat="1" ht="16.5" customHeight="1" x14ac:dyDescent="0.6">
      <c r="A8" s="192" t="s">
        <v>18</v>
      </c>
      <c r="F8" s="159"/>
      <c r="G8" s="159"/>
      <c r="H8" s="159"/>
      <c r="I8" s="159"/>
      <c r="J8" s="159"/>
      <c r="L8" s="159"/>
      <c r="N8" s="159"/>
      <c r="O8" s="157"/>
      <c r="P8" s="157"/>
    </row>
    <row r="9" spans="1:16" s="156" customFormat="1" ht="16.5" customHeight="1" x14ac:dyDescent="0.6">
      <c r="B9" s="156" t="s">
        <v>213</v>
      </c>
      <c r="F9" s="159"/>
      <c r="G9" s="159"/>
      <c r="H9" s="160">
        <v>-369051960</v>
      </c>
      <c r="I9" s="161"/>
      <c r="J9" s="160">
        <v>145600395</v>
      </c>
      <c r="K9" s="160"/>
      <c r="L9" s="160">
        <v>-132623181</v>
      </c>
      <c r="M9" s="160"/>
      <c r="N9" s="160">
        <v>-58360898</v>
      </c>
      <c r="O9" s="157"/>
      <c r="P9" s="157"/>
    </row>
    <row r="10" spans="1:16" s="156" customFormat="1" ht="16.5" customHeight="1" x14ac:dyDescent="0.6">
      <c r="B10" s="156" t="s">
        <v>217</v>
      </c>
      <c r="F10" s="159"/>
      <c r="G10" s="159"/>
      <c r="H10" s="160"/>
      <c r="I10" s="161"/>
      <c r="J10" s="160"/>
      <c r="K10" s="160"/>
      <c r="L10" s="160"/>
      <c r="M10" s="160"/>
      <c r="N10" s="160"/>
      <c r="O10" s="157"/>
      <c r="P10" s="157"/>
    </row>
    <row r="11" spans="1:16" s="156" customFormat="1" ht="16.5" customHeight="1" x14ac:dyDescent="0.6">
      <c r="B11" s="156" t="s">
        <v>29</v>
      </c>
      <c r="F11" s="159"/>
      <c r="G11" s="159"/>
      <c r="H11" s="160"/>
      <c r="I11" s="161"/>
      <c r="J11" s="160"/>
      <c r="K11" s="160"/>
      <c r="L11" s="160"/>
      <c r="M11" s="160"/>
      <c r="N11" s="160"/>
      <c r="O11" s="157"/>
      <c r="P11" s="157"/>
    </row>
    <row r="12" spans="1:16" s="156" customFormat="1" ht="16.5" customHeight="1" x14ac:dyDescent="0.6">
      <c r="C12" s="156" t="s">
        <v>200</v>
      </c>
      <c r="F12" s="159"/>
      <c r="G12" s="159"/>
      <c r="H12" s="160"/>
      <c r="I12" s="161"/>
      <c r="J12" s="160"/>
      <c r="K12" s="160"/>
      <c r="L12" s="160"/>
      <c r="M12" s="160"/>
      <c r="N12" s="160"/>
      <c r="O12" s="157"/>
      <c r="P12" s="157"/>
    </row>
    <row r="13" spans="1:16" s="156" customFormat="1" ht="16.5" customHeight="1" x14ac:dyDescent="0.6">
      <c r="D13" s="156" t="s">
        <v>181</v>
      </c>
      <c r="F13" s="159"/>
      <c r="G13" s="159"/>
      <c r="H13" s="160">
        <v>552158857</v>
      </c>
      <c r="I13" s="161"/>
      <c r="J13" s="160">
        <v>-2442808</v>
      </c>
      <c r="K13" s="160"/>
      <c r="L13" s="160">
        <v>22639</v>
      </c>
      <c r="M13" s="160"/>
      <c r="N13" s="160">
        <v>72141</v>
      </c>
      <c r="O13" s="157"/>
      <c r="P13" s="157"/>
    </row>
    <row r="14" spans="1:16" s="156" customFormat="1" ht="16.5" customHeight="1" x14ac:dyDescent="0.6">
      <c r="C14" s="156" t="s">
        <v>164</v>
      </c>
      <c r="F14" s="159"/>
      <c r="G14" s="159"/>
      <c r="O14" s="157"/>
      <c r="P14" s="157"/>
    </row>
    <row r="15" spans="1:16" s="156" customFormat="1" ht="16.5" customHeight="1" x14ac:dyDescent="0.6">
      <c r="D15" s="156" t="s">
        <v>201</v>
      </c>
      <c r="F15" s="159"/>
      <c r="G15" s="159"/>
      <c r="H15" s="160">
        <v>86341381</v>
      </c>
      <c r="I15" s="161"/>
      <c r="J15" s="162">
        <v>0</v>
      </c>
      <c r="K15" s="162"/>
      <c r="L15" s="162">
        <v>86748184</v>
      </c>
      <c r="M15" s="162"/>
      <c r="N15" s="162">
        <v>0</v>
      </c>
      <c r="O15" s="157"/>
      <c r="P15" s="157"/>
    </row>
    <row r="16" spans="1:16" s="156" customFormat="1" ht="16.5" customHeight="1" x14ac:dyDescent="0.6">
      <c r="C16" s="156" t="s">
        <v>193</v>
      </c>
      <c r="F16" s="159"/>
      <c r="G16" s="159"/>
      <c r="H16" s="160">
        <v>-400850</v>
      </c>
      <c r="I16" s="161"/>
      <c r="J16" s="160">
        <v>-7305637</v>
      </c>
      <c r="K16" s="160"/>
      <c r="L16" s="162">
        <v>0</v>
      </c>
      <c r="M16" s="160"/>
      <c r="N16" s="162">
        <v>0</v>
      </c>
      <c r="O16" s="157"/>
      <c r="P16" s="157"/>
    </row>
    <row r="17" spans="3:16" s="156" customFormat="1" ht="16.5" customHeight="1" x14ac:dyDescent="0.6">
      <c r="C17" s="156" t="s">
        <v>202</v>
      </c>
      <c r="F17" s="159"/>
      <c r="G17" s="159"/>
      <c r="H17" s="160">
        <v>-14755291</v>
      </c>
      <c r="I17" s="161"/>
      <c r="J17" s="160">
        <v>0</v>
      </c>
      <c r="K17" s="160"/>
      <c r="L17" s="162">
        <v>0</v>
      </c>
      <c r="M17" s="160"/>
      <c r="N17" s="162">
        <v>0</v>
      </c>
      <c r="O17" s="157"/>
      <c r="P17" s="157"/>
    </row>
    <row r="18" spans="3:16" s="156" customFormat="1" ht="16.5" customHeight="1" x14ac:dyDescent="0.6">
      <c r="C18" s="156" t="s">
        <v>198</v>
      </c>
      <c r="F18" s="159"/>
      <c r="G18" s="159"/>
      <c r="H18" s="160">
        <v>13714603</v>
      </c>
      <c r="I18" s="161"/>
      <c r="J18" s="162">
        <v>0</v>
      </c>
      <c r="K18" s="162"/>
      <c r="L18" s="162">
        <v>15177400</v>
      </c>
      <c r="M18" s="162"/>
      <c r="N18" s="162">
        <v>0</v>
      </c>
      <c r="O18" s="157"/>
      <c r="P18" s="157"/>
    </row>
    <row r="19" spans="3:16" s="156" customFormat="1" ht="16.5" customHeight="1" x14ac:dyDescent="0.6">
      <c r="C19" s="156" t="s">
        <v>243</v>
      </c>
      <c r="F19" s="159"/>
      <c r="G19" s="159"/>
      <c r="H19" s="160">
        <v>1075270</v>
      </c>
      <c r="I19" s="161"/>
      <c r="J19" s="162">
        <v>0</v>
      </c>
      <c r="K19" s="162"/>
      <c r="L19" s="162">
        <v>1075270</v>
      </c>
      <c r="M19" s="162"/>
      <c r="N19" s="162">
        <v>0</v>
      </c>
      <c r="O19" s="157"/>
      <c r="P19" s="157"/>
    </row>
    <row r="20" spans="3:16" s="156" customFormat="1" ht="16.5" customHeight="1" x14ac:dyDescent="0.6">
      <c r="C20" s="156" t="s">
        <v>209</v>
      </c>
      <c r="F20" s="159"/>
      <c r="G20" s="159"/>
      <c r="H20" s="160">
        <v>0</v>
      </c>
      <c r="I20" s="161"/>
      <c r="J20" s="162">
        <v>103453212</v>
      </c>
      <c r="K20" s="162"/>
      <c r="L20" s="162">
        <v>0</v>
      </c>
      <c r="M20" s="162"/>
      <c r="N20" s="160">
        <v>129876188</v>
      </c>
      <c r="O20" s="157"/>
      <c r="P20" s="157"/>
    </row>
    <row r="21" spans="3:16" s="156" customFormat="1" ht="16.5" customHeight="1" x14ac:dyDescent="0.6">
      <c r="C21" s="156" t="s">
        <v>178</v>
      </c>
      <c r="F21" s="159"/>
      <c r="G21" s="159"/>
      <c r="H21" s="160">
        <v>2856449</v>
      </c>
      <c r="I21" s="161"/>
      <c r="J21" s="160">
        <v>0</v>
      </c>
      <c r="K21" s="160"/>
      <c r="L21" s="162">
        <v>2856449</v>
      </c>
      <c r="M21" s="160"/>
      <c r="N21" s="162">
        <v>0</v>
      </c>
      <c r="O21" s="157"/>
      <c r="P21" s="157"/>
    </row>
    <row r="22" spans="3:16" s="156" customFormat="1" ht="16.5" customHeight="1" x14ac:dyDescent="0.6">
      <c r="C22" s="156" t="s">
        <v>54</v>
      </c>
      <c r="F22" s="159"/>
      <c r="G22" s="159"/>
      <c r="H22" s="160">
        <v>126475752</v>
      </c>
      <c r="I22" s="161"/>
      <c r="J22" s="160">
        <v>101802928</v>
      </c>
      <c r="K22" s="160"/>
      <c r="L22" s="162">
        <v>5100229</v>
      </c>
      <c r="M22" s="160"/>
      <c r="N22" s="160">
        <v>4345693</v>
      </c>
      <c r="O22" s="157"/>
      <c r="P22" s="157"/>
    </row>
    <row r="23" spans="3:16" s="156" customFormat="1" ht="16.5" customHeight="1" x14ac:dyDescent="0.6">
      <c r="C23" s="156" t="s">
        <v>220</v>
      </c>
      <c r="F23" s="159"/>
      <c r="G23" s="159"/>
      <c r="H23" s="160">
        <v>0</v>
      </c>
      <c r="I23" s="161"/>
      <c r="J23" s="160">
        <v>-67665000</v>
      </c>
      <c r="K23" s="160"/>
      <c r="L23" s="162">
        <v>0</v>
      </c>
      <c r="M23" s="160"/>
      <c r="N23" s="160">
        <v>-63665000</v>
      </c>
      <c r="O23" s="157"/>
      <c r="P23" s="157"/>
    </row>
    <row r="24" spans="3:16" s="156" customFormat="1" ht="16.5" customHeight="1" x14ac:dyDescent="0.6">
      <c r="C24" s="156" t="s">
        <v>184</v>
      </c>
      <c r="F24" s="159"/>
      <c r="G24" s="159"/>
      <c r="H24" s="160">
        <v>0</v>
      </c>
      <c r="I24" s="161"/>
      <c r="J24" s="160">
        <v>-783641</v>
      </c>
      <c r="K24" s="160"/>
      <c r="L24" s="162">
        <v>0</v>
      </c>
      <c r="M24" s="160"/>
      <c r="N24" s="162">
        <v>0</v>
      </c>
      <c r="O24" s="157"/>
      <c r="P24" s="157"/>
    </row>
    <row r="25" spans="3:16" s="156" customFormat="1" ht="16.5" customHeight="1" x14ac:dyDescent="0.6">
      <c r="C25" s="156" t="s">
        <v>247</v>
      </c>
      <c r="F25" s="159"/>
      <c r="G25" s="159"/>
      <c r="H25" s="160">
        <v>-290266</v>
      </c>
      <c r="I25" s="161"/>
      <c r="J25" s="160">
        <v>0</v>
      </c>
      <c r="K25" s="160"/>
      <c r="L25" s="162">
        <v>109117</v>
      </c>
      <c r="M25" s="160"/>
      <c r="N25" s="162">
        <v>0</v>
      </c>
      <c r="O25" s="157"/>
      <c r="P25" s="157"/>
    </row>
    <row r="26" spans="3:16" s="156" customFormat="1" ht="16.5" customHeight="1" x14ac:dyDescent="0.6">
      <c r="C26" s="156" t="s">
        <v>157</v>
      </c>
      <c r="F26" s="159"/>
      <c r="G26" s="159"/>
      <c r="H26" s="160"/>
      <c r="I26" s="161"/>
      <c r="J26" s="160"/>
      <c r="K26" s="160"/>
      <c r="L26" s="162"/>
      <c r="M26" s="160"/>
      <c r="N26" s="160"/>
      <c r="O26" s="157"/>
      <c r="P26" s="157"/>
    </row>
    <row r="27" spans="3:16" s="156" customFormat="1" ht="16.5" customHeight="1" x14ac:dyDescent="0.6">
      <c r="D27" s="156" t="s">
        <v>158</v>
      </c>
      <c r="F27" s="159"/>
      <c r="G27" s="159"/>
      <c r="H27" s="160">
        <v>1017584</v>
      </c>
      <c r="I27" s="161"/>
      <c r="J27" s="160">
        <v>-18520183</v>
      </c>
      <c r="K27" s="160"/>
      <c r="L27" s="162">
        <v>1544521</v>
      </c>
      <c r="M27" s="160"/>
      <c r="N27" s="160">
        <v>-21348446</v>
      </c>
      <c r="O27" s="157"/>
      <c r="P27" s="157"/>
    </row>
    <row r="28" spans="3:16" s="156" customFormat="1" ht="16.5" customHeight="1" x14ac:dyDescent="0.6">
      <c r="C28" s="156" t="s">
        <v>136</v>
      </c>
      <c r="F28" s="159"/>
      <c r="G28" s="159"/>
      <c r="H28" s="160">
        <v>359767</v>
      </c>
      <c r="I28" s="161"/>
      <c r="J28" s="160">
        <v>130274</v>
      </c>
      <c r="K28" s="160"/>
      <c r="L28" s="162">
        <v>0</v>
      </c>
      <c r="M28" s="160"/>
      <c r="N28" s="160">
        <v>-240778</v>
      </c>
      <c r="O28" s="157"/>
      <c r="P28" s="157"/>
    </row>
    <row r="29" spans="3:16" s="156" customFormat="1" ht="16.5" customHeight="1" x14ac:dyDescent="0.6">
      <c r="C29" s="156" t="s">
        <v>185</v>
      </c>
      <c r="F29" s="159"/>
      <c r="G29" s="159"/>
      <c r="H29" s="160">
        <v>738133</v>
      </c>
      <c r="I29" s="161"/>
      <c r="J29" s="160">
        <v>879696</v>
      </c>
      <c r="K29" s="160"/>
      <c r="L29" s="162">
        <v>738133</v>
      </c>
      <c r="M29" s="160"/>
      <c r="N29" s="162">
        <v>0</v>
      </c>
      <c r="O29" s="157"/>
      <c r="P29" s="157"/>
    </row>
    <row r="30" spans="3:16" s="156" customFormat="1" ht="16.5" customHeight="1" x14ac:dyDescent="0.6">
      <c r="C30" s="156" t="s">
        <v>173</v>
      </c>
      <c r="F30" s="159"/>
      <c r="G30" s="159"/>
      <c r="H30" s="160">
        <v>0</v>
      </c>
      <c r="I30" s="161"/>
      <c r="J30" s="160">
        <v>0</v>
      </c>
      <c r="K30" s="160"/>
      <c r="L30" s="162">
        <v>-14999997</v>
      </c>
      <c r="M30" s="160"/>
      <c r="N30" s="160">
        <v>-359892</v>
      </c>
      <c r="O30" s="157"/>
      <c r="P30" s="157"/>
    </row>
    <row r="31" spans="3:16" s="156" customFormat="1" ht="16.5" customHeight="1" x14ac:dyDescent="0.6">
      <c r="C31" s="156" t="s">
        <v>137</v>
      </c>
      <c r="F31" s="159"/>
      <c r="G31" s="159"/>
      <c r="H31" s="160">
        <v>-19783085</v>
      </c>
      <c r="I31" s="161"/>
      <c r="J31" s="162">
        <v>-19853799</v>
      </c>
      <c r="K31" s="162"/>
      <c r="L31" s="162">
        <v>-27386882</v>
      </c>
      <c r="M31" s="162"/>
      <c r="N31" s="162">
        <v>-24303461</v>
      </c>
      <c r="O31" s="157"/>
      <c r="P31" s="157"/>
    </row>
    <row r="32" spans="3:16" s="156" customFormat="1" ht="16.5" customHeight="1" x14ac:dyDescent="0.6">
      <c r="C32" s="156" t="s">
        <v>149</v>
      </c>
      <c r="F32" s="159"/>
      <c r="G32" s="159"/>
      <c r="H32" s="160">
        <v>4398044</v>
      </c>
      <c r="I32" s="161"/>
      <c r="J32" s="160">
        <v>2858680</v>
      </c>
      <c r="K32" s="162"/>
      <c r="L32" s="162">
        <v>92616</v>
      </c>
      <c r="M32" s="161"/>
      <c r="N32" s="160">
        <v>32278</v>
      </c>
      <c r="O32" s="157"/>
      <c r="P32" s="157"/>
    </row>
    <row r="33" spans="1:16" s="156" customFormat="1" ht="16.5" customHeight="1" x14ac:dyDescent="0.6">
      <c r="C33" s="156" t="s">
        <v>194</v>
      </c>
      <c r="F33" s="159"/>
      <c r="G33" s="159"/>
      <c r="H33" s="160">
        <v>4335645</v>
      </c>
      <c r="I33" s="161"/>
      <c r="J33" s="160">
        <v>4145982</v>
      </c>
      <c r="K33" s="160"/>
      <c r="L33" s="162">
        <v>0</v>
      </c>
      <c r="M33" s="160"/>
      <c r="N33" s="162">
        <v>0</v>
      </c>
      <c r="O33" s="157"/>
      <c r="P33" s="157"/>
    </row>
    <row r="34" spans="1:16" s="156" customFormat="1" ht="16.5" customHeight="1" x14ac:dyDescent="0.6">
      <c r="C34" s="156" t="s">
        <v>59</v>
      </c>
      <c r="F34" s="159"/>
      <c r="G34" s="159"/>
      <c r="H34" s="160">
        <v>41696495</v>
      </c>
      <c r="I34" s="161"/>
      <c r="J34" s="162">
        <v>23190461</v>
      </c>
      <c r="K34" s="162"/>
      <c r="L34" s="162">
        <v>7730674</v>
      </c>
      <c r="M34" s="161"/>
      <c r="N34" s="162">
        <v>1996437</v>
      </c>
      <c r="O34" s="157"/>
      <c r="P34" s="157"/>
    </row>
    <row r="35" spans="1:16" s="156" customFormat="1" ht="16.5" customHeight="1" x14ac:dyDescent="0.6">
      <c r="C35" s="156" t="s">
        <v>246</v>
      </c>
      <c r="F35" s="159"/>
      <c r="G35" s="159"/>
      <c r="H35" s="163">
        <v>-53584883</v>
      </c>
      <c r="I35" s="161"/>
      <c r="J35" s="163">
        <v>60792287</v>
      </c>
      <c r="K35" s="162"/>
      <c r="L35" s="163">
        <v>-117899</v>
      </c>
      <c r="M35" s="161"/>
      <c r="N35" s="163">
        <v>161106</v>
      </c>
      <c r="O35" s="157"/>
      <c r="P35" s="157"/>
    </row>
    <row r="36" spans="1:16" s="156" customFormat="1" ht="16.5" customHeight="1" x14ac:dyDescent="0.6">
      <c r="B36" s="156" t="s">
        <v>142</v>
      </c>
      <c r="F36" s="159"/>
      <c r="G36" s="159"/>
      <c r="O36" s="157"/>
      <c r="P36" s="157"/>
    </row>
    <row r="37" spans="1:16" s="156" customFormat="1" ht="16.5" customHeight="1" x14ac:dyDescent="0.6">
      <c r="C37" s="156" t="s">
        <v>49</v>
      </c>
      <c r="F37" s="159"/>
      <c r="G37" s="159"/>
      <c r="H37" s="161">
        <f>SUM(H9:H35)</f>
        <v>377301645</v>
      </c>
      <c r="I37" s="161"/>
      <c r="J37" s="161">
        <f>SUM(J9:J35)</f>
        <v>326282847</v>
      </c>
      <c r="K37" s="161"/>
      <c r="L37" s="161">
        <f>SUM(L9:L35)</f>
        <v>-53932727</v>
      </c>
      <c r="M37" s="161">
        <v>0</v>
      </c>
      <c r="N37" s="161">
        <f>SUM(N9:N35)</f>
        <v>-31794632</v>
      </c>
      <c r="O37" s="157"/>
      <c r="P37" s="157"/>
    </row>
    <row r="38" spans="1:16" s="156" customFormat="1" ht="16.5" customHeight="1" x14ac:dyDescent="0.6">
      <c r="B38" s="156" t="s">
        <v>24</v>
      </c>
      <c r="G38" s="159"/>
      <c r="H38" s="160"/>
      <c r="I38" s="161"/>
      <c r="J38" s="160"/>
      <c r="K38" s="160"/>
      <c r="L38" s="160"/>
      <c r="M38" s="161"/>
      <c r="N38" s="160"/>
      <c r="O38" s="157"/>
      <c r="P38" s="157"/>
    </row>
    <row r="39" spans="1:16" s="156" customFormat="1" ht="16.5" customHeight="1" x14ac:dyDescent="0.6">
      <c r="C39" s="156" t="s">
        <v>61</v>
      </c>
      <c r="G39" s="159"/>
      <c r="H39" s="160">
        <v>-1254082915</v>
      </c>
      <c r="I39" s="161"/>
      <c r="J39" s="160">
        <v>189865937</v>
      </c>
      <c r="K39" s="160"/>
      <c r="L39" s="160">
        <v>12130351</v>
      </c>
      <c r="M39" s="160"/>
      <c r="N39" s="160">
        <v>42757792</v>
      </c>
      <c r="O39" s="157"/>
      <c r="P39" s="157"/>
    </row>
    <row r="40" spans="1:16" s="156" customFormat="1" ht="16.5" customHeight="1" x14ac:dyDescent="0.6">
      <c r="C40" s="156" t="s">
        <v>85</v>
      </c>
      <c r="F40" s="159"/>
      <c r="G40" s="159"/>
      <c r="H40" s="160">
        <v>214368910</v>
      </c>
      <c r="I40" s="161"/>
      <c r="J40" s="160">
        <v>-419275169</v>
      </c>
      <c r="K40" s="160"/>
      <c r="L40" s="160">
        <v>0</v>
      </c>
      <c r="M40" s="160"/>
      <c r="N40" s="160">
        <v>0</v>
      </c>
      <c r="O40" s="157"/>
      <c r="P40" s="157"/>
    </row>
    <row r="41" spans="1:16" s="156" customFormat="1" ht="16.5" customHeight="1" x14ac:dyDescent="0.6">
      <c r="C41" s="156" t="s">
        <v>19</v>
      </c>
      <c r="F41" s="159"/>
      <c r="G41" s="159"/>
      <c r="H41" s="160">
        <v>803634</v>
      </c>
      <c r="I41" s="161"/>
      <c r="J41" s="160">
        <v>48675997</v>
      </c>
      <c r="K41" s="160"/>
      <c r="L41" s="160">
        <v>-708587</v>
      </c>
      <c r="M41" s="161"/>
      <c r="N41" s="160">
        <v>12174750</v>
      </c>
      <c r="O41" s="157"/>
      <c r="P41" s="157"/>
    </row>
    <row r="42" spans="1:16" s="156" customFormat="1" ht="16.5" customHeight="1" x14ac:dyDescent="0.6">
      <c r="F42" s="159"/>
      <c r="G42" s="159"/>
      <c r="H42" s="160"/>
      <c r="I42" s="161"/>
      <c r="J42" s="160"/>
      <c r="K42" s="160"/>
      <c r="L42" s="160"/>
      <c r="M42" s="161"/>
      <c r="N42" s="160"/>
      <c r="O42" s="157"/>
      <c r="P42" s="157"/>
    </row>
    <row r="43" spans="1:16" ht="22.5" customHeight="1" x14ac:dyDescent="0.6">
      <c r="A43" s="216" t="s">
        <v>227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6" ht="22.5" customHeight="1" x14ac:dyDescent="0.6">
      <c r="A44" s="217" t="s">
        <v>101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6" ht="22.5" customHeight="1" x14ac:dyDescent="0.6">
      <c r="A45" s="217" t="s">
        <v>21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6" ht="22.5" customHeight="1" x14ac:dyDescent="0.6">
      <c r="A46" s="217" t="s">
        <v>207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6" s="156" customFormat="1" ht="16.5" customHeight="1" x14ac:dyDescent="0.6">
      <c r="H47" s="218" t="s">
        <v>204</v>
      </c>
      <c r="I47" s="218"/>
      <c r="J47" s="218"/>
      <c r="K47" s="218"/>
      <c r="L47" s="218"/>
      <c r="M47" s="218"/>
      <c r="N47" s="218"/>
      <c r="O47" s="157"/>
      <c r="P47" s="157"/>
    </row>
    <row r="48" spans="1:16" s="156" customFormat="1" ht="16.5" customHeight="1" x14ac:dyDescent="0.6">
      <c r="H48" s="219" t="s">
        <v>37</v>
      </c>
      <c r="I48" s="219"/>
      <c r="J48" s="219"/>
      <c r="L48" s="219" t="s">
        <v>38</v>
      </c>
      <c r="M48" s="219"/>
      <c r="N48" s="219"/>
      <c r="O48" s="157"/>
      <c r="P48" s="157"/>
    </row>
    <row r="49" spans="1:16" s="156" customFormat="1" ht="16.5" customHeight="1" x14ac:dyDescent="0.6">
      <c r="F49" s="190"/>
      <c r="H49" s="158" t="s">
        <v>126</v>
      </c>
      <c r="I49" s="191"/>
      <c r="J49" s="158" t="s">
        <v>96</v>
      </c>
      <c r="K49" s="191"/>
      <c r="L49" s="158" t="s">
        <v>126</v>
      </c>
      <c r="M49" s="191"/>
      <c r="N49" s="158" t="s">
        <v>96</v>
      </c>
      <c r="O49" s="157"/>
      <c r="P49" s="157"/>
    </row>
    <row r="50" spans="1:16" s="156" customFormat="1" ht="16.5" customHeight="1" x14ac:dyDescent="0.6">
      <c r="C50" s="156" t="s">
        <v>167</v>
      </c>
      <c r="F50" s="159"/>
      <c r="G50" s="159"/>
      <c r="H50" s="160">
        <v>0</v>
      </c>
      <c r="I50" s="161"/>
      <c r="J50" s="160">
        <v>14078413</v>
      </c>
      <c r="K50" s="160"/>
      <c r="L50" s="160">
        <v>0</v>
      </c>
      <c r="M50" s="161"/>
      <c r="N50" s="160">
        <v>0</v>
      </c>
      <c r="O50" s="157"/>
      <c r="P50" s="157"/>
    </row>
    <row r="51" spans="1:16" s="156" customFormat="1" ht="16.5" customHeight="1" x14ac:dyDescent="0.6">
      <c r="C51" s="156" t="s">
        <v>20</v>
      </c>
      <c r="G51" s="159"/>
      <c r="H51" s="160">
        <v>-15748474</v>
      </c>
      <c r="I51" s="161"/>
      <c r="J51" s="160">
        <v>-1592075</v>
      </c>
      <c r="K51" s="160"/>
      <c r="L51" s="160">
        <v>-489303</v>
      </c>
      <c r="M51" s="160"/>
      <c r="N51" s="160">
        <v>-301767</v>
      </c>
      <c r="O51" s="157"/>
      <c r="P51" s="157"/>
    </row>
    <row r="52" spans="1:16" s="156" customFormat="1" ht="16.5" customHeight="1" x14ac:dyDescent="0.6">
      <c r="C52" s="156" t="s">
        <v>78</v>
      </c>
      <c r="G52" s="159"/>
      <c r="H52" s="160">
        <v>-86199202</v>
      </c>
      <c r="I52" s="161"/>
      <c r="J52" s="160">
        <v>117821975</v>
      </c>
      <c r="K52" s="160"/>
      <c r="L52" s="160">
        <v>0</v>
      </c>
      <c r="M52" s="160"/>
      <c r="N52" s="160">
        <v>0</v>
      </c>
      <c r="O52" s="157"/>
      <c r="P52" s="157"/>
    </row>
    <row r="53" spans="1:16" s="156" customFormat="1" ht="16.5" customHeight="1" x14ac:dyDescent="0.6">
      <c r="C53" s="156" t="s">
        <v>33</v>
      </c>
      <c r="G53" s="159"/>
      <c r="H53" s="160">
        <v>-5336264</v>
      </c>
      <c r="I53" s="161"/>
      <c r="J53" s="160">
        <v>1422290</v>
      </c>
      <c r="K53" s="160"/>
      <c r="L53" s="160">
        <v>-13519844</v>
      </c>
      <c r="M53" s="160"/>
      <c r="N53" s="160">
        <v>855379</v>
      </c>
      <c r="O53" s="157"/>
      <c r="P53" s="157"/>
    </row>
    <row r="54" spans="1:16" s="156" customFormat="1" ht="16.5" customHeight="1" x14ac:dyDescent="0.6">
      <c r="B54" s="156" t="s">
        <v>25</v>
      </c>
      <c r="G54" s="159"/>
      <c r="H54" s="164"/>
      <c r="J54" s="164"/>
      <c r="K54" s="164"/>
      <c r="L54" s="160"/>
      <c r="N54" s="160"/>
      <c r="O54" s="157"/>
      <c r="P54" s="157"/>
    </row>
    <row r="55" spans="1:16" s="156" customFormat="1" ht="16.5" customHeight="1" x14ac:dyDescent="0.6">
      <c r="C55" s="156" t="s">
        <v>63</v>
      </c>
      <c r="G55" s="159"/>
      <c r="H55" s="165">
        <v>513309306</v>
      </c>
      <c r="J55" s="176">
        <v>-65616427</v>
      </c>
      <c r="K55" s="162"/>
      <c r="L55" s="160">
        <v>11248881</v>
      </c>
      <c r="M55" s="161"/>
      <c r="N55" s="160">
        <v>-14058550</v>
      </c>
      <c r="O55" s="157"/>
      <c r="P55" s="157"/>
    </row>
    <row r="56" spans="1:16" s="156" customFormat="1" ht="16.5" customHeight="1" x14ac:dyDescent="0.6">
      <c r="C56" s="156" t="s">
        <v>86</v>
      </c>
      <c r="G56" s="159"/>
      <c r="H56" s="162">
        <v>-269204060</v>
      </c>
      <c r="I56" s="161"/>
      <c r="J56" s="162">
        <v>200744487</v>
      </c>
      <c r="L56" s="160">
        <v>0</v>
      </c>
      <c r="N56" s="160">
        <v>0</v>
      </c>
      <c r="O56" s="157"/>
      <c r="P56" s="157"/>
    </row>
    <row r="57" spans="1:16" s="156" customFormat="1" ht="16.5" customHeight="1" x14ac:dyDescent="0.6">
      <c r="C57" s="156" t="s">
        <v>53</v>
      </c>
      <c r="F57" s="159"/>
      <c r="G57" s="159"/>
      <c r="H57" s="162">
        <v>85461400</v>
      </c>
      <c r="I57" s="161"/>
      <c r="J57" s="162">
        <v>7098694</v>
      </c>
      <c r="K57" s="162"/>
      <c r="L57" s="162">
        <v>3966572</v>
      </c>
      <c r="M57" s="161"/>
      <c r="N57" s="162">
        <v>-577770</v>
      </c>
      <c r="O57" s="157"/>
      <c r="P57" s="157"/>
    </row>
    <row r="58" spans="1:16" s="156" customFormat="1" ht="16.5" customHeight="1" x14ac:dyDescent="0.6">
      <c r="C58" s="156" t="s">
        <v>174</v>
      </c>
      <c r="G58" s="159"/>
      <c r="H58" s="162">
        <v>-404524</v>
      </c>
      <c r="J58" s="162">
        <v>-110802</v>
      </c>
      <c r="L58" s="160">
        <v>-232250</v>
      </c>
      <c r="N58" s="160">
        <v>0</v>
      </c>
      <c r="O58" s="157"/>
      <c r="P58" s="157"/>
    </row>
    <row r="59" spans="1:16" s="156" customFormat="1" ht="16.5" customHeight="1" x14ac:dyDescent="0.6">
      <c r="C59" s="156" t="s">
        <v>113</v>
      </c>
      <c r="F59" s="159"/>
      <c r="G59" s="159"/>
      <c r="H59" s="163">
        <v>7881640</v>
      </c>
      <c r="I59" s="161"/>
      <c r="J59" s="163">
        <v>-16050977</v>
      </c>
      <c r="K59" s="162"/>
      <c r="L59" s="163">
        <v>150000</v>
      </c>
      <c r="M59" s="161"/>
      <c r="N59" s="163">
        <v>-268277</v>
      </c>
      <c r="O59" s="157"/>
      <c r="P59" s="157"/>
    </row>
    <row r="60" spans="1:16" s="156" customFormat="1" ht="16.5" customHeight="1" x14ac:dyDescent="0.6">
      <c r="B60" s="156" t="s">
        <v>99</v>
      </c>
      <c r="F60" s="159"/>
      <c r="G60" s="159"/>
      <c r="H60" s="162">
        <f>SUM(H37:H41,H50:H59)</f>
        <v>-431848904</v>
      </c>
      <c r="I60" s="161"/>
      <c r="J60" s="162">
        <f>SUM(J37:J41,J50:J59)</f>
        <v>403345190</v>
      </c>
      <c r="K60" s="162"/>
      <c r="L60" s="162">
        <f>SUM(L37:L41,L50:L59)</f>
        <v>-41386907</v>
      </c>
      <c r="M60" s="161"/>
      <c r="N60" s="162">
        <f>SUM(N37:N41,N50:N59)</f>
        <v>8786925</v>
      </c>
      <c r="O60" s="157"/>
      <c r="P60" s="157"/>
    </row>
    <row r="61" spans="1:16" s="156" customFormat="1" ht="16.5" customHeight="1" x14ac:dyDescent="0.6">
      <c r="B61" s="156" t="s">
        <v>182</v>
      </c>
      <c r="F61" s="159"/>
      <c r="G61" s="159"/>
      <c r="H61" s="163">
        <v>40837122</v>
      </c>
      <c r="I61" s="161"/>
      <c r="J61" s="163">
        <v>-90769818</v>
      </c>
      <c r="K61" s="160"/>
      <c r="L61" s="163">
        <v>2085552</v>
      </c>
      <c r="M61" s="160"/>
      <c r="N61" s="163">
        <v>-738134</v>
      </c>
      <c r="O61" s="157"/>
      <c r="P61" s="157"/>
    </row>
    <row r="62" spans="1:16" s="156" customFormat="1" ht="16.5" customHeight="1" x14ac:dyDescent="0.6">
      <c r="D62" s="220" t="s">
        <v>97</v>
      </c>
      <c r="E62" s="220"/>
      <c r="F62" s="220"/>
      <c r="G62" s="159"/>
      <c r="H62" s="163">
        <f>SUM(H60:H61)</f>
        <v>-391011782</v>
      </c>
      <c r="I62" s="161"/>
      <c r="J62" s="163">
        <f>SUM(J60:J61)</f>
        <v>312575372</v>
      </c>
      <c r="K62" s="160"/>
      <c r="L62" s="163">
        <f>SUM(L60:L61)</f>
        <v>-39301355</v>
      </c>
      <c r="M62" s="161"/>
      <c r="N62" s="163">
        <f>SUM(N60:N61)</f>
        <v>8048791</v>
      </c>
      <c r="O62" s="157"/>
      <c r="P62" s="157"/>
    </row>
    <row r="63" spans="1:16" s="156" customFormat="1" ht="16.5" customHeight="1" x14ac:dyDescent="0.6">
      <c r="D63" s="193"/>
      <c r="E63" s="193"/>
      <c r="F63" s="193"/>
      <c r="G63" s="159"/>
      <c r="H63" s="162"/>
      <c r="I63" s="161"/>
      <c r="J63" s="162"/>
      <c r="K63" s="160"/>
      <c r="L63" s="162"/>
      <c r="M63" s="161"/>
      <c r="N63" s="162"/>
      <c r="O63" s="157"/>
      <c r="P63" s="157"/>
    </row>
    <row r="64" spans="1:16" s="156" customFormat="1" ht="16.5" customHeight="1" x14ac:dyDescent="0.6">
      <c r="A64" s="192" t="s">
        <v>30</v>
      </c>
      <c r="F64" s="190"/>
      <c r="H64" s="160"/>
      <c r="I64" s="194"/>
      <c r="J64" s="160"/>
      <c r="K64" s="161"/>
      <c r="L64" s="160"/>
      <c r="M64" s="194"/>
      <c r="N64" s="160"/>
      <c r="O64" s="157"/>
      <c r="P64" s="157"/>
    </row>
    <row r="65" spans="2:16" s="156" customFormat="1" ht="16.5" customHeight="1" x14ac:dyDescent="0.6">
      <c r="B65" s="156" t="s">
        <v>150</v>
      </c>
      <c r="F65" s="159"/>
      <c r="G65" s="159"/>
      <c r="H65" s="162">
        <v>-56615296</v>
      </c>
      <c r="I65" s="162"/>
      <c r="J65" s="162">
        <v>-9266386</v>
      </c>
      <c r="K65" s="161"/>
      <c r="L65" s="162">
        <v>4604342</v>
      </c>
      <c r="M65" s="162"/>
      <c r="N65" s="162">
        <v>-4604342</v>
      </c>
      <c r="O65" s="157"/>
      <c r="P65" s="157"/>
    </row>
    <row r="66" spans="2:16" s="156" customFormat="1" ht="16.5" customHeight="1" x14ac:dyDescent="0.6">
      <c r="B66" s="156" t="s">
        <v>168</v>
      </c>
      <c r="F66" s="159"/>
      <c r="G66" s="159"/>
      <c r="H66" s="162">
        <v>0</v>
      </c>
      <c r="I66" s="162"/>
      <c r="J66" s="162">
        <v>0</v>
      </c>
      <c r="K66" s="161"/>
      <c r="L66" s="162">
        <f>+-3479900</f>
        <v>-3479900</v>
      </c>
      <c r="M66" s="162"/>
      <c r="N66" s="162">
        <v>0</v>
      </c>
      <c r="O66" s="157"/>
      <c r="P66" s="157"/>
    </row>
    <row r="67" spans="2:16" s="156" customFormat="1" ht="16.5" customHeight="1" x14ac:dyDescent="0.6">
      <c r="B67" s="156" t="s">
        <v>199</v>
      </c>
      <c r="F67" s="159"/>
      <c r="G67" s="159"/>
      <c r="H67" s="162">
        <v>-1200000</v>
      </c>
      <c r="I67" s="162"/>
      <c r="J67" s="162">
        <v>0</v>
      </c>
      <c r="K67" s="161"/>
      <c r="L67" s="162">
        <v>0</v>
      </c>
      <c r="M67" s="162"/>
      <c r="N67" s="162">
        <v>0</v>
      </c>
      <c r="O67" s="157"/>
      <c r="P67" s="157"/>
    </row>
    <row r="68" spans="2:16" s="156" customFormat="1" ht="16.5" customHeight="1" x14ac:dyDescent="0.6">
      <c r="B68" s="156" t="s">
        <v>186</v>
      </c>
      <c r="F68" s="159"/>
      <c r="G68" s="159"/>
      <c r="H68" s="162">
        <v>13016100</v>
      </c>
      <c r="I68" s="162"/>
      <c r="J68" s="162">
        <v>2010000</v>
      </c>
      <c r="K68" s="161"/>
      <c r="L68" s="162">
        <v>13016100</v>
      </c>
      <c r="M68" s="162"/>
      <c r="N68" s="162">
        <v>0</v>
      </c>
      <c r="O68" s="157"/>
      <c r="P68" s="157"/>
    </row>
    <row r="69" spans="2:16" s="156" customFormat="1" ht="16.5" customHeight="1" x14ac:dyDescent="0.6">
      <c r="B69" s="156" t="s">
        <v>195</v>
      </c>
      <c r="F69" s="159"/>
      <c r="G69" s="159"/>
      <c r="H69" s="162">
        <v>-20000000</v>
      </c>
      <c r="I69" s="162"/>
      <c r="J69" s="162">
        <v>0</v>
      </c>
      <c r="K69" s="161"/>
      <c r="L69" s="162">
        <v>-20000000</v>
      </c>
      <c r="M69" s="162"/>
      <c r="N69" s="162">
        <v>0</v>
      </c>
      <c r="O69" s="157"/>
      <c r="P69" s="157"/>
    </row>
    <row r="70" spans="2:16" s="156" customFormat="1" ht="16.5" customHeight="1" x14ac:dyDescent="0.6">
      <c r="B70" s="156" t="s">
        <v>129</v>
      </c>
      <c r="F70" s="190"/>
      <c r="H70" s="160">
        <v>-5000000</v>
      </c>
      <c r="I70" s="194"/>
      <c r="J70" s="162">
        <v>-53698140</v>
      </c>
      <c r="K70" s="161"/>
      <c r="L70" s="162">
        <v>-14980000</v>
      </c>
      <c r="M70" s="162"/>
      <c r="N70" s="162">
        <v>-191280000</v>
      </c>
      <c r="O70" s="157"/>
      <c r="P70" s="157"/>
    </row>
    <row r="71" spans="2:16" s="156" customFormat="1" ht="16.5" customHeight="1" x14ac:dyDescent="0.6">
      <c r="B71" s="156" t="s">
        <v>128</v>
      </c>
      <c r="F71" s="190"/>
      <c r="H71" s="160">
        <v>10929615</v>
      </c>
      <c r="I71" s="194"/>
      <c r="J71" s="162">
        <v>1000000</v>
      </c>
      <c r="K71" s="161"/>
      <c r="L71" s="162">
        <v>40300000</v>
      </c>
      <c r="M71" s="162"/>
      <c r="N71" s="162">
        <v>127850000</v>
      </c>
      <c r="O71" s="157"/>
      <c r="P71" s="157"/>
    </row>
    <row r="72" spans="2:16" s="166" customFormat="1" ht="16.5" customHeight="1" x14ac:dyDescent="0.6">
      <c r="B72" s="156" t="s">
        <v>130</v>
      </c>
      <c r="C72" s="156"/>
      <c r="D72" s="156"/>
      <c r="E72" s="156"/>
      <c r="F72" s="156"/>
      <c r="G72" s="156"/>
      <c r="H72" s="160">
        <v>0</v>
      </c>
      <c r="I72" s="156"/>
      <c r="J72" s="162">
        <v>42284249</v>
      </c>
      <c r="K72" s="161"/>
      <c r="L72" s="162">
        <v>10929615</v>
      </c>
      <c r="M72" s="162"/>
      <c r="N72" s="162">
        <v>0</v>
      </c>
      <c r="O72" s="167"/>
      <c r="P72" s="167"/>
    </row>
    <row r="73" spans="2:16" s="166" customFormat="1" ht="16.5" customHeight="1" x14ac:dyDescent="0.6">
      <c r="B73" s="156" t="s">
        <v>221</v>
      </c>
      <c r="C73" s="156"/>
      <c r="D73" s="156"/>
      <c r="E73" s="156"/>
      <c r="F73" s="156"/>
      <c r="G73" s="156"/>
      <c r="H73" s="160">
        <v>0</v>
      </c>
      <c r="I73" s="156"/>
      <c r="J73" s="162">
        <v>-24000000</v>
      </c>
      <c r="K73" s="161"/>
      <c r="L73" s="162">
        <v>0</v>
      </c>
      <c r="M73" s="162"/>
      <c r="N73" s="162">
        <v>-24049000</v>
      </c>
      <c r="O73" s="167"/>
      <c r="P73" s="167"/>
    </row>
    <row r="74" spans="2:16" s="166" customFormat="1" ht="16.5" customHeight="1" x14ac:dyDescent="0.6">
      <c r="B74" s="156" t="s">
        <v>222</v>
      </c>
      <c r="C74" s="156"/>
      <c r="D74" s="156"/>
      <c r="E74" s="156"/>
      <c r="F74" s="156"/>
      <c r="G74" s="156"/>
      <c r="H74" s="160">
        <v>0</v>
      </c>
      <c r="I74" s="156"/>
      <c r="J74" s="162">
        <v>-2522783</v>
      </c>
      <c r="K74" s="161"/>
      <c r="L74" s="162">
        <v>0</v>
      </c>
      <c r="M74" s="162"/>
      <c r="N74" s="162">
        <v>-2522783</v>
      </c>
      <c r="O74" s="167"/>
      <c r="P74" s="167"/>
    </row>
    <row r="75" spans="2:16" s="156" customFormat="1" ht="16.5" customHeight="1" x14ac:dyDescent="0.6">
      <c r="B75" s="156" t="s">
        <v>151</v>
      </c>
      <c r="F75" s="159"/>
      <c r="G75" s="159"/>
      <c r="H75" s="162">
        <v>-100536054</v>
      </c>
      <c r="I75" s="162"/>
      <c r="J75" s="162">
        <v>-42395067</v>
      </c>
      <c r="K75" s="161"/>
      <c r="L75" s="162">
        <v>-7956846</v>
      </c>
      <c r="M75" s="162"/>
      <c r="N75" s="162">
        <v>-1222734</v>
      </c>
      <c r="O75" s="157"/>
      <c r="P75" s="157"/>
    </row>
    <row r="76" spans="2:16" s="156" customFormat="1" ht="16.5" customHeight="1" x14ac:dyDescent="0.6">
      <c r="B76" s="156" t="s">
        <v>127</v>
      </c>
      <c r="F76" s="159"/>
      <c r="G76" s="159"/>
      <c r="H76" s="162">
        <v>3168907</v>
      </c>
      <c r="I76" s="162"/>
      <c r="J76" s="162">
        <v>66225704</v>
      </c>
      <c r="K76" s="161"/>
      <c r="L76" s="162">
        <v>1794394</v>
      </c>
      <c r="M76" s="162"/>
      <c r="N76" s="162">
        <v>61928514</v>
      </c>
      <c r="O76" s="157"/>
      <c r="P76" s="157"/>
    </row>
    <row r="77" spans="2:16" s="156" customFormat="1" ht="16.5" customHeight="1" x14ac:dyDescent="0.6">
      <c r="B77" s="156" t="s">
        <v>94</v>
      </c>
      <c r="F77" s="159"/>
      <c r="G77" s="159"/>
      <c r="H77" s="162">
        <v>-2321289</v>
      </c>
      <c r="I77" s="162"/>
      <c r="J77" s="162">
        <v>-1531940</v>
      </c>
      <c r="K77" s="161"/>
      <c r="L77" s="162">
        <v>-48440</v>
      </c>
      <c r="M77" s="162"/>
      <c r="N77" s="162">
        <v>-500444</v>
      </c>
      <c r="O77" s="157"/>
      <c r="P77" s="157"/>
    </row>
    <row r="78" spans="2:16" s="156" customFormat="1" ht="16.5" customHeight="1" x14ac:dyDescent="0.6">
      <c r="B78" s="156" t="s">
        <v>152</v>
      </c>
      <c r="F78" s="159"/>
      <c r="G78" s="159"/>
      <c r="H78" s="162">
        <v>0</v>
      </c>
      <c r="I78" s="162"/>
      <c r="J78" s="162">
        <v>712500</v>
      </c>
      <c r="K78" s="161"/>
      <c r="L78" s="162">
        <v>8500000</v>
      </c>
      <c r="M78" s="162"/>
      <c r="N78" s="162">
        <v>75359877</v>
      </c>
      <c r="O78" s="157"/>
      <c r="P78" s="157"/>
    </row>
    <row r="79" spans="2:16" s="156" customFormat="1" ht="16.5" customHeight="1" x14ac:dyDescent="0.6">
      <c r="B79" s="156" t="s">
        <v>88</v>
      </c>
      <c r="F79" s="162">
        <v>145300</v>
      </c>
      <c r="G79" s="162"/>
      <c r="H79" s="160">
        <v>8397308</v>
      </c>
      <c r="J79" s="160">
        <v>2785485</v>
      </c>
      <c r="K79" s="160"/>
      <c r="L79" s="160">
        <v>8374886</v>
      </c>
      <c r="M79" s="157"/>
      <c r="N79" s="160">
        <v>2774208</v>
      </c>
    </row>
    <row r="80" spans="2:16" s="156" customFormat="1" ht="16.5" customHeight="1" x14ac:dyDescent="0.6">
      <c r="C80" s="156" t="s">
        <v>143</v>
      </c>
      <c r="F80" s="159"/>
      <c r="G80" s="159"/>
      <c r="H80" s="168">
        <f>SUM(H65:H79)</f>
        <v>-150160709</v>
      </c>
      <c r="I80" s="160"/>
      <c r="J80" s="168">
        <f>SUM(J65:J79)</f>
        <v>-18396378</v>
      </c>
      <c r="K80" s="161"/>
      <c r="L80" s="168">
        <f>SUM(L65:L79)</f>
        <v>41054151</v>
      </c>
      <c r="M80" s="160"/>
      <c r="N80" s="168">
        <f>SUM(N65:N79)</f>
        <v>43733296</v>
      </c>
      <c r="O80" s="157"/>
      <c r="P80" s="157"/>
    </row>
    <row r="81" spans="1:16" s="156" customFormat="1" ht="16.95" customHeight="1" x14ac:dyDescent="0.6">
      <c r="F81" s="159"/>
      <c r="G81" s="159"/>
      <c r="H81" s="162"/>
      <c r="I81" s="160"/>
      <c r="J81" s="162"/>
      <c r="K81" s="161"/>
      <c r="L81" s="162"/>
      <c r="M81" s="160"/>
      <c r="N81" s="162"/>
      <c r="O81" s="157"/>
      <c r="P81" s="157"/>
    </row>
    <row r="82" spans="1:16" s="156" customFormat="1" ht="16.95" customHeight="1" x14ac:dyDescent="0.6">
      <c r="F82" s="159"/>
      <c r="G82" s="159"/>
      <c r="H82" s="162"/>
      <c r="I82" s="160"/>
      <c r="J82" s="162"/>
      <c r="K82" s="161"/>
      <c r="L82" s="162"/>
      <c r="M82" s="160"/>
      <c r="N82" s="162"/>
      <c r="O82" s="157"/>
      <c r="P82" s="157"/>
    </row>
    <row r="83" spans="1:16" s="156" customFormat="1" ht="16.95" customHeight="1" x14ac:dyDescent="0.6">
      <c r="F83" s="159"/>
      <c r="G83" s="159"/>
      <c r="H83" s="162"/>
      <c r="I83" s="160"/>
      <c r="J83" s="162"/>
      <c r="K83" s="161"/>
      <c r="L83" s="162"/>
      <c r="M83" s="160"/>
      <c r="N83" s="162"/>
      <c r="O83" s="157"/>
      <c r="P83" s="157"/>
    </row>
    <row r="84" spans="1:16" s="156" customFormat="1" ht="16.95" customHeight="1" x14ac:dyDescent="0.6">
      <c r="F84" s="159"/>
      <c r="G84" s="159"/>
      <c r="H84" s="162"/>
      <c r="I84" s="160"/>
      <c r="J84" s="162"/>
      <c r="K84" s="161"/>
      <c r="L84" s="162"/>
      <c r="M84" s="160"/>
      <c r="N84" s="162"/>
      <c r="O84" s="157"/>
      <c r="P84" s="157"/>
    </row>
    <row r="85" spans="1:16" ht="22.5" customHeight="1" x14ac:dyDescent="0.6">
      <c r="A85" s="216" t="s">
        <v>228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</row>
    <row r="86" spans="1:16" ht="22.5" customHeight="1" x14ac:dyDescent="0.6">
      <c r="A86" s="217" t="s">
        <v>101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</row>
    <row r="87" spans="1:16" ht="22.5" customHeight="1" x14ac:dyDescent="0.6">
      <c r="A87" s="217" t="s">
        <v>21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</row>
    <row r="88" spans="1:16" ht="22.5" customHeight="1" x14ac:dyDescent="0.6">
      <c r="A88" s="217" t="s">
        <v>207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</row>
    <row r="89" spans="1:16" s="156" customFormat="1" ht="16.5" customHeight="1" x14ac:dyDescent="0.6">
      <c r="H89" s="218" t="s">
        <v>204</v>
      </c>
      <c r="I89" s="218"/>
      <c r="J89" s="218"/>
      <c r="K89" s="218"/>
      <c r="L89" s="218"/>
      <c r="M89" s="218"/>
      <c r="N89" s="218"/>
      <c r="O89" s="157"/>
      <c r="P89" s="157"/>
    </row>
    <row r="90" spans="1:16" s="156" customFormat="1" ht="16.5" customHeight="1" x14ac:dyDescent="0.6">
      <c r="H90" s="219" t="s">
        <v>37</v>
      </c>
      <c r="I90" s="219"/>
      <c r="J90" s="219"/>
      <c r="L90" s="219" t="s">
        <v>38</v>
      </c>
      <c r="M90" s="219"/>
      <c r="N90" s="219"/>
      <c r="O90" s="157"/>
      <c r="P90" s="157"/>
    </row>
    <row r="91" spans="1:16" s="156" customFormat="1" ht="16.5" customHeight="1" x14ac:dyDescent="0.6">
      <c r="F91" s="190"/>
      <c r="H91" s="158" t="s">
        <v>126</v>
      </c>
      <c r="I91" s="191"/>
      <c r="J91" s="158" t="s">
        <v>96</v>
      </c>
      <c r="K91" s="191"/>
      <c r="L91" s="158" t="s">
        <v>126</v>
      </c>
      <c r="M91" s="191"/>
      <c r="N91" s="158" t="s">
        <v>96</v>
      </c>
      <c r="O91" s="157"/>
      <c r="P91" s="157"/>
    </row>
    <row r="92" spans="1:16" s="156" customFormat="1" ht="16.5" customHeight="1" x14ac:dyDescent="0.6">
      <c r="A92" s="192" t="s">
        <v>22</v>
      </c>
      <c r="F92" s="159"/>
      <c r="G92" s="159"/>
      <c r="H92" s="160"/>
      <c r="I92" s="160"/>
      <c r="J92" s="160"/>
      <c r="K92" s="161"/>
      <c r="L92" s="160"/>
      <c r="M92" s="160"/>
      <c r="N92" s="160"/>
      <c r="O92" s="157"/>
      <c r="P92" s="157"/>
    </row>
    <row r="93" spans="1:16" s="156" customFormat="1" ht="16.5" customHeight="1" x14ac:dyDescent="0.6">
      <c r="A93" s="192"/>
      <c r="B93" s="156" t="s">
        <v>175</v>
      </c>
      <c r="F93" s="159"/>
      <c r="G93" s="159"/>
      <c r="H93" s="160">
        <v>20772768</v>
      </c>
      <c r="I93" s="160"/>
      <c r="J93" s="160">
        <v>8244526</v>
      </c>
      <c r="K93" s="161"/>
      <c r="L93" s="162">
        <v>-7924920</v>
      </c>
      <c r="M93" s="162"/>
      <c r="N93" s="162">
        <v>13201222</v>
      </c>
      <c r="O93" s="157"/>
      <c r="P93" s="157"/>
    </row>
    <row r="94" spans="1:16" s="156" customFormat="1" ht="16.5" customHeight="1" x14ac:dyDescent="0.6">
      <c r="B94" s="195" t="s">
        <v>135</v>
      </c>
      <c r="F94" s="159"/>
      <c r="G94" s="159"/>
      <c r="H94" s="160">
        <v>2350807906</v>
      </c>
      <c r="I94" s="160"/>
      <c r="J94" s="160">
        <v>1317791386</v>
      </c>
      <c r="K94" s="161"/>
      <c r="L94" s="160">
        <v>0</v>
      </c>
      <c r="M94" s="160"/>
      <c r="N94" s="160">
        <v>90000000</v>
      </c>
      <c r="O94" s="157"/>
      <c r="P94" s="157"/>
    </row>
    <row r="95" spans="1:16" s="156" customFormat="1" ht="16.5" customHeight="1" x14ac:dyDescent="0.6">
      <c r="B95" s="195" t="s">
        <v>153</v>
      </c>
      <c r="F95" s="159"/>
      <c r="G95" s="159"/>
      <c r="H95" s="160">
        <v>-2058516366</v>
      </c>
      <c r="I95" s="160"/>
      <c r="J95" s="160">
        <v>-1393091386</v>
      </c>
      <c r="K95" s="161"/>
      <c r="L95" s="160">
        <v>-55000000</v>
      </c>
      <c r="M95" s="160"/>
      <c r="N95" s="160">
        <v>-90000000</v>
      </c>
      <c r="O95" s="157"/>
      <c r="P95" s="157"/>
    </row>
    <row r="96" spans="1:16" s="156" customFormat="1" ht="16.5" customHeight="1" x14ac:dyDescent="0.6">
      <c r="B96" s="156" t="s">
        <v>223</v>
      </c>
      <c r="F96" s="160">
        <v>10122028</v>
      </c>
      <c r="G96" s="160"/>
      <c r="H96" s="160">
        <v>50800000</v>
      </c>
      <c r="I96" s="160"/>
      <c r="J96" s="160">
        <v>10752398</v>
      </c>
      <c r="K96" s="160"/>
      <c r="L96" s="160">
        <v>2000000</v>
      </c>
      <c r="M96" s="157"/>
      <c r="N96" s="160">
        <v>21000000</v>
      </c>
    </row>
    <row r="97" spans="1:16" s="156" customFormat="1" ht="16.5" customHeight="1" x14ac:dyDescent="0.6">
      <c r="B97" s="156" t="s">
        <v>224</v>
      </c>
      <c r="F97" s="160">
        <v>10122028</v>
      </c>
      <c r="G97" s="160"/>
      <c r="H97" s="160">
        <v>-300000</v>
      </c>
      <c r="I97" s="160"/>
      <c r="J97" s="160">
        <v>-8759000</v>
      </c>
      <c r="K97" s="160"/>
      <c r="L97" s="160">
        <v>-6000000</v>
      </c>
      <c r="M97" s="157"/>
      <c r="N97" s="160">
        <v>-72000000</v>
      </c>
    </row>
    <row r="98" spans="1:16" s="156" customFormat="1" ht="16.5" customHeight="1" x14ac:dyDescent="0.6">
      <c r="B98" s="156" t="s">
        <v>169</v>
      </c>
      <c r="F98" s="160"/>
      <c r="G98" s="160"/>
      <c r="H98" s="160">
        <v>21502340</v>
      </c>
      <c r="I98" s="160"/>
      <c r="J98" s="160">
        <v>6070000</v>
      </c>
      <c r="K98" s="160"/>
      <c r="L98" s="160">
        <v>0</v>
      </c>
      <c r="M98" s="157"/>
      <c r="N98" s="162">
        <v>0</v>
      </c>
    </row>
    <row r="99" spans="1:16" s="156" customFormat="1" ht="16.5" customHeight="1" x14ac:dyDescent="0.6">
      <c r="B99" s="156" t="s">
        <v>154</v>
      </c>
      <c r="F99" s="160">
        <v>10122028</v>
      </c>
      <c r="G99" s="160"/>
      <c r="H99" s="160">
        <v>0</v>
      </c>
      <c r="I99" s="160"/>
      <c r="J99" s="160">
        <v>-74309112</v>
      </c>
      <c r="K99" s="160"/>
      <c r="L99" s="160">
        <v>0</v>
      </c>
      <c r="M99" s="157"/>
      <c r="N99" s="162">
        <v>0</v>
      </c>
    </row>
    <row r="100" spans="1:16" s="156" customFormat="1" ht="16.5" customHeight="1" x14ac:dyDescent="0.6">
      <c r="B100" s="195" t="s">
        <v>159</v>
      </c>
      <c r="F100" s="160"/>
      <c r="G100" s="160"/>
      <c r="H100" s="160">
        <v>160000000</v>
      </c>
      <c r="I100" s="160"/>
      <c r="J100" s="160">
        <v>42000000</v>
      </c>
      <c r="K100" s="160"/>
      <c r="L100" s="160">
        <v>80000000</v>
      </c>
      <c r="M100" s="157"/>
      <c r="N100" s="162">
        <v>0</v>
      </c>
    </row>
    <row r="101" spans="1:16" s="156" customFormat="1" ht="16.5" customHeight="1" x14ac:dyDescent="0.6">
      <c r="B101" s="156" t="s">
        <v>155</v>
      </c>
      <c r="F101" s="159"/>
      <c r="G101" s="159"/>
      <c r="H101" s="160">
        <v>-17418543</v>
      </c>
      <c r="I101" s="160"/>
      <c r="J101" s="160">
        <v>-78603044</v>
      </c>
      <c r="K101" s="161"/>
      <c r="L101" s="160">
        <v>-1500000</v>
      </c>
      <c r="M101" s="160"/>
      <c r="N101" s="162">
        <v>0</v>
      </c>
      <c r="O101" s="157"/>
      <c r="P101" s="157"/>
    </row>
    <row r="102" spans="1:16" s="156" customFormat="1" ht="16.5" customHeight="1" x14ac:dyDescent="0.6">
      <c r="B102" s="156" t="s">
        <v>156</v>
      </c>
      <c r="F102" s="159"/>
      <c r="G102" s="159"/>
      <c r="H102" s="162">
        <v>-56240397</v>
      </c>
      <c r="I102" s="162"/>
      <c r="J102" s="162">
        <v>-33554919</v>
      </c>
      <c r="K102" s="161"/>
      <c r="L102" s="162">
        <v>-4039788</v>
      </c>
      <c r="M102" s="162"/>
      <c r="N102" s="162">
        <v>-688949</v>
      </c>
      <c r="O102" s="157"/>
      <c r="P102" s="157"/>
    </row>
    <row r="103" spans="1:16" s="156" customFormat="1" ht="16.5" customHeight="1" x14ac:dyDescent="0.55000000000000004">
      <c r="B103" s="156" t="s">
        <v>170</v>
      </c>
      <c r="F103" s="159"/>
      <c r="G103" s="159"/>
      <c r="H103" s="162">
        <v>0</v>
      </c>
      <c r="I103" s="162"/>
      <c r="J103" s="162">
        <v>-24000007</v>
      </c>
      <c r="K103" s="161"/>
      <c r="L103" s="175">
        <v>0</v>
      </c>
      <c r="M103" s="162"/>
      <c r="N103" s="162">
        <v>-24000007</v>
      </c>
      <c r="O103" s="157"/>
      <c r="P103" s="157"/>
    </row>
    <row r="104" spans="1:16" s="156" customFormat="1" ht="16.5" customHeight="1" x14ac:dyDescent="0.6">
      <c r="B104" s="156" t="s">
        <v>171</v>
      </c>
      <c r="F104" s="159"/>
      <c r="G104" s="159"/>
      <c r="H104" s="162">
        <v>-39377430</v>
      </c>
      <c r="I104" s="162"/>
      <c r="J104" s="162">
        <v>-37254260</v>
      </c>
      <c r="K104" s="161"/>
      <c r="L104" s="162">
        <v>0</v>
      </c>
      <c r="M104" s="162"/>
      <c r="N104" s="162">
        <v>0</v>
      </c>
      <c r="O104" s="157"/>
      <c r="P104" s="157"/>
    </row>
    <row r="105" spans="1:16" s="156" customFormat="1" ht="16.5" customHeight="1" x14ac:dyDescent="0.6">
      <c r="B105" s="156" t="s">
        <v>84</v>
      </c>
      <c r="F105" s="159"/>
      <c r="G105" s="159"/>
      <c r="H105" s="163">
        <v>-35462551</v>
      </c>
      <c r="I105" s="162"/>
      <c r="J105" s="163">
        <v>-22302836</v>
      </c>
      <c r="K105" s="161"/>
      <c r="L105" s="163">
        <v>-7771660</v>
      </c>
      <c r="M105" s="162"/>
      <c r="N105" s="163">
        <v>-1807012</v>
      </c>
      <c r="O105" s="157"/>
      <c r="P105" s="157"/>
    </row>
    <row r="106" spans="1:16" s="156" customFormat="1" ht="16.5" customHeight="1" x14ac:dyDescent="0.6">
      <c r="C106" s="220" t="s">
        <v>144</v>
      </c>
      <c r="D106" s="220"/>
      <c r="E106" s="220"/>
      <c r="F106" s="220"/>
      <c r="G106" s="159"/>
      <c r="H106" s="163">
        <f>SUM(H93:H105)</f>
        <v>396567727</v>
      </c>
      <c r="I106" s="160"/>
      <c r="J106" s="163">
        <f>SUM(J93:J105)</f>
        <v>-287016254</v>
      </c>
      <c r="K106" s="161"/>
      <c r="L106" s="163">
        <f>SUM(L93:L105)</f>
        <v>-236368</v>
      </c>
      <c r="M106" s="160"/>
      <c r="N106" s="163">
        <f>SUM(N93:N105)</f>
        <v>-64294746</v>
      </c>
      <c r="O106" s="157"/>
      <c r="P106" s="157"/>
    </row>
    <row r="107" spans="1:16" s="166" customFormat="1" ht="16.5" customHeight="1" x14ac:dyDescent="0.6">
      <c r="L107" s="196"/>
      <c r="O107" s="167"/>
      <c r="P107" s="167"/>
    </row>
    <row r="108" spans="1:16" s="156" customFormat="1" ht="16.5" customHeight="1" x14ac:dyDescent="0.6">
      <c r="A108" s="156" t="s">
        <v>98</v>
      </c>
      <c r="F108" s="159"/>
      <c r="G108" s="159"/>
      <c r="H108" s="160">
        <f>H62+H80+H106</f>
        <v>-144604764</v>
      </c>
      <c r="I108" s="160"/>
      <c r="J108" s="160">
        <f>J62+J80+J106</f>
        <v>7162740</v>
      </c>
      <c r="K108" s="161"/>
      <c r="L108" s="160">
        <f>L62+L80+L106</f>
        <v>1516428</v>
      </c>
      <c r="M108" s="160"/>
      <c r="N108" s="160">
        <f>N62+N80+N106</f>
        <v>-12512659</v>
      </c>
      <c r="O108" s="157"/>
      <c r="P108" s="157"/>
    </row>
    <row r="109" spans="1:16" s="156" customFormat="1" ht="16.5" customHeight="1" x14ac:dyDescent="0.6">
      <c r="A109" s="156" t="s">
        <v>218</v>
      </c>
      <c r="F109" s="169"/>
      <c r="G109" s="159"/>
      <c r="H109" s="160">
        <v>187486860</v>
      </c>
      <c r="I109" s="160"/>
      <c r="J109" s="160">
        <v>180324120</v>
      </c>
      <c r="K109" s="161"/>
      <c r="L109" s="160">
        <v>2751988</v>
      </c>
      <c r="M109" s="160"/>
      <c r="N109" s="160">
        <v>15264647</v>
      </c>
      <c r="O109" s="157"/>
      <c r="P109" s="157"/>
    </row>
    <row r="110" spans="1:16" s="156" customFormat="1" ht="16.5" customHeight="1" thickBot="1" x14ac:dyDescent="0.65">
      <c r="A110" s="156" t="s">
        <v>219</v>
      </c>
      <c r="F110" s="169"/>
      <c r="G110" s="159"/>
      <c r="H110" s="170">
        <f>SUM(H108:H109)</f>
        <v>42882096</v>
      </c>
      <c r="I110" s="160"/>
      <c r="J110" s="170">
        <f>SUM(J108:J109)</f>
        <v>187486860</v>
      </c>
      <c r="K110" s="161"/>
      <c r="L110" s="170">
        <f>SUM(L108:L109)</f>
        <v>4268416</v>
      </c>
      <c r="M110" s="160"/>
      <c r="N110" s="170">
        <f>SUM(N108:N109)</f>
        <v>2751988</v>
      </c>
      <c r="O110" s="157"/>
      <c r="P110" s="157"/>
    </row>
    <row r="111" spans="1:16" s="156" customFormat="1" ht="16.5" customHeight="1" thickTop="1" x14ac:dyDescent="0.6">
      <c r="F111" s="169"/>
      <c r="G111" s="159"/>
      <c r="H111" s="162"/>
      <c r="I111" s="160"/>
      <c r="J111" s="162"/>
      <c r="K111" s="161"/>
      <c r="L111" s="162"/>
      <c r="M111" s="160"/>
      <c r="N111" s="162"/>
      <c r="O111" s="157"/>
      <c r="P111" s="157"/>
    </row>
    <row r="112" spans="1:16" s="156" customFormat="1" ht="16.5" customHeight="1" x14ac:dyDescent="0.6">
      <c r="A112" s="192" t="s">
        <v>75</v>
      </c>
      <c r="H112" s="161"/>
      <c r="L112" s="161"/>
      <c r="N112" s="197"/>
      <c r="O112" s="157"/>
      <c r="P112" s="157"/>
    </row>
    <row r="113" spans="1:16" s="156" customFormat="1" ht="16.5" customHeight="1" x14ac:dyDescent="0.6">
      <c r="A113" s="156" t="s">
        <v>95</v>
      </c>
      <c r="H113" s="161"/>
      <c r="L113" s="197"/>
      <c r="N113" s="197"/>
      <c r="O113" s="157"/>
      <c r="P113" s="157"/>
    </row>
    <row r="114" spans="1:16" s="156" customFormat="1" ht="16.5" customHeight="1" x14ac:dyDescent="0.6">
      <c r="B114" s="156" t="s">
        <v>79</v>
      </c>
      <c r="C114" s="156" t="s">
        <v>134</v>
      </c>
      <c r="F114" s="169"/>
      <c r="G114" s="159"/>
      <c r="H114" s="160">
        <v>14846128</v>
      </c>
      <c r="I114" s="160"/>
      <c r="J114" s="160">
        <v>6092910</v>
      </c>
      <c r="K114" s="161"/>
      <c r="L114" s="160">
        <v>0</v>
      </c>
      <c r="M114" s="160"/>
      <c r="N114" s="160">
        <v>3457</v>
      </c>
      <c r="O114" s="157"/>
      <c r="P114" s="157"/>
    </row>
    <row r="115" spans="1:16" s="156" customFormat="1" ht="16.5" customHeight="1" x14ac:dyDescent="0.6">
      <c r="B115" s="156" t="s">
        <v>79</v>
      </c>
      <c r="C115" s="156" t="s">
        <v>172</v>
      </c>
      <c r="F115" s="169"/>
      <c r="G115" s="159"/>
      <c r="H115" s="160">
        <v>0</v>
      </c>
      <c r="I115" s="160"/>
      <c r="J115" s="160">
        <v>35205</v>
      </c>
      <c r="K115" s="161"/>
      <c r="L115" s="160">
        <v>0</v>
      </c>
      <c r="M115" s="160"/>
      <c r="N115" s="160">
        <v>0</v>
      </c>
      <c r="O115" s="157"/>
      <c r="P115" s="157"/>
    </row>
    <row r="116" spans="1:16" s="156" customFormat="1" ht="16.5" customHeight="1" x14ac:dyDescent="0.6">
      <c r="B116" s="156" t="s">
        <v>79</v>
      </c>
      <c r="C116" s="156" t="s">
        <v>133</v>
      </c>
      <c r="F116" s="169"/>
      <c r="G116" s="159"/>
      <c r="H116" s="160">
        <v>80359409</v>
      </c>
      <c r="I116" s="160"/>
      <c r="J116" s="160">
        <v>69892342</v>
      </c>
      <c r="K116" s="161"/>
      <c r="L116" s="160">
        <v>19838292</v>
      </c>
      <c r="M116" s="160"/>
      <c r="N116" s="160">
        <v>50909</v>
      </c>
      <c r="O116" s="157"/>
      <c r="P116" s="157"/>
    </row>
    <row r="117" spans="1:16" s="156" customFormat="1" ht="16.5" customHeight="1" x14ac:dyDescent="0.6">
      <c r="B117" s="156" t="s">
        <v>79</v>
      </c>
      <c r="C117" s="156" t="s">
        <v>176</v>
      </c>
      <c r="F117" s="169"/>
      <c r="G117" s="159"/>
      <c r="H117" s="160">
        <v>0</v>
      </c>
      <c r="I117" s="160"/>
      <c r="J117" s="160">
        <v>0</v>
      </c>
      <c r="K117" s="161"/>
      <c r="L117" s="160">
        <v>6499997</v>
      </c>
      <c r="M117" s="160"/>
      <c r="N117" s="160">
        <v>0</v>
      </c>
      <c r="O117" s="157"/>
      <c r="P117" s="157"/>
    </row>
    <row r="118" spans="1:16" s="166" customFormat="1" ht="16.5" customHeight="1" x14ac:dyDescent="0.6">
      <c r="B118" s="156" t="s">
        <v>79</v>
      </c>
      <c r="C118" s="156" t="s">
        <v>183</v>
      </c>
      <c r="H118" s="160"/>
      <c r="I118" s="160"/>
      <c r="J118" s="160"/>
      <c r="K118" s="160"/>
      <c r="L118" s="160"/>
      <c r="M118" s="160"/>
      <c r="N118" s="160"/>
      <c r="O118" s="167"/>
      <c r="P118" s="167"/>
    </row>
    <row r="119" spans="1:16" s="166" customFormat="1" ht="16.5" customHeight="1" x14ac:dyDescent="0.6">
      <c r="C119" s="156" t="s">
        <v>180</v>
      </c>
      <c r="H119" s="160">
        <v>29713659</v>
      </c>
      <c r="J119" s="160">
        <v>0</v>
      </c>
      <c r="L119" s="160">
        <v>43064400</v>
      </c>
      <c r="N119" s="160">
        <v>0</v>
      </c>
      <c r="O119" s="167"/>
      <c r="P119" s="167"/>
    </row>
  </sheetData>
  <mergeCells count="23">
    <mergeCell ref="C106:F106"/>
    <mergeCell ref="A45:N45"/>
    <mergeCell ref="A46:N46"/>
    <mergeCell ref="H47:N47"/>
    <mergeCell ref="H48:J48"/>
    <mergeCell ref="L48:N48"/>
    <mergeCell ref="H90:J90"/>
    <mergeCell ref="L90:N90"/>
    <mergeCell ref="A85:N85"/>
    <mergeCell ref="A86:N86"/>
    <mergeCell ref="A87:N87"/>
    <mergeCell ref="A88:N88"/>
    <mergeCell ref="H89:N89"/>
    <mergeCell ref="H6:J6"/>
    <mergeCell ref="L6:N6"/>
    <mergeCell ref="D62:F62"/>
    <mergeCell ref="A43:N43"/>
    <mergeCell ref="A44:N44"/>
    <mergeCell ref="A1:N1"/>
    <mergeCell ref="A2:N2"/>
    <mergeCell ref="A3:N3"/>
    <mergeCell ref="A4:N4"/>
    <mergeCell ref="H5:N5"/>
  </mergeCells>
  <phoneticPr fontId="8" type="noConversion"/>
  <pageMargins left="1.2598425196850394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Thanphirom Thungngoensiri</cp:lastModifiedBy>
  <cp:lastPrinted>2025-02-27T16:45:31Z</cp:lastPrinted>
  <dcterms:created xsi:type="dcterms:W3CDTF">2003-10-16T04:11:37Z</dcterms:created>
  <dcterms:modified xsi:type="dcterms:W3CDTF">2025-02-27T23:48:39Z</dcterms:modified>
</cp:coreProperties>
</file>