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7-2024]\ตลาดหลักทรัพย์ (มหาชนและบริษัทในเครือ)\ไตรมาส 4 [31 ธันวาคม 2567]\ทาคูนิ กรุ๊ป_Q4_2567\"/>
    </mc:Choice>
  </mc:AlternateContent>
  <xr:revisionPtr revIDLastSave="0" documentId="13_ncr:1_{E10848EE-EA8B-4268-AAFC-61F16B970294}" xr6:coauthVersionLast="47" xr6:coauthVersionMax="47" xr10:uidLastSave="{00000000-0000-0000-0000-000000000000}"/>
  <bookViews>
    <workbookView xWindow="3768" yWindow="192" windowWidth="14244" windowHeight="11952" tabRatio="796" firstSheet="2" activeTab="4" xr2:uid="{00000000-000D-0000-FFFF-FFFF00000000}"/>
  </bookViews>
  <sheets>
    <sheet name="Statement of Financial Posi " sheetId="29" r:id="rId1"/>
    <sheet name="Statement of Comprehensive " sheetId="32" r:id="rId2"/>
    <sheet name="Statements of Changes(Consolida" sheetId="27" r:id="rId3"/>
    <sheet name="Statements of Changes(separate)" sheetId="28" r:id="rId4"/>
    <sheet name="Cash Flows" sheetId="21" r:id="rId5"/>
  </sheets>
  <definedNames>
    <definedName name="_xlnm.Print_Area" localSheetId="4">'Cash Flows'!$A$1:$N$125</definedName>
    <definedName name="_xlnm.Print_Area" localSheetId="1">'Statement of Comprehensive '!$A$1:$M$51</definedName>
    <definedName name="_xlnm.Print_Area" localSheetId="0">'Statement of Financial Posi '!$A$1:$O$108</definedName>
    <definedName name="_xlnm.Print_Area" localSheetId="2">'Statements of Changes(Consolida'!$A$1:$X$30</definedName>
    <definedName name="_xlnm.Print_Area" localSheetId="3">'Statements of Changes(separate)'!$A$1:$P$25</definedName>
  </definedNames>
  <calcPr calcId="181029" calcOnSave="0"/>
</workbook>
</file>

<file path=xl/calcChain.xml><?xml version="1.0" encoding="utf-8"?>
<calcChain xmlns="http://schemas.openxmlformats.org/spreadsheetml/2006/main">
  <c r="I62" i="29" l="1"/>
  <c r="G51" i="32"/>
  <c r="O62" i="29"/>
  <c r="K51" i="32"/>
  <c r="N34" i="21" l="1"/>
  <c r="N15" i="28"/>
  <c r="N18" i="28" s="1"/>
  <c r="L15" i="28"/>
  <c r="L18" i="28" s="1"/>
  <c r="J15" i="28"/>
  <c r="J18" i="28" s="1"/>
  <c r="H15" i="28"/>
  <c r="H18" i="28" s="1"/>
  <c r="P17" i="28"/>
  <c r="P16" i="28"/>
  <c r="P14" i="28"/>
  <c r="P13" i="28"/>
  <c r="P12" i="28"/>
  <c r="P11" i="28"/>
  <c r="T23" i="27"/>
  <c r="X23" i="27" s="1"/>
  <c r="T22" i="27"/>
  <c r="X22" i="27" s="1"/>
  <c r="T21" i="27"/>
  <c r="X21" i="27" s="1"/>
  <c r="T20" i="27"/>
  <c r="X20" i="27" s="1"/>
  <c r="T19" i="27"/>
  <c r="X19" i="27" s="1"/>
  <c r="V18" i="27"/>
  <c r="V24" i="27" s="1"/>
  <c r="R18" i="27"/>
  <c r="R24" i="27" s="1"/>
  <c r="P18" i="27"/>
  <c r="P24" i="27" s="1"/>
  <c r="N18" i="27"/>
  <c r="N24" i="27" s="1"/>
  <c r="L18" i="27"/>
  <c r="L24" i="27" s="1"/>
  <c r="J18" i="27"/>
  <c r="J24" i="27" s="1"/>
  <c r="H18" i="27"/>
  <c r="H24" i="27" s="1"/>
  <c r="T17" i="27"/>
  <c r="X17" i="27" s="1"/>
  <c r="T16" i="27"/>
  <c r="X16" i="27" s="1"/>
  <c r="T15" i="27"/>
  <c r="X15" i="27" s="1"/>
  <c r="T14" i="27"/>
  <c r="X14" i="27" s="1"/>
  <c r="T13" i="27"/>
  <c r="M51" i="32"/>
  <c r="I51" i="32"/>
  <c r="L80" i="21"/>
  <c r="P15" i="28" l="1"/>
  <c r="P18" i="28" s="1"/>
  <c r="T18" i="27"/>
  <c r="T24" i="27" s="1"/>
  <c r="X13" i="27"/>
  <c r="X18" i="27" s="1"/>
  <c r="X24" i="27" s="1"/>
  <c r="L34" i="21"/>
  <c r="M69" i="29" l="1"/>
  <c r="N60" i="21" l="1"/>
  <c r="N62" i="21" s="1"/>
  <c r="N114" i="21"/>
  <c r="J114" i="21"/>
  <c r="N80" i="21"/>
  <c r="J80" i="21"/>
  <c r="J34" i="21"/>
  <c r="J60" i="21" s="1"/>
  <c r="J62" i="21" s="1"/>
  <c r="I21" i="29"/>
  <c r="N115" i="21" l="1"/>
  <c r="N117" i="21" s="1"/>
  <c r="J115" i="21"/>
  <c r="J117" i="21" s="1"/>
  <c r="M48" i="32"/>
  <c r="I48" i="32"/>
  <c r="G48" i="32"/>
  <c r="M43" i="32"/>
  <c r="K43" i="32"/>
  <c r="I43" i="32"/>
  <c r="G43" i="32"/>
  <c r="K15" i="32"/>
  <c r="M11" i="32"/>
  <c r="M15" i="32" s="1"/>
  <c r="I11" i="32"/>
  <c r="I15" i="32" s="1"/>
  <c r="G11" i="32"/>
  <c r="G15" i="32" s="1"/>
  <c r="O101" i="29"/>
  <c r="O103" i="29" s="1"/>
  <c r="M101" i="29"/>
  <c r="M103" i="29" s="1"/>
  <c r="K101" i="29"/>
  <c r="K103" i="29" s="1"/>
  <c r="I101" i="29"/>
  <c r="I103" i="29" s="1"/>
  <c r="O69" i="29"/>
  <c r="K69" i="29"/>
  <c r="I69" i="29"/>
  <c r="M62" i="29"/>
  <c r="K62" i="29"/>
  <c r="O37" i="29"/>
  <c r="M37" i="29"/>
  <c r="K37" i="29"/>
  <c r="I37" i="29"/>
  <c r="O21" i="29"/>
  <c r="M21" i="29"/>
  <c r="K21" i="29"/>
  <c r="K21" i="32" l="1"/>
  <c r="I21" i="32"/>
  <c r="G21" i="32"/>
  <c r="M21" i="32"/>
  <c r="M28" i="32" s="1"/>
  <c r="M30" i="32" s="1"/>
  <c r="M38" i="32" s="1"/>
  <c r="K38" i="29"/>
  <c r="K70" i="29"/>
  <c r="K104" i="29" s="1"/>
  <c r="O70" i="29"/>
  <c r="O104" i="29" s="1"/>
  <c r="O38" i="29"/>
  <c r="M70" i="29"/>
  <c r="M104" i="29" s="1"/>
  <c r="I70" i="29"/>
  <c r="I104" i="29" s="1"/>
  <c r="M38" i="29"/>
  <c r="I38" i="29"/>
  <c r="L60" i="21"/>
  <c r="L62" i="21" s="1"/>
  <c r="I28" i="32" l="1"/>
  <c r="I30" i="32" s="1"/>
  <c r="I38" i="32" s="1"/>
  <c r="G28" i="32"/>
  <c r="G30" i="32" s="1"/>
  <c r="G38" i="32" s="1"/>
  <c r="K28" i="32"/>
  <c r="K30" i="32" s="1"/>
  <c r="K38" i="32" s="1"/>
  <c r="K46" i="32" s="1"/>
  <c r="K48" i="32" s="1"/>
  <c r="L114" i="21"/>
  <c r="H114" i="21"/>
  <c r="H80" i="21"/>
  <c r="H34" i="21"/>
  <c r="H60" i="21" s="1"/>
  <c r="L115" i="21" l="1"/>
  <c r="L117" i="21" s="1"/>
  <c r="H62" i="21"/>
  <c r="H115" i="21" l="1"/>
  <c r="H117" i="21" s="1"/>
</calcChain>
</file>

<file path=xl/sharedStrings.xml><?xml version="1.0" encoding="utf-8"?>
<sst xmlns="http://schemas.openxmlformats.org/spreadsheetml/2006/main" count="342" uniqueCount="251">
  <si>
    <t>- 8 -</t>
  </si>
  <si>
    <t>STATEMENTS OF FINANCIAL POSITION</t>
  </si>
  <si>
    <t>ASSETS</t>
  </si>
  <si>
    <t>Consolidated financial statements</t>
  </si>
  <si>
    <t>Separate financial statements</t>
  </si>
  <si>
    <t>Note</t>
  </si>
  <si>
    <t>LIABILITIES AND SHAREHOLDERS' EQUITY</t>
  </si>
  <si>
    <t>LIABILITIES AND SHAREHOLDERS' EQUITY (CONT.)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</si>
  <si>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</si>
  <si>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</si>
  <si>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</si>
  <si>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</si>
  <si>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</si>
  <si>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</si>
  <si>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</si>
  <si>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</si>
  <si>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Intangible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</si>
  <si>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</si>
  <si>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</si>
  <si>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</si>
  <si>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</si>
  <si>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</si>
  <si>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</si>
  <si>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</si>
  <si>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</si>
  <si>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</si>
  <si>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</si>
  <si>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</si>
  <si>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</si>
  <si>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Retained earnings (deficits)</t>
  </si>
  <si>
    <t>Appropriated</t>
  </si>
  <si>
    <t>Legal reserve</t>
  </si>
  <si>
    <t>Unappropriated</t>
  </si>
  <si>
    <t>TOTAL SHAREHOLDERS' EQUITY</t>
  </si>
  <si>
    <t>TOTAL LIABILITIES AND SHAREHOLDERS' EQUITY</t>
  </si>
  <si>
    <t>Revenues</t>
  </si>
  <si>
    <t>Administrative expenses</t>
  </si>
  <si>
    <t>Finance costs</t>
  </si>
  <si>
    <t>Profit (loss) attributable to</t>
  </si>
  <si>
    <t>Owners of the parent</t>
  </si>
  <si>
    <t>Non-controlling interests</t>
  </si>
  <si>
    <t>STATEMENTS OF CHANGES IN SHAREHOLDERS' EQUITY</t>
  </si>
  <si>
    <t>Equity attributable to owners of the parent</t>
  </si>
  <si>
    <t>Total</t>
  </si>
  <si>
    <t>Ordinary shares,</t>
  </si>
  <si>
    <t>Total  equity</t>
  </si>
  <si>
    <t xml:space="preserve"> interests</t>
  </si>
  <si>
    <t>Shareholders'</t>
  </si>
  <si>
    <t xml:space="preserve">issued and paid-up </t>
  </si>
  <si>
    <t>attributable</t>
  </si>
  <si>
    <t>equity</t>
  </si>
  <si>
    <t>legal reserve</t>
  </si>
  <si>
    <t xml:space="preserve">to owners of </t>
  </si>
  <si>
    <t>the parent</t>
  </si>
  <si>
    <t>STATEMENTS OF CASH FLOWS</t>
  </si>
  <si>
    <t>STATEMENTS OF FINANCIAL POSITION (CONT.)</t>
  </si>
  <si>
    <t>STATEMENTS OF CASH FLOWS  (CONT.)</t>
  </si>
  <si>
    <t>Cash flows from operating activities</t>
  </si>
  <si>
    <t xml:space="preserve">   (used in) operating activities:</t>
  </si>
  <si>
    <t>Depreciation and amortization</t>
  </si>
  <si>
    <t>Interest income</t>
  </si>
  <si>
    <t xml:space="preserve"> changes in operating assets and liabilities</t>
  </si>
  <si>
    <t>(Increase) decrease in operating assets</t>
  </si>
  <si>
    <t xml:space="preserve">Other non-current assets </t>
  </si>
  <si>
    <t>Increase (decrease) in operating liabilities</t>
  </si>
  <si>
    <t>Other current liabilities</t>
  </si>
  <si>
    <t>Cash received (paid) from operations</t>
  </si>
  <si>
    <t>Cash flows from investing activities</t>
  </si>
  <si>
    <t>Cash flows from financing activities</t>
  </si>
  <si>
    <t>Net increase (decrease) in cash and cash equivalents</t>
  </si>
  <si>
    <t>Non-cash items</t>
  </si>
  <si>
    <t>Reconciliations of profit (loss) to net cash provided by</t>
  </si>
  <si>
    <t>Trade and other current receivables</t>
  </si>
  <si>
    <t>Trade and other current payables</t>
  </si>
  <si>
    <t>from financial institutions</t>
  </si>
  <si>
    <t xml:space="preserve">Current portion of lease liabilities </t>
  </si>
  <si>
    <t>Lease liabilities</t>
  </si>
  <si>
    <t>Non-current provisions for employee benefit</t>
  </si>
  <si>
    <t>Distribution costs</t>
  </si>
  <si>
    <t>Profit (loss) from operating activities</t>
  </si>
  <si>
    <t>Supplemental cash flows informations</t>
  </si>
  <si>
    <t>Investment property</t>
  </si>
  <si>
    <t>Other components of shareholders' equity</t>
  </si>
  <si>
    <t>-</t>
  </si>
  <si>
    <t>Restricted deposits with financial institutions</t>
  </si>
  <si>
    <t>Current contract assets</t>
  </si>
  <si>
    <t>Basic earnings (loss) per share</t>
  </si>
  <si>
    <t>Retention receivables</t>
  </si>
  <si>
    <t>- 9 -</t>
  </si>
  <si>
    <t>Interest received</t>
  </si>
  <si>
    <t xml:space="preserve">Trade and other current receivable </t>
  </si>
  <si>
    <t xml:space="preserve">Trade and other current payable </t>
  </si>
  <si>
    <t xml:space="preserve">Current contract liabilities </t>
  </si>
  <si>
    <t>Difference from</t>
  </si>
  <si>
    <t xml:space="preserve"> change in shareholding</t>
  </si>
  <si>
    <t xml:space="preserve"> proportion  in subsidiary</t>
  </si>
  <si>
    <t>2023</t>
  </si>
  <si>
    <t>Beginning balance as at January 1, 2023</t>
  </si>
  <si>
    <t>Net cash provided by (used in) operating activities</t>
  </si>
  <si>
    <t>Profit attributable to owners of the parent (Baht)</t>
  </si>
  <si>
    <t>TAKUNI GROUP PUBLIC COMPANY LIMITED AND ITS SUBSIDIARIES</t>
  </si>
  <si>
    <t>Short-term loans to related parties</t>
  </si>
  <si>
    <t>Refundable withholding tax deducted at source</t>
  </si>
  <si>
    <t>Indemnification asset</t>
  </si>
  <si>
    <t>Long-term loans to related parties</t>
  </si>
  <si>
    <t xml:space="preserve">Investments in associates </t>
  </si>
  <si>
    <t>Goodwill</t>
  </si>
  <si>
    <t>Receivable from sale of land</t>
  </si>
  <si>
    <t>Withholding tax deducted at source</t>
  </si>
  <si>
    <t>Deferred tax assets</t>
  </si>
  <si>
    <t>Payable for acquisition of subsidiaries</t>
  </si>
  <si>
    <t>Current portion of long-term borrowings</t>
  </si>
  <si>
    <t>Corporate income tax payable</t>
  </si>
  <si>
    <t>Long-term borrowings from financial institutions</t>
  </si>
  <si>
    <t>Deferred income</t>
  </si>
  <si>
    <t>Other non-current liabilities</t>
  </si>
  <si>
    <t>800,000,236 ordinary shares of Baht 0.5 each</t>
  </si>
  <si>
    <t xml:space="preserve">Share surplus from business combination </t>
  </si>
  <si>
    <t>under common control</t>
  </si>
  <si>
    <t xml:space="preserve">Other income </t>
  </si>
  <si>
    <t>Revenue from sales of goods</t>
  </si>
  <si>
    <t>Revenue from construction contracts and rendering of services</t>
  </si>
  <si>
    <t xml:space="preserve">Total </t>
  </si>
  <si>
    <t>Costs of construction contracts and rendering of services</t>
  </si>
  <si>
    <t>Gross profit</t>
  </si>
  <si>
    <t>Profit (loss) before income tax expense</t>
  </si>
  <si>
    <t>- 7 -</t>
  </si>
  <si>
    <t>Share surplus</t>
  </si>
  <si>
    <t xml:space="preserve">from business </t>
  </si>
  <si>
    <t>combination under</t>
  </si>
  <si>
    <t>common control</t>
  </si>
  <si>
    <t>2024</t>
  </si>
  <si>
    <t>(Gain) loss on disposal and written off property, plant and equipment</t>
  </si>
  <si>
    <t>Payable from purchase of property, plant and equipment</t>
  </si>
  <si>
    <t>Acquisitions of right-of-use assets under leases</t>
  </si>
  <si>
    <t xml:space="preserve">Dividend received </t>
  </si>
  <si>
    <t>Profit (loss) from operating activities before</t>
  </si>
  <si>
    <t>Net cash provided by (used in) investing activities</t>
  </si>
  <si>
    <t>Net cash provided by (used in) financing activities</t>
  </si>
  <si>
    <t>Current contract liabilities</t>
  </si>
  <si>
    <t>Short-term borrowings from related parties</t>
  </si>
  <si>
    <t>Share premium on ordinary shares</t>
  </si>
  <si>
    <t>Costs of sales of goods</t>
  </si>
  <si>
    <t>Total comprehensive income (expense) attributable to</t>
  </si>
  <si>
    <t xml:space="preserve">Share premium </t>
  </si>
  <si>
    <t>on ordinary shares</t>
  </si>
  <si>
    <t>Retained earnings</t>
  </si>
  <si>
    <t xml:space="preserve">Beginning balance as at January 1, 2023 </t>
  </si>
  <si>
    <t>Share premium</t>
  </si>
  <si>
    <t>Employee benefits expenses</t>
  </si>
  <si>
    <t>Tax received (paid)</t>
  </si>
  <si>
    <t>Increase (decrease) in restricted deposits with financial institutions</t>
  </si>
  <si>
    <t>Cash receipts from loans to related parties</t>
  </si>
  <si>
    <t>Cash payments for loans to related parties</t>
  </si>
  <si>
    <t>Cash receipts from short-term loans to other party</t>
  </si>
  <si>
    <t>Cash payments for acquisition of property, plant and equipment</t>
  </si>
  <si>
    <t>Cash payments for acquisition of intangible assets</t>
  </si>
  <si>
    <t>Cash receipts from disposal of property, plant and equipment</t>
  </si>
  <si>
    <t>Cash receipts from short-term borrowings from financial institutions</t>
  </si>
  <si>
    <t>Cash payments for short-term borrowings from financial institutions</t>
  </si>
  <si>
    <t>Cash payments for long-term borrowings from financial institutions</t>
  </si>
  <si>
    <t>Cash payments for short-term borrowings from other parties</t>
  </si>
  <si>
    <t>Cash receipts from short-term borrowings from related party</t>
  </si>
  <si>
    <t>Cash payments for short-term borrowings from related party</t>
  </si>
  <si>
    <t>Cash payments for lease liabilities</t>
  </si>
  <si>
    <t>- 10 -</t>
  </si>
  <si>
    <t>Cash receipts from long-term borrowings from financial institutions</t>
  </si>
  <si>
    <t>Interest expense paid</t>
  </si>
  <si>
    <t>Costs</t>
  </si>
  <si>
    <t>Total equity attributable to owners of the parent</t>
  </si>
  <si>
    <t>- 11 -</t>
  </si>
  <si>
    <t>Dividends income</t>
  </si>
  <si>
    <t>Cash payments for acquissition of subsidiary</t>
  </si>
  <si>
    <t xml:space="preserve">Increase (decrease) in bank overdrafts </t>
  </si>
  <si>
    <t>Payable from purchase of intangible assets</t>
  </si>
  <si>
    <t>Cash receipts from short-term borrowings from other parties</t>
  </si>
  <si>
    <t>STATEMENTS OF CHANGES IN SHAREHOLDERS' EQUITY (CONT.)</t>
  </si>
  <si>
    <t>STATEMENTS OF CASH FLOWS (CONT.)</t>
  </si>
  <si>
    <t>Dividends receivable</t>
  </si>
  <si>
    <t>Investments in other company</t>
  </si>
  <si>
    <t>Cash payments for investments in other company</t>
  </si>
  <si>
    <t>Investment in equity security</t>
  </si>
  <si>
    <t>Current asset held-for-sale</t>
  </si>
  <si>
    <t>Non-controlling</t>
  </si>
  <si>
    <t>Expected credit loss on receivables and bad debts (reversal)</t>
  </si>
  <si>
    <t>Transfer investment in associate to be current asset held-for-sale</t>
  </si>
  <si>
    <t>Written off withholding tax deducted at source</t>
  </si>
  <si>
    <t>Change of investment status from an associate company to a subsidiary company</t>
  </si>
  <si>
    <t>Other gains (losses)</t>
  </si>
  <si>
    <t>Loss on inventories devaluation (reversal)</t>
  </si>
  <si>
    <t>Short-term borrowings from other person</t>
  </si>
  <si>
    <t>Dividend paid</t>
  </si>
  <si>
    <t>Loss on measuring of investment in equity security</t>
  </si>
  <si>
    <t>Unrealized (gain) loss on exchange rate</t>
  </si>
  <si>
    <t>Share of (profit) loss of associates accounted for using equity method</t>
  </si>
  <si>
    <t>Cash payments for investments in associate</t>
  </si>
  <si>
    <t>Liquidation of subsidiary</t>
  </si>
  <si>
    <t xml:space="preserve">Loss on impairment of investments in associate </t>
  </si>
  <si>
    <t>Gain on reversal of share of loss of associate</t>
  </si>
  <si>
    <t>Gain on disposal of investment in associates</t>
  </si>
  <si>
    <t>Cash receipts from disposal of investment in associate</t>
  </si>
  <si>
    <t>Short-term loans to other parties</t>
  </si>
  <si>
    <t>Long-term loans to other parties</t>
  </si>
  <si>
    <t>Expected credit loss on loans and accrued interest receivables</t>
  </si>
  <si>
    <t>AS AT DECEMBER 31, 2024</t>
  </si>
  <si>
    <t xml:space="preserve"> Baht</t>
  </si>
  <si>
    <t>Baht</t>
  </si>
  <si>
    <t>FOR THE YEAR ENDED DECEMBER 31, 2024</t>
  </si>
  <si>
    <t>Notes to the financial statements form an integral part of these  financial stements.</t>
  </si>
  <si>
    <t>Notes to the financial statements form an integral part of these financial stements.</t>
  </si>
  <si>
    <t>Profit (loss) for the year</t>
  </si>
  <si>
    <t>Cash and cash equivalents - beginning of year</t>
  </si>
  <si>
    <t>Cash and cash equivalents - ending of year</t>
  </si>
  <si>
    <t>Loss for the year</t>
  </si>
  <si>
    <t>Loss for the  year</t>
  </si>
  <si>
    <t>Other comprehensive income for the year - net of tax</t>
  </si>
  <si>
    <t>Ending balance as at December 31, 2023</t>
  </si>
  <si>
    <t>Ending balance as at December 31, 2024</t>
  </si>
  <si>
    <t>Profit for the year</t>
  </si>
  <si>
    <t>Total comprehensive income (expense) for the year</t>
  </si>
  <si>
    <t>4.4, 6</t>
  </si>
  <si>
    <t>4.3, 9</t>
  </si>
  <si>
    <t>4.3, 12, 23</t>
  </si>
  <si>
    <t>4.4, 8</t>
  </si>
  <si>
    <t xml:space="preserve">Share of profit (loss) of associates accounted for using </t>
  </si>
  <si>
    <t>equity method</t>
  </si>
  <si>
    <t xml:space="preserve">Loss of non-controlling interests with a change in control </t>
  </si>
  <si>
    <t>- 12 -</t>
  </si>
  <si>
    <t>- 13 -</t>
  </si>
  <si>
    <t>Loss on loss of control over subsidiary</t>
  </si>
  <si>
    <t>Gain on exchange of assets</t>
  </si>
  <si>
    <t>- 14 -</t>
  </si>
  <si>
    <t>Cash payment for acquisition of subsidiaries, net of cash acquired</t>
  </si>
  <si>
    <t>Cash payment for acquisition of investment properties</t>
  </si>
  <si>
    <t>- 15 -</t>
  </si>
  <si>
    <t xml:space="preserve"> institutions</t>
  </si>
  <si>
    <t>Bank overdrafts and short-term loans from financial</t>
  </si>
  <si>
    <t>Loss from loss of control over subsidiary</t>
  </si>
  <si>
    <t>Other comprehensive income (expense)</t>
  </si>
  <si>
    <t>Components of other comprehensive income that will not be</t>
  </si>
  <si>
    <t>reclassified to profit or loss:</t>
  </si>
  <si>
    <t>net of tax</t>
  </si>
  <si>
    <t>Other comprehensive income (expense) for the year,</t>
  </si>
  <si>
    <t>Dividend paid to owners of the Company</t>
  </si>
  <si>
    <t>Dividend paid to non-controlling interests</t>
  </si>
  <si>
    <t>Loss on impairment of investments in other companies</t>
  </si>
  <si>
    <t>Impairment loss determined accordance with TFRS 9</t>
  </si>
  <si>
    <t>Loss on re-measurenents of defined benifit plans,</t>
  </si>
  <si>
    <t>STATEMENTS OF COMPREHENSIVE INCOME</t>
  </si>
  <si>
    <t>Tax expense (income)</t>
  </si>
  <si>
    <t>(Gain) loss on disposal of investments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</si>
</sst>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#,##0\ ;\(#,##0\);&quot;-  &quot;\ \ \ "/>
    <numFmt numFmtId="193" formatCode="#,##0.00\ ;\(#,##0.00\);&quot;-  &quot;\ \ \ "/>
    <numFmt numFmtId="194" formatCode="_-* #,##0.00000_-;\-* #,##0.00000_-;_-* &quot;-&quot;?????_-;_-@_-"/>
    <numFmt numFmtId="195" formatCode="_-* #,##0_-;\-* #,##0_-;_-* &quot;-&quot;?????_-;_-@_-"/>
    <numFmt numFmtId="196" formatCode="#,##0\ ;\(#,##0\);&quot;- &quot;\ \ \ "/>
    <numFmt numFmtId="197" formatCode="#,##0\ ;\(#,##0\);&quot;-   &quot;\ \ \ "/>
    <numFmt numFmtId="198" formatCode="_-* #,##0.00_-;\-* #,##0.00_-;_-* &quot;-&quot;_-;_-@_-"/>
    <numFmt numFmtId="199" formatCode="_(* #,##0_);_(* \(#,##0\);_(* &quot;-&quot;??_);_(@_)"/>
    <numFmt numFmtId="200" formatCode="#,##0.00000\ ;\(#,##0.00000\);&quot;-   &quot;\ \ \ "/>
    <numFmt numFmtId="201" formatCode="#,##0.000\ ;\(#,##0.000\);&quot;-   &quot;\ \ \ "/>
  </numFmts>
  <fonts count="33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b/>
      <sz val="16"/>
      <color indexed="8"/>
      <name val="AngsanaUPC"/>
      <family val="1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ngsana New"/>
      <family val="1"/>
    </font>
    <font>
      <sz val="10"/>
      <name val="Angsana New"/>
      <family val="1"/>
    </font>
    <font>
      <b/>
      <u/>
      <sz val="10"/>
      <name val="Angsana New"/>
      <family val="1"/>
    </font>
    <font>
      <sz val="12"/>
      <color indexed="12"/>
      <name val="Angsana New"/>
      <family val="1"/>
    </font>
    <font>
      <sz val="9"/>
      <name val="Angsana New"/>
      <family val="1"/>
    </font>
    <font>
      <u/>
      <sz val="12"/>
      <name val="Angsana New"/>
      <family val="1"/>
    </font>
    <font>
      <sz val="12"/>
      <name val="Angsana New"/>
      <family val="1"/>
      <charset val="222"/>
    </font>
    <font>
      <sz val="9.5"/>
      <color indexed="8"/>
      <name val="Angsana New"/>
      <family val="1"/>
    </font>
    <font>
      <sz val="9.5"/>
      <name val="Angsana New"/>
      <family val="1"/>
    </font>
    <font>
      <sz val="11"/>
      <name val="Times New Roman"/>
      <family val="1"/>
    </font>
    <font>
      <sz val="18"/>
      <name val="Angsana New"/>
      <family val="1"/>
    </font>
    <font>
      <sz val="16"/>
      <name val="CordiaUPC"/>
      <family val="1"/>
      <charset val="222"/>
    </font>
    <font>
      <sz val="11"/>
      <color theme="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39">
    <xf numFmtId="0" fontId="0" fillId="0" borderId="0"/>
    <xf numFmtId="43" fontId="1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12" fillId="0" borderId="0" applyNumberFormat="0" applyFont="0" applyFill="0" applyBorder="0" applyProtection="0"/>
    <xf numFmtId="43" fontId="7" fillId="0" borderId="0" applyNumberFormat="0" applyFont="0" applyFill="0" applyBorder="0" applyProtection="0"/>
    <xf numFmtId="0" fontId="7" fillId="0" borderId="0"/>
    <xf numFmtId="0" fontId="16" fillId="0" borderId="0"/>
    <xf numFmtId="43" fontId="1" fillId="0" borderId="0" applyNumberFormat="0" applyFont="0" applyFill="0" applyBorder="0" applyProtection="0"/>
    <xf numFmtId="0" fontId="18" fillId="0" borderId="0"/>
    <xf numFmtId="43" fontId="1" fillId="0" borderId="0" applyNumberFormat="0" applyFont="0" applyFill="0" applyBorder="0" applyProtection="0"/>
    <xf numFmtId="0" fontId="19" fillId="0" borderId="0"/>
    <xf numFmtId="43" fontId="1" fillId="0" borderId="0" applyNumberFormat="0" applyFont="0" applyFill="0" applyBorder="0" applyProtection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39" fontId="31" fillId="0" borderId="0"/>
    <xf numFmtId="43" fontId="1" fillId="0" borderId="0" applyNumberFormat="0" applyFont="0" applyFill="0" applyBorder="0" applyProtection="0"/>
    <xf numFmtId="0" fontId="19" fillId="0" borderId="0"/>
    <xf numFmtId="0" fontId="32" fillId="0" borderId="0"/>
    <xf numFmtId="43" fontId="19" fillId="0" borderId="0" applyFont="0" applyFill="0" applyBorder="0" applyAlignment="0" applyProtection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41" fontId="1" fillId="0" borderId="0" applyFont="0" applyFill="0" applyBorder="0" applyAlignment="0" applyProtection="0"/>
    <xf numFmtId="43" fontId="1" fillId="0" borderId="0" applyNumberFormat="0" applyFont="0" applyFill="0" applyBorder="0" applyProtection="0"/>
  </cellStyleXfs>
  <cellXfs count="222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3" fontId="5" fillId="0" borderId="0" xfId="1" applyFont="1" applyFill="1" applyAlignment="1">
      <alignment horizontal="right" vertical="center"/>
    </xf>
    <xf numFmtId="1" fontId="5" fillId="0" borderId="0" xfId="1" applyNumberFormat="1" applyFont="1" applyFill="1" applyBorder="1" applyAlignment="1">
      <alignment horizontal="right" vertical="center"/>
    </xf>
    <xf numFmtId="190" fontId="5" fillId="0" borderId="0" xfId="1" applyNumberFormat="1" applyFont="1" applyFill="1" applyAlignment="1">
      <alignment vertical="center"/>
    </xf>
    <xf numFmtId="190" fontId="5" fillId="0" borderId="0" xfId="1" applyNumberFormat="1" applyFont="1" applyFill="1" applyBorder="1" applyAlignment="1">
      <alignment vertical="center"/>
    </xf>
    <xf numFmtId="187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188" fontId="3" fillId="0" borderId="0" xfId="1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197" fontId="11" fillId="0" borderId="0" xfId="4" applyNumberFormat="1" applyFont="1" applyFill="1" applyBorder="1" applyAlignment="1">
      <alignment vertical="center"/>
    </xf>
    <xf numFmtId="187" fontId="5" fillId="0" borderId="0" xfId="4" applyNumberFormat="1" applyFont="1" applyFill="1" applyBorder="1" applyAlignment="1">
      <alignment horizontal="right" vertical="center"/>
    </xf>
    <xf numFmtId="187" fontId="5" fillId="0" borderId="0" xfId="4" applyNumberFormat="1" applyFont="1" applyFill="1" applyBorder="1" applyAlignment="1">
      <alignment vertical="center"/>
    </xf>
    <xf numFmtId="43" fontId="5" fillId="0" borderId="0" xfId="4" applyNumberFormat="1" applyFont="1" applyFill="1" applyBorder="1" applyAlignment="1">
      <alignment vertical="center"/>
    </xf>
    <xf numFmtId="43" fontId="5" fillId="0" borderId="0" xfId="0" applyNumberFormat="1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43" fontId="21" fillId="0" borderId="0" xfId="3" applyNumberFormat="1" applyFont="1" applyFill="1" applyBorder="1" applyAlignment="1">
      <alignment vertical="center"/>
    </xf>
    <xf numFmtId="43" fontId="21" fillId="0" borderId="0" xfId="4" applyNumberFormat="1" applyFont="1" applyFill="1" applyBorder="1" applyAlignment="1">
      <alignment vertical="center"/>
    </xf>
    <xf numFmtId="192" fontId="5" fillId="0" borderId="0" xfId="1" applyNumberFormat="1" applyFont="1" applyFill="1" applyBorder="1" applyAlignment="1">
      <alignment vertical="center"/>
    </xf>
    <xf numFmtId="0" fontId="3" fillId="0" borderId="0" xfId="0" quotePrefix="1" applyFont="1" applyAlignment="1">
      <alignment vertical="center"/>
    </xf>
    <xf numFmtId="190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1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1" applyNumberFormat="1" applyFont="1" applyFill="1" applyAlignment="1">
      <alignment vertical="center"/>
    </xf>
    <xf numFmtId="0" fontId="2" fillId="0" borderId="0" xfId="0" applyFont="1" applyAlignment="1">
      <alignment horizontal="right" vertical="center"/>
    </xf>
    <xf numFmtId="43" fontId="5" fillId="0" borderId="0" xfId="1" applyNumberFormat="1" applyFont="1" applyFill="1" applyBorder="1" applyAlignment="1">
      <alignment vertical="center"/>
    </xf>
    <xf numFmtId="198" fontId="5" fillId="0" borderId="0" xfId="1" applyNumberFormat="1" applyFont="1" applyFill="1" applyAlignment="1">
      <alignment vertical="center"/>
    </xf>
    <xf numFmtId="0" fontId="9" fillId="0" borderId="0" xfId="0" quotePrefix="1" applyFont="1" applyAlignment="1">
      <alignment vertical="center"/>
    </xf>
    <xf numFmtId="0" fontId="17" fillId="0" borderId="0" xfId="0" applyFont="1" applyAlignment="1">
      <alignment vertical="center"/>
    </xf>
    <xf numFmtId="0" fontId="5" fillId="0" borderId="0" xfId="0" applyFont="1" applyAlignment="1">
      <alignment vertical="top"/>
    </xf>
    <xf numFmtId="43" fontId="5" fillId="0" borderId="0" xfId="3" applyNumberFormat="1" applyFont="1" applyFill="1" applyBorder="1" applyAlignment="1">
      <alignment vertical="top"/>
    </xf>
    <xf numFmtId="43" fontId="5" fillId="0" borderId="0" xfId="4" applyNumberFormat="1" applyFont="1" applyFill="1" applyBorder="1" applyAlignment="1">
      <alignment vertical="top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14" fillId="0" borderId="0" xfId="16" applyFont="1" applyAlignment="1">
      <alignment horizontal="center" vertical="center"/>
    </xf>
    <xf numFmtId="0" fontId="5" fillId="0" borderId="3" xfId="16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87" fontId="5" fillId="0" borderId="0" xfId="1" applyNumberFormat="1" applyFont="1" applyFill="1" applyBorder="1" applyAlignment="1">
      <alignment vertical="center"/>
    </xf>
    <xf numFmtId="187" fontId="5" fillId="0" borderId="0" xfId="1" applyNumberFormat="1" applyFont="1" applyFill="1" applyAlignment="1">
      <alignment vertical="center"/>
    </xf>
    <xf numFmtId="188" fontId="5" fillId="0" borderId="0" xfId="1" applyNumberFormat="1" applyFont="1" applyFill="1" applyBorder="1" applyAlignment="1">
      <alignment vertical="center"/>
    </xf>
    <xf numFmtId="190" fontId="5" fillId="0" borderId="0" xfId="1" applyNumberFormat="1" applyFont="1" applyFill="1" applyBorder="1" applyAlignment="1">
      <alignment horizontal="right" vertical="center"/>
    </xf>
    <xf numFmtId="188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horizontal="right" vertical="center"/>
    </xf>
    <xf numFmtId="190" fontId="5" fillId="0" borderId="5" xfId="1" applyNumberFormat="1" applyFont="1" applyFill="1" applyBorder="1" applyAlignment="1">
      <alignment vertical="center"/>
    </xf>
    <xf numFmtId="190" fontId="5" fillId="0" borderId="0" xfId="0" applyNumberFormat="1" applyFont="1" applyAlignment="1">
      <alignment vertical="center"/>
    </xf>
    <xf numFmtId="190" fontId="5" fillId="0" borderId="0" xfId="1" applyNumberFormat="1" applyFont="1" applyFill="1"/>
    <xf numFmtId="192" fontId="5" fillId="0" borderId="0" xfId="0" applyNumberFormat="1" applyFont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right" vertical="center"/>
    </xf>
    <xf numFmtId="190" fontId="11" fillId="0" borderId="0" xfId="1" applyNumberFormat="1" applyFont="1" applyFill="1" applyAlignment="1">
      <alignment horizontal="center" vertical="center"/>
    </xf>
    <xf numFmtId="190" fontId="5" fillId="0" borderId="0" xfId="1" applyNumberFormat="1" applyFont="1" applyFill="1" applyAlignment="1">
      <alignment horizontal="right" vertical="center"/>
    </xf>
    <xf numFmtId="189" fontId="11" fillId="0" borderId="0" xfId="1" applyNumberFormat="1" applyFont="1" applyFill="1" applyAlignment="1">
      <alignment horizontal="center" vertical="center"/>
    </xf>
    <xf numFmtId="190" fontId="5" fillId="0" borderId="0" xfId="1" applyNumberFormat="1" applyFont="1" applyFill="1" applyAlignment="1">
      <alignment horizontal="center" vertical="center"/>
    </xf>
    <xf numFmtId="189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center" vertical="center"/>
    </xf>
    <xf numFmtId="190" fontId="5" fillId="0" borderId="1" xfId="1" applyNumberFormat="1" applyFont="1" applyFill="1" applyBorder="1"/>
    <xf numFmtId="190" fontId="5" fillId="0" borderId="1" xfId="1" applyNumberFormat="1" applyFont="1" applyFill="1" applyBorder="1" applyAlignment="1">
      <alignment vertical="center"/>
    </xf>
    <xf numFmtId="190" fontId="5" fillId="0" borderId="0" xfId="0" applyNumberFormat="1" applyFont="1"/>
    <xf numFmtId="190" fontId="5" fillId="0" borderId="1" xfId="4" applyNumberFormat="1" applyFont="1" applyFill="1" applyBorder="1"/>
    <xf numFmtId="190" fontId="5" fillId="0" borderId="4" xfId="4" applyNumberFormat="1" applyFont="1" applyFill="1" applyBorder="1"/>
    <xf numFmtId="195" fontId="5" fillId="0" borderId="0" xfId="1" applyNumberFormat="1" applyFont="1" applyFill="1" applyAlignment="1">
      <alignment vertical="center"/>
    </xf>
    <xf numFmtId="199" fontId="5" fillId="0" borderId="0" xfId="8" applyNumberFormat="1" applyFont="1" applyAlignment="1">
      <alignment vertical="center"/>
    </xf>
    <xf numFmtId="199" fontId="5" fillId="0" borderId="0" xfId="0" applyNumberFormat="1" applyFont="1" applyAlignment="1">
      <alignment horizontal="center" vertical="center"/>
    </xf>
    <xf numFmtId="195" fontId="5" fillId="0" borderId="0" xfId="1" applyNumberFormat="1" applyFont="1" applyFill="1"/>
    <xf numFmtId="193" fontId="5" fillId="0" borderId="0" xfId="1" applyNumberFormat="1" applyFont="1" applyFill="1" applyAlignment="1">
      <alignment vertical="center"/>
    </xf>
    <xf numFmtId="190" fontId="5" fillId="0" borderId="0" xfId="1" applyNumberFormat="1" applyFont="1" applyFill="1" applyBorder="1" applyAlignment="1">
      <alignment horizontal="center" vertical="center"/>
    </xf>
    <xf numFmtId="192" fontId="5" fillId="0" borderId="0" xfId="1" applyNumberFormat="1" applyFont="1" applyFill="1" applyAlignment="1">
      <alignment vertical="center"/>
    </xf>
    <xf numFmtId="199" fontId="5" fillId="0" borderId="0" xfId="0" applyNumberFormat="1" applyFont="1" applyAlignment="1">
      <alignment vertical="center"/>
    </xf>
    <xf numFmtId="199" fontId="23" fillId="0" borderId="0" xfId="0" applyNumberFormat="1" applyFont="1" applyAlignment="1">
      <alignment vertical="center"/>
    </xf>
    <xf numFmtId="199" fontId="5" fillId="0" borderId="1" xfId="0" applyNumberFormat="1" applyFont="1" applyBorder="1" applyAlignment="1">
      <alignment horizontal="center" vertical="center"/>
    </xf>
    <xf numFmtId="192" fontId="5" fillId="0" borderId="0" xfId="1" applyNumberFormat="1" applyFont="1" applyFill="1"/>
    <xf numFmtId="1" fontId="5" fillId="0" borderId="0" xfId="1" applyNumberFormat="1" applyFont="1" applyFill="1" applyBorder="1" applyAlignment="1">
      <alignment horizontal="center" vertical="center"/>
    </xf>
    <xf numFmtId="192" fontId="5" fillId="0" borderId="3" xfId="0" applyNumberFormat="1" applyFont="1" applyBorder="1" applyAlignment="1">
      <alignment vertical="center"/>
    </xf>
    <xf numFmtId="190" fontId="5" fillId="0" borderId="3" xfId="0" applyNumberFormat="1" applyFont="1" applyBorder="1" applyAlignment="1">
      <alignment vertical="center"/>
    </xf>
    <xf numFmtId="190" fontId="5" fillId="0" borderId="4" xfId="0" applyNumberFormat="1" applyFont="1" applyBorder="1" applyAlignment="1">
      <alignment vertical="center"/>
    </xf>
    <xf numFmtId="190" fontId="5" fillId="0" borderId="3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vertical="top"/>
    </xf>
    <xf numFmtId="197" fontId="27" fillId="0" borderId="0" xfId="9" applyNumberFormat="1" applyFont="1" applyFill="1" applyBorder="1" applyAlignment="1">
      <alignment vertical="center"/>
    </xf>
    <xf numFmtId="187" fontId="21" fillId="0" borderId="0" xfId="3" applyNumberFormat="1" applyFont="1" applyFill="1" applyBorder="1" applyAlignment="1">
      <alignment horizontal="right" vertical="center"/>
    </xf>
    <xf numFmtId="187" fontId="21" fillId="0" borderId="0" xfId="3" applyNumberFormat="1" applyFont="1" applyFill="1" applyBorder="1" applyAlignment="1">
      <alignment vertical="center"/>
    </xf>
    <xf numFmtId="197" fontId="20" fillId="0" borderId="3" xfId="9" applyNumberFormat="1" applyFont="1" applyFill="1" applyBorder="1" applyAlignment="1">
      <alignment vertical="center"/>
    </xf>
    <xf numFmtId="197" fontId="20" fillId="0" borderId="0" xfId="9" applyNumberFormat="1" applyFont="1" applyFill="1" applyBorder="1" applyAlignment="1">
      <alignment vertical="center"/>
    </xf>
    <xf numFmtId="197" fontId="27" fillId="0" borderId="3" xfId="9" applyNumberFormat="1" applyFont="1" applyFill="1" applyBorder="1" applyAlignment="1">
      <alignment vertical="center"/>
    </xf>
    <xf numFmtId="187" fontId="21" fillId="0" borderId="0" xfId="4" applyNumberFormat="1" applyFont="1" applyFill="1" applyBorder="1" applyAlignment="1">
      <alignment horizontal="right" vertical="center"/>
    </xf>
    <xf numFmtId="187" fontId="21" fillId="0" borderId="0" xfId="4" applyNumberFormat="1" applyFont="1" applyFill="1" applyBorder="1" applyAlignment="1">
      <alignment vertical="center"/>
    </xf>
    <xf numFmtId="197" fontId="27" fillId="0" borderId="4" xfId="9" applyNumberFormat="1" applyFont="1" applyFill="1" applyBorder="1" applyAlignment="1">
      <alignment vertical="center"/>
    </xf>
    <xf numFmtId="0" fontId="21" fillId="0" borderId="0" xfId="0" applyFont="1" applyAlignment="1">
      <alignment vertical="top"/>
    </xf>
    <xf numFmtId="187" fontId="5" fillId="0" borderId="0" xfId="3" applyNumberFormat="1" applyFont="1" applyFill="1" applyBorder="1" applyAlignment="1">
      <alignment horizontal="right" vertical="top"/>
    </xf>
    <xf numFmtId="0" fontId="20" fillId="0" borderId="0" xfId="0" applyFont="1" applyAlignment="1">
      <alignment vertical="top"/>
    </xf>
    <xf numFmtId="197" fontId="11" fillId="0" borderId="0" xfId="9" applyNumberFormat="1" applyFont="1" applyFill="1" applyBorder="1" applyAlignment="1">
      <alignment vertical="top"/>
    </xf>
    <xf numFmtId="197" fontId="11" fillId="0" borderId="4" xfId="9" applyNumberFormat="1" applyFont="1" applyFill="1" applyBorder="1" applyAlignment="1">
      <alignment vertical="top"/>
    </xf>
    <xf numFmtId="187" fontId="5" fillId="0" borderId="0" xfId="3" applyNumberFormat="1" applyFont="1" applyFill="1" applyBorder="1" applyAlignment="1">
      <alignment vertical="top"/>
    </xf>
    <xf numFmtId="187" fontId="5" fillId="0" borderId="0" xfId="4" applyNumberFormat="1" applyFont="1" applyFill="1" applyBorder="1" applyAlignment="1">
      <alignment horizontal="right" vertical="top"/>
    </xf>
    <xf numFmtId="187" fontId="5" fillId="0" borderId="0" xfId="4" applyNumberFormat="1" applyFont="1" applyFill="1" applyBorder="1" applyAlignment="1">
      <alignment vertical="top"/>
    </xf>
    <xf numFmtId="43" fontId="5" fillId="0" borderId="0" xfId="0" applyNumberFormat="1" applyFont="1" applyAlignment="1">
      <alignment vertical="top"/>
    </xf>
    <xf numFmtId="197" fontId="11" fillId="0" borderId="0" xfId="9" applyNumberFormat="1" applyFont="1" applyFill="1" applyBorder="1" applyAlignment="1">
      <alignment vertical="center"/>
    </xf>
    <xf numFmtId="43" fontId="20" fillId="0" borderId="3" xfId="9" applyNumberFormat="1" applyFont="1" applyFill="1" applyBorder="1" applyAlignment="1">
      <alignment vertical="center"/>
    </xf>
    <xf numFmtId="43" fontId="27" fillId="0" borderId="0" xfId="9" applyNumberFormat="1" applyFont="1" applyFill="1" applyBorder="1" applyAlignment="1">
      <alignment vertical="center"/>
    </xf>
    <xf numFmtId="43" fontId="20" fillId="0" borderId="0" xfId="9" applyNumberFormat="1" applyFont="1" applyFill="1" applyBorder="1" applyAlignment="1">
      <alignment vertical="center"/>
    </xf>
    <xf numFmtId="190" fontId="11" fillId="0" borderId="0" xfId="38" applyNumberFormat="1" applyFont="1" applyFill="1" applyAlignment="1">
      <alignment horizontal="right"/>
    </xf>
    <xf numFmtId="4" fontId="3" fillId="0" borderId="0" xfId="1" applyNumberFormat="1" applyFont="1" applyFill="1" applyAlignment="1">
      <alignment vertical="center"/>
    </xf>
    <xf numFmtId="4" fontId="5" fillId="0" borderId="0" xfId="1" applyNumberFormat="1" applyFont="1" applyFill="1" applyAlignment="1">
      <alignment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 wrapText="1"/>
    </xf>
    <xf numFmtId="192" fontId="5" fillId="0" borderId="3" xfId="1" applyNumberFormat="1" applyFont="1" applyFill="1" applyBorder="1" applyAlignment="1">
      <alignment vertical="center"/>
    </xf>
    <xf numFmtId="199" fontId="29" fillId="0" borderId="0" xfId="1" applyNumberFormat="1" applyFont="1" applyFill="1" applyBorder="1" applyAlignment="1">
      <alignment horizontal="right" vertical="center"/>
    </xf>
    <xf numFmtId="4" fontId="5" fillId="0" borderId="0" xfId="1" applyNumberFormat="1" applyFont="1" applyFill="1" applyBorder="1" applyAlignment="1">
      <alignment vertical="center"/>
    </xf>
    <xf numFmtId="192" fontId="5" fillId="0" borderId="1" xfId="1" applyNumberFormat="1" applyFont="1" applyFill="1" applyBorder="1" applyAlignment="1">
      <alignment vertical="center"/>
    </xf>
    <xf numFmtId="192" fontId="5" fillId="0" borderId="4" xfId="1" applyNumberFormat="1" applyFont="1" applyFill="1" applyBorder="1" applyAlignment="1">
      <alignment vertical="center"/>
    </xf>
    <xf numFmtId="190" fontId="5" fillId="0" borderId="0" xfId="4" applyNumberFormat="1" applyFont="1" applyFill="1" applyBorder="1"/>
    <xf numFmtId="197" fontId="11" fillId="0" borderId="2" xfId="9" applyNumberFormat="1" applyFont="1" applyFill="1" applyBorder="1" applyAlignment="1">
      <alignment vertical="top"/>
    </xf>
    <xf numFmtId="192" fontId="26" fillId="0" borderId="0" xfId="1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21" fillId="0" borderId="3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1" xfId="0" applyFont="1" applyBorder="1" applyAlignment="1">
      <alignment vertical="center"/>
    </xf>
    <xf numFmtId="0" fontId="21" fillId="0" borderId="0" xfId="0" applyFont="1" applyAlignment="1">
      <alignment horizontal="right" vertical="center"/>
    </xf>
    <xf numFmtId="0" fontId="21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0" fontId="24" fillId="0" borderId="0" xfId="5" applyFont="1" applyAlignment="1">
      <alignment horizontal="center" vertical="center"/>
    </xf>
    <xf numFmtId="0" fontId="21" fillId="0" borderId="3" xfId="0" applyFont="1" applyBorder="1" applyAlignment="1">
      <alignment vertical="center"/>
    </xf>
    <xf numFmtId="0" fontId="21" fillId="0" borderId="3" xfId="0" applyFont="1" applyBorder="1" applyAlignment="1">
      <alignment horizontal="center"/>
    </xf>
    <xf numFmtId="0" fontId="24" fillId="0" borderId="3" xfId="5" applyFont="1" applyBorder="1" applyAlignment="1">
      <alignment horizontal="center" vertical="center"/>
    </xf>
    <xf numFmtId="0" fontId="28" fillId="0" borderId="0" xfId="13" applyFont="1" applyAlignment="1">
      <alignment vertical="center"/>
    </xf>
    <xf numFmtId="43" fontId="28" fillId="0" borderId="0" xfId="13" applyNumberFormat="1" applyFont="1" applyAlignment="1">
      <alignment vertical="center"/>
    </xf>
    <xf numFmtId="43" fontId="21" fillId="0" borderId="0" xfId="0" applyNumberFormat="1" applyFont="1" applyAlignment="1">
      <alignment vertical="center"/>
    </xf>
    <xf numFmtId="0" fontId="6" fillId="0" borderId="0" xfId="0" applyFont="1" applyAlignment="1">
      <alignment vertical="top"/>
    </xf>
    <xf numFmtId="43" fontId="6" fillId="0" borderId="0" xfId="0" applyNumberFormat="1" applyFont="1" applyAlignment="1">
      <alignment vertical="center"/>
    </xf>
    <xf numFmtId="197" fontId="6" fillId="0" borderId="0" xfId="0" applyNumberFormat="1" applyFont="1" applyAlignment="1">
      <alignment vertical="center"/>
    </xf>
    <xf numFmtId="17" fontId="5" fillId="0" borderId="0" xfId="0" quotePrefix="1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192" fontId="5" fillId="0" borderId="0" xfId="0" applyNumberFormat="1" applyFont="1" applyAlignment="1">
      <alignment horizontal="center" vertical="center"/>
    </xf>
    <xf numFmtId="192" fontId="26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196" fontId="5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196" fontId="3" fillId="0" borderId="0" xfId="0" applyNumberFormat="1" applyFont="1" applyAlignment="1">
      <alignment vertical="center"/>
    </xf>
    <xf numFmtId="49" fontId="3" fillId="0" borderId="0" xfId="1" applyNumberFormat="1" applyFont="1" applyFill="1" applyAlignment="1">
      <alignment vertical="center"/>
    </xf>
    <xf numFmtId="49" fontId="3" fillId="0" borderId="0" xfId="0" applyNumberFormat="1" applyFont="1" applyAlignment="1">
      <alignment vertical="center"/>
    </xf>
    <xf numFmtId="0" fontId="9" fillId="0" borderId="0" xfId="0" applyFont="1"/>
    <xf numFmtId="0" fontId="2" fillId="0" borderId="0" xfId="0" applyFont="1"/>
    <xf numFmtId="0" fontId="11" fillId="0" borderId="0" xfId="0" applyFont="1"/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190" fontId="11" fillId="0" borderId="0" xfId="1" applyNumberFormat="1" applyFont="1" applyFill="1" applyAlignment="1">
      <alignment horizontal="right"/>
    </xf>
    <xf numFmtId="194" fontId="11" fillId="0" borderId="0" xfId="1" applyNumberFormat="1" applyFont="1" applyFill="1" applyBorder="1"/>
    <xf numFmtId="187" fontId="11" fillId="0" borderId="0" xfId="1" applyNumberFormat="1" applyFont="1" applyFill="1" applyBorder="1"/>
    <xf numFmtId="187" fontId="11" fillId="0" borderId="2" xfId="1" applyNumberFormat="1" applyFont="1" applyFill="1" applyBorder="1"/>
    <xf numFmtId="189" fontId="11" fillId="0" borderId="0" xfId="1" applyNumberFormat="1" applyFont="1" applyFill="1" applyAlignment="1">
      <alignment horizontal="right"/>
    </xf>
    <xf numFmtId="197" fontId="11" fillId="0" borderId="0" xfId="1" applyNumberFormat="1" applyFont="1" applyFill="1" applyBorder="1"/>
    <xf numFmtId="197" fontId="11" fillId="0" borderId="0" xfId="1" applyNumberFormat="1" applyFont="1" applyFill="1"/>
    <xf numFmtId="43" fontId="11" fillId="0" borderId="0" xfId="1" applyNumberFormat="1" applyFont="1" applyFill="1" applyBorder="1"/>
    <xf numFmtId="197" fontId="11" fillId="0" borderId="0" xfId="0" applyNumberFormat="1" applyFont="1"/>
    <xf numFmtId="43" fontId="5" fillId="0" borderId="0" xfId="1" applyNumberFormat="1" applyFont="1" applyFill="1"/>
    <xf numFmtId="197" fontId="11" fillId="0" borderId="2" xfId="1" applyNumberFormat="1" applyFont="1" applyFill="1" applyBorder="1"/>
    <xf numFmtId="43" fontId="11" fillId="0" borderId="2" xfId="1" applyNumberFormat="1" applyFont="1" applyFill="1" applyBorder="1"/>
    <xf numFmtId="197" fontId="11" fillId="0" borderId="3" xfId="1" applyNumberFormat="1" applyFont="1" applyFill="1" applyBorder="1"/>
    <xf numFmtId="43" fontId="11" fillId="0" borderId="3" xfId="1" applyNumberFormat="1" applyFont="1" applyFill="1" applyBorder="1"/>
    <xf numFmtId="0" fontId="5" fillId="0" borderId="0" xfId="0" applyFont="1"/>
    <xf numFmtId="189" fontId="5" fillId="0" borderId="0" xfId="1" applyNumberFormat="1" applyFont="1" applyFill="1" applyAlignment="1">
      <alignment horizontal="right"/>
    </xf>
    <xf numFmtId="197" fontId="5" fillId="0" borderId="0" xfId="1" applyNumberFormat="1" applyFont="1" applyFill="1" applyBorder="1"/>
    <xf numFmtId="197" fontId="5" fillId="0" borderId="0" xfId="1" applyNumberFormat="1" applyFont="1" applyFill="1"/>
    <xf numFmtId="197" fontId="5" fillId="0" borderId="0" xfId="0" applyNumberFormat="1" applyFont="1"/>
    <xf numFmtId="190" fontId="11" fillId="0" borderId="0" xfId="1" quotePrefix="1" applyNumberFormat="1" applyFont="1" applyFill="1" applyAlignment="1">
      <alignment horizontal="right"/>
    </xf>
    <xf numFmtId="197" fontId="11" fillId="0" borderId="1" xfId="1" applyNumberFormat="1" applyFont="1" applyFill="1" applyBorder="1"/>
    <xf numFmtId="190" fontId="11" fillId="0" borderId="0" xfId="7" quotePrefix="1" applyNumberFormat="1" applyFont="1" applyFill="1" applyAlignment="1">
      <alignment horizontal="right"/>
    </xf>
    <xf numFmtId="191" fontId="11" fillId="0" borderId="0" xfId="7" applyNumberFormat="1" applyFont="1" applyFill="1" applyBorder="1"/>
    <xf numFmtId="190" fontId="11" fillId="0" borderId="0" xfId="7" applyNumberFormat="1" applyFont="1" applyFill="1" applyBorder="1"/>
    <xf numFmtId="190" fontId="11" fillId="0" borderId="0" xfId="0" applyNumberFormat="1" applyFont="1"/>
    <xf numFmtId="197" fontId="11" fillId="0" borderId="3" xfId="7" applyNumberFormat="1" applyFont="1" applyFill="1" applyBorder="1"/>
    <xf numFmtId="191" fontId="11" fillId="0" borderId="3" xfId="7" applyNumberFormat="1" applyFont="1" applyFill="1" applyBorder="1"/>
    <xf numFmtId="197" fontId="11" fillId="0" borderId="0" xfId="7" applyNumberFormat="1" applyFont="1" applyFill="1" applyBorder="1"/>
    <xf numFmtId="197" fontId="11" fillId="0" borderId="4" xfId="1" applyNumberFormat="1" applyFont="1" applyFill="1" applyBorder="1"/>
    <xf numFmtId="191" fontId="11" fillId="0" borderId="0" xfId="1" applyNumberFormat="1" applyFont="1" applyFill="1" applyBorder="1"/>
    <xf numFmtId="190" fontId="11" fillId="0" borderId="0" xfId="1" applyNumberFormat="1" applyFont="1" applyFill="1"/>
    <xf numFmtId="201" fontId="11" fillId="0" borderId="5" xfId="1" applyNumberFormat="1" applyFont="1" applyFill="1" applyBorder="1"/>
    <xf numFmtId="200" fontId="11" fillId="0" borderId="0" xfId="0" applyNumberFormat="1" applyFont="1"/>
    <xf numFmtId="201" fontId="11" fillId="0" borderId="6" xfId="1" applyNumberFormat="1" applyFont="1" applyFill="1" applyBorder="1"/>
    <xf numFmtId="0" fontId="9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190" fontId="11" fillId="0" borderId="0" xfId="1" applyNumberFormat="1" applyFont="1" applyFill="1" applyAlignment="1">
      <alignment horizontal="center"/>
    </xf>
    <xf numFmtId="49" fontId="9" fillId="0" borderId="0" xfId="0" quotePrefix="1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21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5" fillId="0" borderId="3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 vertical="center"/>
    </xf>
  </cellXfs>
  <cellStyles count="39">
    <cellStyle name="Comma" xfId="1" builtinId="3"/>
    <cellStyle name="Comma [0] 2" xfId="37" xr:uid="{00000000-0005-0000-0000-000001000000}"/>
    <cellStyle name="Comma 2" xfId="2" xr:uid="{00000000-0005-0000-0000-000001000000}"/>
    <cellStyle name="Comma 2 2" xfId="7" xr:uid="{C61E690B-6442-4597-8117-85309D7D10D4}"/>
    <cellStyle name="Comma 2 2 2" xfId="35" xr:uid="{00000000-0005-0000-0000-000003000000}"/>
    <cellStyle name="Comma 2 3" xfId="28" xr:uid="{00000000-0005-0000-0000-000004000000}"/>
    <cellStyle name="Comma 2 4" xfId="30" xr:uid="{00000000-0005-0000-0000-000005000000}"/>
    <cellStyle name="Comma 2 5" xfId="18" xr:uid="{00000000-0005-0000-0000-000002000000}"/>
    <cellStyle name="Comma 3" xfId="3" xr:uid="{00000000-0005-0000-0000-000002000000}"/>
    <cellStyle name="Comma 3 2" xfId="4" xr:uid="{00000000-0005-0000-0000-000003000000}"/>
    <cellStyle name="Comma 3 2 2" xfId="34" xr:uid="{00000000-0005-0000-0000-000008000000}"/>
    <cellStyle name="Comma 3 2 3" xfId="20" xr:uid="{00000000-0005-0000-0000-000007000000}"/>
    <cellStyle name="Comma 3 3" xfId="9" xr:uid="{9A816364-6C32-43C5-BB31-76F23915C489}"/>
    <cellStyle name="Comma 3 3 2" xfId="25" xr:uid="{00000000-0005-0000-0000-000009000000}"/>
    <cellStyle name="Comma 3 4" xfId="31" xr:uid="{00000000-0005-0000-0000-00000A000000}"/>
    <cellStyle name="Comma 3 5" xfId="19" xr:uid="{00000000-0005-0000-0000-000006000000}"/>
    <cellStyle name="Comma 4" xfId="11" xr:uid="{C711676B-0231-4C95-8687-4BB3E95A029C}"/>
    <cellStyle name="Comma 4 2" xfId="33" xr:uid="{00000000-0005-0000-0000-00000C000000}"/>
    <cellStyle name="Comma 4 3" xfId="23" xr:uid="{00000000-0005-0000-0000-00000B000000}"/>
    <cellStyle name="Comma 5" xfId="29" xr:uid="{00000000-0005-0000-0000-00000D000000}"/>
    <cellStyle name="Comma 6" xfId="17" xr:uid="{00000000-0005-0000-0000-00003E000000}"/>
    <cellStyle name="Comma 7" xfId="22" xr:uid="{00000000-0005-0000-0000-000052000000}"/>
    <cellStyle name="Comma 8" xfId="38" xr:uid="{00000000-0005-0000-0000-000053000000}"/>
    <cellStyle name="Normal" xfId="0" builtinId="0"/>
    <cellStyle name="Normal 10" xfId="5" xr:uid="{00000000-0005-0000-0000-000005000000}"/>
    <cellStyle name="Normal 10 2" xfId="21" xr:uid="{00000000-0005-0000-0000-00000F000000}"/>
    <cellStyle name="Normal 124 2 2" xfId="27" xr:uid="{00000000-0005-0000-0000-000010000000}"/>
    <cellStyle name="Normal 2" xfId="6" xr:uid="{00000000-0005-0000-0000-000006000000}"/>
    <cellStyle name="Normal 2 11" xfId="8" xr:uid="{60439C08-7A8F-4803-BF9C-81829ECA3537}"/>
    <cellStyle name="Normal 2 2" xfId="36" xr:uid="{00000000-0005-0000-0000-000013000000}"/>
    <cellStyle name="Normal 2 2 3" xfId="10" xr:uid="{EF85889B-2E1D-42FC-8A1D-1ED79585C4F4}"/>
    <cellStyle name="Normal 2 3" xfId="32" xr:uid="{00000000-0005-0000-0000-000015000000}"/>
    <cellStyle name="Normal 2 3 5" xfId="12" xr:uid="{4C3FCC21-FEAD-4589-8B62-5A45EF26FAAE}"/>
    <cellStyle name="Normal 2 3 5 3" xfId="15" xr:uid="{D7B8A4F2-54D3-4D05-A627-ABD6EF36DC5F}"/>
    <cellStyle name="Normal 2_FS GEN Thai Q1' 12" xfId="14" xr:uid="{5B31EE18-FFDD-48A9-BE48-CCB4D08DDC19}"/>
    <cellStyle name="Normal 3" xfId="13" xr:uid="{1EF244A2-92B9-409E-A0F7-3E47243FFA74}"/>
    <cellStyle name="Normal 45" xfId="24" xr:uid="{00000000-0005-0000-0000-000018000000}"/>
    <cellStyle name="Normal 65 2" xfId="26" xr:uid="{00000000-0005-0000-0000-000019000000}"/>
    <cellStyle name="Normal_Book1 2" xfId="16" xr:uid="{CD0519E5-21E0-425A-9391-B5AEB7450A47}"/>
  </cellStyles>
  <dxfs count="0"/>
  <tableStyles count="0" defaultTableStyle="TableStyleMedium9" defaultPivotStyle="PivotStyleLight16"/>
  <colors>
    <mruColors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97F5D-782D-4E41-BFF3-059B70E0CA27}">
  <dimension ref="A1:W115"/>
  <sheetViews>
    <sheetView view="pageBreakPreview" topLeftCell="A97" zoomScale="115" zoomScaleNormal="120" zoomScaleSheetLayoutView="115" workbookViewId="0">
      <selection activeCell="I75" sqref="I75"/>
    </sheetView>
  </sheetViews>
  <sheetFormatPr defaultColWidth="9.125" defaultRowHeight="24" customHeight="1" x14ac:dyDescent="0.6"/>
  <cols>
    <col min="1" max="3" width="1.125" style="1" customWidth="1"/>
    <col min="4" max="4" width="8.125" style="1" customWidth="1"/>
    <col min="5" max="5" width="23" style="1" customWidth="1"/>
    <col min="6" max="6" width="0.25" style="1" hidden="1" customWidth="1"/>
    <col min="7" max="7" width="5.25" style="26" customWidth="1"/>
    <col min="8" max="8" width="0.625" style="26" customWidth="1"/>
    <col min="9" max="9" width="12.625" style="1" customWidth="1"/>
    <col min="10" max="10" width="0.625" style="1" customWidth="1"/>
    <col min="11" max="11" width="12.125" style="11" customWidth="1"/>
    <col min="12" max="12" width="0.625" style="11" customWidth="1"/>
    <col min="13" max="13" width="12" style="1" customWidth="1"/>
    <col min="14" max="14" width="0.625" style="1" customWidth="1"/>
    <col min="15" max="15" width="12.75" style="1" customWidth="1"/>
    <col min="16" max="16" width="9.125" style="1"/>
    <col min="17" max="17" width="9.125" style="27"/>
    <col min="18" max="16384" width="9.125" style="1"/>
  </cols>
  <sheetData>
    <row r="1" spans="1:23" ht="22.5" customHeight="1" x14ac:dyDescent="0.6">
      <c r="A1" s="202" t="s">
        <v>126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4"/>
    </row>
    <row r="2" spans="1:23" ht="22.5" customHeight="1" x14ac:dyDescent="0.6">
      <c r="A2" s="203" t="s">
        <v>100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8"/>
      <c r="Q2" s="28"/>
      <c r="R2" s="28"/>
      <c r="S2" s="28"/>
      <c r="T2" s="28"/>
      <c r="U2" s="28"/>
      <c r="V2" s="28"/>
      <c r="W2" s="28"/>
    </row>
    <row r="3" spans="1:23" ht="22.5" customHeight="1" x14ac:dyDescent="0.6">
      <c r="A3" s="203" t="s">
        <v>1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</row>
    <row r="4" spans="1:23" ht="22.5" customHeight="1" x14ac:dyDescent="0.6">
      <c r="A4" s="203" t="s">
        <v>204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</row>
    <row r="5" spans="1:23" ht="22.5" customHeight="1" x14ac:dyDescent="0.6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</row>
    <row r="6" spans="1:23" ht="22.5" customHeight="1" x14ac:dyDescent="0.6">
      <c r="A6" s="201" t="s">
        <v>2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</row>
    <row r="7" spans="1:23" s="2" customFormat="1" ht="17.55" customHeight="1" x14ac:dyDescent="0.6">
      <c r="G7" s="39"/>
      <c r="H7" s="39"/>
      <c r="I7" s="205" t="s">
        <v>205</v>
      </c>
      <c r="J7" s="205"/>
      <c r="K7" s="205"/>
      <c r="L7" s="205"/>
      <c r="M7" s="205"/>
      <c r="N7" s="205"/>
      <c r="O7" s="205"/>
      <c r="Q7" s="29"/>
    </row>
    <row r="8" spans="1:23" s="2" customFormat="1" ht="17.55" customHeight="1" x14ac:dyDescent="0.6">
      <c r="G8" s="39"/>
      <c r="H8" s="39"/>
      <c r="I8" s="204" t="s">
        <v>3</v>
      </c>
      <c r="J8" s="204"/>
      <c r="K8" s="204"/>
      <c r="L8" s="40"/>
      <c r="M8" s="204" t="s">
        <v>4</v>
      </c>
      <c r="N8" s="204"/>
      <c r="O8" s="204"/>
      <c r="Q8" s="29"/>
    </row>
    <row r="9" spans="1:23" s="2" customFormat="1" ht="17.55" customHeight="1" x14ac:dyDescent="0.6">
      <c r="G9" s="39" t="s">
        <v>5</v>
      </c>
      <c r="H9" s="39"/>
      <c r="I9" s="42">
        <v>2024</v>
      </c>
      <c r="J9" s="41"/>
      <c r="K9" s="42">
        <v>2023</v>
      </c>
      <c r="L9" s="43"/>
      <c r="M9" s="42">
        <v>2024</v>
      </c>
      <c r="N9" s="41"/>
      <c r="O9" s="42">
        <v>2023</v>
      </c>
      <c r="Q9" s="29"/>
    </row>
    <row r="10" spans="1:23" s="2" customFormat="1" ht="17.55" customHeight="1" x14ac:dyDescent="0.6">
      <c r="A10" s="2" t="s">
        <v>8</v>
      </c>
      <c r="G10" s="39"/>
      <c r="H10" s="39"/>
      <c r="I10" s="45"/>
      <c r="J10" s="44"/>
      <c r="K10" s="45"/>
      <c r="L10" s="45"/>
      <c r="Q10" s="29"/>
    </row>
    <row r="11" spans="1:23" s="2" customFormat="1" ht="17.55" customHeight="1" x14ac:dyDescent="0.45">
      <c r="B11" s="2" t="s">
        <v>9</v>
      </c>
      <c r="G11" s="56">
        <v>5</v>
      </c>
      <c r="H11" s="57"/>
      <c r="I11" s="52">
        <v>42882096</v>
      </c>
      <c r="J11" s="5"/>
      <c r="K11" s="5">
        <v>187486860</v>
      </c>
      <c r="L11" s="5"/>
      <c r="M11" s="52">
        <v>4268416</v>
      </c>
      <c r="N11" s="5"/>
      <c r="O11" s="5">
        <v>2751988</v>
      </c>
      <c r="Q11" s="29"/>
    </row>
    <row r="12" spans="1:23" s="2" customFormat="1" ht="17.55" customHeight="1" x14ac:dyDescent="0.45">
      <c r="B12" s="2" t="s">
        <v>72</v>
      </c>
      <c r="G12" s="57" t="s">
        <v>220</v>
      </c>
      <c r="H12" s="57"/>
      <c r="I12" s="52">
        <v>1282673744</v>
      </c>
      <c r="J12" s="5"/>
      <c r="K12" s="5">
        <v>375834624</v>
      </c>
      <c r="L12" s="51"/>
      <c r="M12" s="52">
        <v>20128411</v>
      </c>
      <c r="N12" s="51"/>
      <c r="O12" s="5">
        <v>6298012</v>
      </c>
      <c r="Q12" s="5"/>
      <c r="R12" s="5"/>
      <c r="S12" s="5"/>
      <c r="T12" s="5"/>
      <c r="U12" s="5"/>
    </row>
    <row r="13" spans="1:23" s="2" customFormat="1" ht="17.55" customHeight="1" x14ac:dyDescent="0.45">
      <c r="B13" s="2" t="s">
        <v>85</v>
      </c>
      <c r="G13" s="56">
        <v>7</v>
      </c>
      <c r="H13" s="57"/>
      <c r="I13" s="52">
        <v>627465808</v>
      </c>
      <c r="J13" s="5"/>
      <c r="K13" s="5">
        <v>1037938001</v>
      </c>
      <c r="L13" s="51"/>
      <c r="M13" s="52">
        <v>0</v>
      </c>
      <c r="N13" s="51"/>
      <c r="O13" s="5">
        <v>0</v>
      </c>
      <c r="Q13" s="5"/>
      <c r="R13" s="5"/>
      <c r="S13" s="5"/>
      <c r="T13" s="5"/>
      <c r="U13" s="5"/>
    </row>
    <row r="14" spans="1:23" s="2" customFormat="1" ht="17.55" customHeight="1" x14ac:dyDescent="0.45">
      <c r="B14" s="2" t="s">
        <v>101</v>
      </c>
      <c r="G14" s="58">
        <v>4.4000000000000004</v>
      </c>
      <c r="H14" s="57"/>
      <c r="I14" s="52">
        <v>0</v>
      </c>
      <c r="J14" s="5"/>
      <c r="K14" s="5">
        <v>13559573</v>
      </c>
      <c r="L14" s="51"/>
      <c r="M14" s="52">
        <v>10896883</v>
      </c>
      <c r="N14" s="51"/>
      <c r="O14" s="5">
        <v>0</v>
      </c>
      <c r="Q14" s="5"/>
      <c r="R14" s="5"/>
      <c r="S14" s="5"/>
      <c r="T14" s="5"/>
      <c r="U14" s="5"/>
    </row>
    <row r="15" spans="1:23" s="2" customFormat="1" ht="17.55" customHeight="1" x14ac:dyDescent="0.45">
      <c r="B15" s="2" t="s">
        <v>201</v>
      </c>
      <c r="G15" s="56">
        <v>8</v>
      </c>
      <c r="H15" s="57"/>
      <c r="I15" s="52">
        <v>46570385</v>
      </c>
      <c r="J15" s="5"/>
      <c r="K15" s="5">
        <v>14500000</v>
      </c>
      <c r="L15" s="51"/>
      <c r="M15" s="52">
        <v>46570385</v>
      </c>
      <c r="N15" s="51"/>
      <c r="O15" s="5">
        <v>14500000</v>
      </c>
      <c r="Q15" s="5"/>
      <c r="R15" s="5"/>
      <c r="S15" s="5"/>
      <c r="T15" s="5"/>
      <c r="U15" s="5"/>
    </row>
    <row r="16" spans="1:23" s="2" customFormat="1" ht="17.55" customHeight="1" x14ac:dyDescent="0.45">
      <c r="B16" s="2" t="s">
        <v>10</v>
      </c>
      <c r="G16" s="59">
        <v>9</v>
      </c>
      <c r="H16" s="57"/>
      <c r="I16" s="52">
        <v>39038446</v>
      </c>
      <c r="J16" s="5"/>
      <c r="K16" s="5">
        <v>39441230</v>
      </c>
      <c r="L16" s="5"/>
      <c r="M16" s="52">
        <v>12504868</v>
      </c>
      <c r="N16" s="51"/>
      <c r="O16" s="5">
        <v>11796281</v>
      </c>
      <c r="Q16" s="5"/>
      <c r="R16" s="5"/>
      <c r="S16" s="5"/>
      <c r="T16" s="5"/>
      <c r="U16" s="5"/>
    </row>
    <row r="17" spans="1:21" s="2" customFormat="1" ht="17.55" customHeight="1" x14ac:dyDescent="0.45">
      <c r="B17" s="2" t="s">
        <v>102</v>
      </c>
      <c r="G17" s="59"/>
      <c r="H17" s="57"/>
      <c r="I17" s="52">
        <v>0</v>
      </c>
      <c r="J17" s="5"/>
      <c r="K17" s="5">
        <v>50668862</v>
      </c>
      <c r="L17" s="5"/>
      <c r="M17" s="52">
        <v>0</v>
      </c>
      <c r="N17" s="51"/>
      <c r="O17" s="5">
        <v>0</v>
      </c>
      <c r="Q17" s="5"/>
      <c r="R17" s="5"/>
      <c r="S17" s="5"/>
      <c r="T17" s="5"/>
      <c r="U17" s="5"/>
    </row>
    <row r="18" spans="1:21" s="2" customFormat="1" ht="17.55" customHeight="1" x14ac:dyDescent="0.45">
      <c r="B18" s="2" t="s">
        <v>181</v>
      </c>
      <c r="G18" s="59">
        <v>10</v>
      </c>
      <c r="H18" s="57"/>
      <c r="I18" s="52">
        <v>6517363</v>
      </c>
      <c r="J18" s="5"/>
      <c r="K18" s="5">
        <v>9373812</v>
      </c>
      <c r="L18" s="5"/>
      <c r="M18" s="52">
        <v>6517363</v>
      </c>
      <c r="N18" s="51"/>
      <c r="O18" s="5">
        <v>9373812</v>
      </c>
      <c r="Q18" s="5"/>
      <c r="R18" s="5"/>
      <c r="S18" s="5"/>
      <c r="T18" s="5"/>
      <c r="U18" s="5"/>
    </row>
    <row r="19" spans="1:21" s="2" customFormat="1" ht="17.55" customHeight="1" x14ac:dyDescent="0.45">
      <c r="B19" s="2" t="s">
        <v>182</v>
      </c>
      <c r="G19" s="59">
        <v>12</v>
      </c>
      <c r="H19" s="57"/>
      <c r="I19" s="52">
        <v>30048300</v>
      </c>
      <c r="J19" s="5"/>
      <c r="K19" s="5">
        <v>0</v>
      </c>
      <c r="L19" s="5"/>
      <c r="M19" s="52">
        <v>30048300</v>
      </c>
      <c r="N19" s="51"/>
      <c r="O19" s="5">
        <v>0</v>
      </c>
      <c r="Q19" s="5"/>
      <c r="R19" s="5"/>
      <c r="S19" s="5"/>
      <c r="T19" s="5"/>
      <c r="U19" s="5"/>
    </row>
    <row r="20" spans="1:21" s="2" customFormat="1" ht="17.55" customHeight="1" x14ac:dyDescent="0.45">
      <c r="B20" s="2" t="s">
        <v>11</v>
      </c>
      <c r="H20" s="60"/>
      <c r="I20" s="52">
        <v>25722399</v>
      </c>
      <c r="J20" s="5"/>
      <c r="K20" s="5">
        <v>9973925</v>
      </c>
      <c r="L20" s="6"/>
      <c r="M20" s="52">
        <v>893531</v>
      </c>
      <c r="N20" s="51"/>
      <c r="O20" s="5">
        <v>404229</v>
      </c>
      <c r="Q20" s="5"/>
      <c r="R20" s="5"/>
      <c r="S20" s="5"/>
      <c r="T20" s="5"/>
      <c r="U20" s="5"/>
    </row>
    <row r="21" spans="1:21" s="2" customFormat="1" ht="17.55" customHeight="1" x14ac:dyDescent="0.45">
      <c r="D21" s="2" t="s">
        <v>12</v>
      </c>
      <c r="G21" s="61"/>
      <c r="H21" s="3"/>
      <c r="I21" s="62">
        <f>SUM(I11:I20)</f>
        <v>2100918541</v>
      </c>
      <c r="J21" s="6"/>
      <c r="K21" s="63">
        <f>SUM(K11:K20)</f>
        <v>1738776887</v>
      </c>
      <c r="L21" s="6"/>
      <c r="M21" s="62">
        <f>SUM(M11:M20)</f>
        <v>131828157</v>
      </c>
      <c r="N21" s="51"/>
      <c r="O21" s="63">
        <f>SUM(O11:O20)</f>
        <v>45124322</v>
      </c>
      <c r="Q21" s="5"/>
      <c r="R21" s="5"/>
      <c r="S21" s="5"/>
      <c r="T21" s="5"/>
      <c r="U21" s="5"/>
    </row>
    <row r="22" spans="1:21" s="2" customFormat="1" ht="17.55" customHeight="1" x14ac:dyDescent="0.6">
      <c r="A22" s="2" t="s">
        <v>13</v>
      </c>
      <c r="G22" s="3"/>
      <c r="H22" s="3"/>
      <c r="I22" s="3"/>
      <c r="J22" s="3"/>
      <c r="K22" s="3"/>
      <c r="L22" s="3"/>
      <c r="M22" s="3"/>
      <c r="N22" s="3"/>
      <c r="O22" s="3"/>
      <c r="Q22" s="5"/>
      <c r="R22" s="5"/>
      <c r="S22" s="5"/>
      <c r="T22" s="5"/>
      <c r="U22" s="5"/>
    </row>
    <row r="23" spans="1:21" s="2" customFormat="1" ht="17.55" customHeight="1" x14ac:dyDescent="0.45">
      <c r="B23" s="2" t="s">
        <v>84</v>
      </c>
      <c r="G23" s="59">
        <v>17</v>
      </c>
      <c r="H23" s="3"/>
      <c r="I23" s="52">
        <v>72782602</v>
      </c>
      <c r="J23" s="5"/>
      <c r="K23" s="5">
        <v>16167306</v>
      </c>
      <c r="L23" s="5"/>
      <c r="M23" s="52">
        <v>2801000</v>
      </c>
      <c r="N23" s="51"/>
      <c r="O23" s="51">
        <v>7405342</v>
      </c>
      <c r="Q23" s="5"/>
      <c r="R23" s="5"/>
      <c r="S23" s="5"/>
      <c r="T23" s="5"/>
      <c r="U23" s="5"/>
    </row>
    <row r="24" spans="1:21" s="2" customFormat="1" ht="17.55" customHeight="1" x14ac:dyDescent="0.45">
      <c r="B24" s="2" t="s">
        <v>14</v>
      </c>
      <c r="G24" s="59">
        <v>11</v>
      </c>
      <c r="H24" s="57"/>
      <c r="I24" s="52">
        <v>0</v>
      </c>
      <c r="J24" s="6"/>
      <c r="K24" s="5">
        <v>0</v>
      </c>
      <c r="L24" s="5"/>
      <c r="M24" s="64">
        <v>114428970</v>
      </c>
      <c r="N24" s="51"/>
      <c r="O24" s="51">
        <v>112047870</v>
      </c>
      <c r="Q24" s="5"/>
      <c r="R24" s="5"/>
      <c r="S24" s="5"/>
      <c r="T24" s="5"/>
      <c r="U24" s="5"/>
    </row>
    <row r="25" spans="1:21" s="2" customFormat="1" ht="17.55" customHeight="1" x14ac:dyDescent="0.45">
      <c r="B25" s="2" t="s">
        <v>105</v>
      </c>
      <c r="G25" s="59">
        <v>12</v>
      </c>
      <c r="H25" s="3"/>
      <c r="I25" s="52">
        <v>0</v>
      </c>
      <c r="J25" s="5"/>
      <c r="K25" s="5">
        <v>46654201</v>
      </c>
      <c r="L25" s="5"/>
      <c r="M25" s="64">
        <v>0</v>
      </c>
      <c r="N25" s="51"/>
      <c r="O25" s="51">
        <v>58241800</v>
      </c>
      <c r="Q25" s="5"/>
      <c r="R25" s="5"/>
      <c r="S25" s="5"/>
      <c r="T25" s="5"/>
      <c r="U25" s="5"/>
    </row>
    <row r="26" spans="1:21" s="2" customFormat="1" ht="17.55" customHeight="1" x14ac:dyDescent="0.45">
      <c r="B26" s="2" t="s">
        <v>179</v>
      </c>
      <c r="G26" s="59">
        <v>13</v>
      </c>
      <c r="H26" s="3"/>
      <c r="I26" s="52">
        <v>18924730</v>
      </c>
      <c r="J26" s="5"/>
      <c r="K26" s="64">
        <v>0</v>
      </c>
      <c r="L26" s="5"/>
      <c r="M26" s="64">
        <v>18924730</v>
      </c>
      <c r="N26" s="51"/>
      <c r="O26" s="51">
        <v>0</v>
      </c>
      <c r="Q26" s="5"/>
      <c r="R26" s="5"/>
      <c r="S26" s="5"/>
      <c r="T26" s="5"/>
      <c r="U26" s="5"/>
    </row>
    <row r="27" spans="1:21" s="2" customFormat="1" ht="17.55" customHeight="1" x14ac:dyDescent="0.45">
      <c r="B27" s="2" t="s">
        <v>104</v>
      </c>
      <c r="G27" s="58">
        <v>4.4000000000000004</v>
      </c>
      <c r="H27" s="57"/>
      <c r="I27" s="52">
        <v>23605767</v>
      </c>
      <c r="J27" s="6"/>
      <c r="K27" s="5">
        <v>241772732</v>
      </c>
      <c r="L27" s="5"/>
      <c r="M27" s="64">
        <v>51956184</v>
      </c>
      <c r="N27" s="51"/>
      <c r="O27" s="51">
        <v>324946642</v>
      </c>
      <c r="Q27" s="5"/>
      <c r="R27" s="5"/>
      <c r="S27" s="5"/>
      <c r="T27" s="5"/>
      <c r="U27" s="5"/>
    </row>
    <row r="28" spans="1:21" s="2" customFormat="1" ht="17.55" customHeight="1" x14ac:dyDescent="0.45">
      <c r="B28" s="2" t="s">
        <v>202</v>
      </c>
      <c r="G28" s="56">
        <v>8</v>
      </c>
      <c r="H28" s="57"/>
      <c r="I28" s="52">
        <v>119795689</v>
      </c>
      <c r="J28" s="6"/>
      <c r="K28" s="64">
        <v>0</v>
      </c>
      <c r="L28" s="5"/>
      <c r="M28" s="64">
        <v>119795689</v>
      </c>
      <c r="N28" s="51"/>
      <c r="O28" s="64">
        <v>0</v>
      </c>
      <c r="Q28" s="5"/>
      <c r="R28" s="5"/>
      <c r="S28" s="5"/>
      <c r="T28" s="5"/>
      <c r="U28" s="5"/>
    </row>
    <row r="29" spans="1:21" s="2" customFormat="1" ht="17.55" customHeight="1" x14ac:dyDescent="0.45">
      <c r="B29" s="2" t="s">
        <v>81</v>
      </c>
      <c r="G29" s="59">
        <v>12</v>
      </c>
      <c r="H29" s="57"/>
      <c r="I29" s="52">
        <v>206411230</v>
      </c>
      <c r="J29" s="6"/>
      <c r="K29" s="5">
        <v>206665000</v>
      </c>
      <c r="L29" s="5"/>
      <c r="M29" s="64">
        <v>206411230</v>
      </c>
      <c r="N29" s="51"/>
      <c r="O29" s="51">
        <v>206665000</v>
      </c>
      <c r="Q29" s="5"/>
      <c r="R29" s="5"/>
      <c r="S29" s="5"/>
      <c r="T29" s="5"/>
      <c r="U29" s="5"/>
    </row>
    <row r="30" spans="1:21" s="2" customFormat="1" ht="17.55" customHeight="1" x14ac:dyDescent="0.45">
      <c r="B30" s="2" t="s">
        <v>15</v>
      </c>
      <c r="G30" s="59">
        <v>14</v>
      </c>
      <c r="H30" s="57"/>
      <c r="I30" s="52">
        <v>645856479</v>
      </c>
      <c r="J30" s="5"/>
      <c r="K30" s="5">
        <v>614817302</v>
      </c>
      <c r="L30" s="5"/>
      <c r="M30" s="64">
        <v>21618250</v>
      </c>
      <c r="N30" s="51"/>
      <c r="O30" s="51">
        <v>1496411</v>
      </c>
      <c r="Q30" s="5"/>
      <c r="R30" s="5"/>
      <c r="S30" s="5"/>
      <c r="T30" s="5"/>
      <c r="U30" s="5"/>
    </row>
    <row r="31" spans="1:21" s="2" customFormat="1" ht="17.55" customHeight="1" x14ac:dyDescent="0.45">
      <c r="B31" s="2" t="s">
        <v>106</v>
      </c>
      <c r="G31" s="59">
        <v>15</v>
      </c>
      <c r="H31" s="57"/>
      <c r="I31" s="52">
        <v>19383642</v>
      </c>
      <c r="J31" s="5"/>
      <c r="K31" s="5">
        <v>19383641</v>
      </c>
      <c r="L31" s="5"/>
      <c r="M31" s="64">
        <v>0</v>
      </c>
      <c r="N31" s="51"/>
      <c r="O31" s="51">
        <v>0</v>
      </c>
      <c r="Q31" s="5"/>
      <c r="R31" s="5"/>
      <c r="S31" s="5"/>
      <c r="T31" s="5"/>
      <c r="U31" s="5"/>
    </row>
    <row r="32" spans="1:21" s="2" customFormat="1" ht="17.55" customHeight="1" x14ac:dyDescent="0.45">
      <c r="B32" s="2" t="s">
        <v>16</v>
      </c>
      <c r="G32" s="59"/>
      <c r="H32" s="57"/>
      <c r="I32" s="52">
        <v>11870810</v>
      </c>
      <c r="J32" s="5"/>
      <c r="K32" s="5">
        <v>12639438</v>
      </c>
      <c r="L32" s="5"/>
      <c r="M32" s="64">
        <v>482259</v>
      </c>
      <c r="N32" s="51"/>
      <c r="O32" s="51">
        <v>945895</v>
      </c>
      <c r="Q32" s="5"/>
      <c r="R32" s="5"/>
      <c r="S32" s="5"/>
      <c r="T32" s="5"/>
      <c r="U32" s="5"/>
    </row>
    <row r="33" spans="1:23" s="2" customFormat="1" ht="17.55" customHeight="1" x14ac:dyDescent="0.45">
      <c r="B33" s="2" t="s">
        <v>107</v>
      </c>
      <c r="G33" s="59">
        <v>7</v>
      </c>
      <c r="H33" s="57"/>
      <c r="I33" s="52">
        <v>188887525</v>
      </c>
      <c r="J33" s="5"/>
      <c r="K33" s="5">
        <v>102688323</v>
      </c>
      <c r="L33" s="5"/>
      <c r="M33" s="64">
        <v>0</v>
      </c>
      <c r="N33" s="51"/>
      <c r="O33" s="51">
        <v>0</v>
      </c>
      <c r="Q33" s="5"/>
      <c r="R33" s="5"/>
      <c r="S33" s="5"/>
      <c r="T33" s="5"/>
      <c r="U33" s="5"/>
    </row>
    <row r="34" spans="1:23" s="2" customFormat="1" ht="17.55" customHeight="1" x14ac:dyDescent="0.45">
      <c r="B34" s="2" t="s">
        <v>108</v>
      </c>
      <c r="G34" s="59"/>
      <c r="H34" s="57"/>
      <c r="I34" s="52">
        <v>23326232.800000001</v>
      </c>
      <c r="J34" s="5"/>
      <c r="K34" s="5">
        <v>70743173</v>
      </c>
      <c r="L34" s="5"/>
      <c r="M34" s="64">
        <v>6972902</v>
      </c>
      <c r="N34" s="51"/>
      <c r="O34" s="51">
        <v>9796587</v>
      </c>
      <c r="Q34" s="5"/>
      <c r="R34" s="5"/>
      <c r="S34" s="5"/>
      <c r="T34" s="5"/>
      <c r="U34" s="5"/>
    </row>
    <row r="35" spans="1:23" s="2" customFormat="1" ht="17.55" customHeight="1" x14ac:dyDescent="0.45">
      <c r="B35" s="2" t="s">
        <v>109</v>
      </c>
      <c r="G35" s="59">
        <v>16</v>
      </c>
      <c r="H35" s="57"/>
      <c r="I35" s="52">
        <v>116550175</v>
      </c>
      <c r="J35" s="5"/>
      <c r="K35" s="5">
        <v>6407987</v>
      </c>
      <c r="L35" s="5"/>
      <c r="M35" s="64">
        <v>245516</v>
      </c>
      <c r="N35" s="51"/>
      <c r="O35" s="51">
        <v>53310</v>
      </c>
      <c r="Q35" s="5"/>
      <c r="R35" s="5"/>
      <c r="S35" s="5"/>
      <c r="T35" s="5"/>
      <c r="U35" s="5"/>
    </row>
    <row r="36" spans="1:23" s="2" customFormat="1" ht="17.55" customHeight="1" x14ac:dyDescent="0.45">
      <c r="B36" s="2" t="s">
        <v>17</v>
      </c>
      <c r="G36" s="58">
        <v>4.4000000000000004</v>
      </c>
      <c r="H36" s="57"/>
      <c r="I36" s="52">
        <v>20285937.280000001</v>
      </c>
      <c r="J36" s="6"/>
      <c r="K36" s="5">
        <v>25145975</v>
      </c>
      <c r="L36" s="6"/>
      <c r="M36" s="64">
        <v>24528075.710000001</v>
      </c>
      <c r="N36" s="51"/>
      <c r="O36" s="51">
        <v>23770142</v>
      </c>
      <c r="Q36" s="5"/>
      <c r="R36" s="5"/>
      <c r="S36" s="5"/>
      <c r="T36" s="5"/>
      <c r="U36" s="5"/>
    </row>
    <row r="37" spans="1:23" s="2" customFormat="1" ht="17.55" customHeight="1" x14ac:dyDescent="0.45">
      <c r="D37" s="2" t="s">
        <v>18</v>
      </c>
      <c r="G37" s="59"/>
      <c r="H37" s="57"/>
      <c r="I37" s="65">
        <f>SUM(I23:I36)</f>
        <v>1467680819.0799999</v>
      </c>
      <c r="J37" s="5"/>
      <c r="K37" s="63">
        <f>SUM(K23:K36)</f>
        <v>1363085078</v>
      </c>
      <c r="L37" s="5"/>
      <c r="M37" s="65">
        <f>SUM(M23:M36)</f>
        <v>568164805.71000004</v>
      </c>
      <c r="N37" s="5"/>
      <c r="O37" s="63">
        <f>SUM(O23:O36)</f>
        <v>745368999</v>
      </c>
      <c r="Q37" s="5"/>
      <c r="R37" s="5"/>
      <c r="S37" s="5"/>
      <c r="T37" s="5"/>
      <c r="U37" s="5"/>
    </row>
    <row r="38" spans="1:23" s="2" customFormat="1" ht="17.55" customHeight="1" thickBot="1" x14ac:dyDescent="0.5">
      <c r="A38" s="2" t="s">
        <v>19</v>
      </c>
      <c r="G38" s="61"/>
      <c r="H38" s="3"/>
      <c r="I38" s="66">
        <f>I21+I37</f>
        <v>3568599360.0799999</v>
      </c>
      <c r="J38" s="5"/>
      <c r="K38" s="66">
        <f>K21+K37</f>
        <v>3101861965</v>
      </c>
      <c r="L38" s="5"/>
      <c r="M38" s="66">
        <f>M21+M37</f>
        <v>699992962.71000004</v>
      </c>
      <c r="N38" s="5"/>
      <c r="O38" s="66">
        <f>O21+O37</f>
        <v>790493321</v>
      </c>
      <c r="Q38" s="5"/>
      <c r="R38" s="5"/>
      <c r="S38" s="5"/>
      <c r="T38" s="5"/>
      <c r="U38" s="5"/>
    </row>
    <row r="39" spans="1:23" s="2" customFormat="1" ht="16.5" customHeight="1" thickTop="1" x14ac:dyDescent="0.45">
      <c r="G39" s="61"/>
      <c r="H39" s="3"/>
      <c r="I39" s="123"/>
      <c r="J39" s="5"/>
      <c r="K39" s="123"/>
      <c r="L39" s="5"/>
      <c r="M39" s="123"/>
      <c r="N39" s="5"/>
      <c r="O39" s="123"/>
      <c r="Q39" s="5"/>
      <c r="R39" s="5"/>
      <c r="S39" s="5"/>
      <c r="T39" s="5"/>
      <c r="U39" s="5"/>
    </row>
    <row r="40" spans="1:23" ht="22.5" customHeight="1" x14ac:dyDescent="0.6">
      <c r="A40" s="202" t="s">
        <v>0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202"/>
      <c r="O40" s="202"/>
      <c r="P40" s="24"/>
      <c r="Q40" s="5"/>
      <c r="R40" s="5"/>
      <c r="S40" s="5"/>
      <c r="T40" s="5"/>
      <c r="U40" s="5"/>
    </row>
    <row r="41" spans="1:23" ht="22.5" customHeight="1" x14ac:dyDescent="0.6">
      <c r="A41" s="203" t="s">
        <v>100</v>
      </c>
      <c r="B41" s="203"/>
      <c r="C41" s="203"/>
      <c r="D41" s="203"/>
      <c r="E41" s="203"/>
      <c r="F41" s="203"/>
      <c r="G41" s="203"/>
      <c r="H41" s="203"/>
      <c r="I41" s="203"/>
      <c r="J41" s="203"/>
      <c r="K41" s="203"/>
      <c r="L41" s="203"/>
      <c r="M41" s="203"/>
      <c r="N41" s="203"/>
      <c r="O41" s="203"/>
      <c r="P41" s="28"/>
      <c r="Q41" s="28"/>
      <c r="R41" s="28"/>
      <c r="S41" s="28"/>
      <c r="T41" s="28"/>
      <c r="U41" s="28"/>
      <c r="V41" s="28"/>
      <c r="W41" s="28"/>
    </row>
    <row r="42" spans="1:23" ht="22.5" customHeight="1" x14ac:dyDescent="0.6">
      <c r="A42" s="203" t="s">
        <v>55</v>
      </c>
      <c r="B42" s="203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3"/>
      <c r="O42" s="203"/>
      <c r="Q42" s="5"/>
      <c r="R42" s="5"/>
      <c r="S42" s="5"/>
      <c r="T42" s="5"/>
      <c r="U42" s="5"/>
    </row>
    <row r="43" spans="1:23" ht="22.5" customHeight="1" x14ac:dyDescent="0.6">
      <c r="A43" s="203" t="s">
        <v>204</v>
      </c>
      <c r="B43" s="203"/>
      <c r="C43" s="203"/>
      <c r="D43" s="203"/>
      <c r="E43" s="203"/>
      <c r="F43" s="203"/>
      <c r="G43" s="203"/>
      <c r="H43" s="203"/>
      <c r="I43" s="203"/>
      <c r="J43" s="203"/>
      <c r="K43" s="203"/>
      <c r="L43" s="203"/>
      <c r="M43" s="203"/>
      <c r="N43" s="203"/>
      <c r="O43" s="203"/>
    </row>
    <row r="44" spans="1:23" ht="22.5" customHeight="1" x14ac:dyDescent="0.6">
      <c r="A44" s="203"/>
      <c r="B44" s="203"/>
      <c r="C44" s="203"/>
      <c r="D44" s="203"/>
      <c r="E44" s="203"/>
      <c r="F44" s="203"/>
      <c r="G44" s="203"/>
      <c r="H44" s="203"/>
      <c r="I44" s="203"/>
      <c r="J44" s="203"/>
      <c r="K44" s="203"/>
      <c r="L44" s="38"/>
      <c r="Q44" s="5"/>
      <c r="R44" s="5"/>
      <c r="S44" s="5"/>
      <c r="T44" s="5"/>
      <c r="U44" s="5"/>
    </row>
    <row r="45" spans="1:23" ht="22.5" customHeight="1" x14ac:dyDescent="0.6">
      <c r="A45" s="201" t="s">
        <v>6</v>
      </c>
      <c r="B45" s="201"/>
      <c r="C45" s="201"/>
      <c r="D45" s="201"/>
      <c r="E45" s="201"/>
      <c r="F45" s="201"/>
      <c r="G45" s="201"/>
      <c r="H45" s="201"/>
      <c r="I45" s="201"/>
      <c r="J45" s="201"/>
      <c r="K45" s="201"/>
      <c r="L45" s="201"/>
      <c r="M45" s="201"/>
      <c r="N45" s="201"/>
      <c r="O45" s="201"/>
      <c r="Q45" s="5"/>
      <c r="R45" s="5"/>
      <c r="S45" s="5"/>
      <c r="T45" s="5"/>
      <c r="U45" s="5"/>
    </row>
    <row r="46" spans="1:23" s="2" customFormat="1" ht="16.95" customHeight="1" x14ac:dyDescent="0.6">
      <c r="G46" s="39"/>
      <c r="H46" s="39"/>
      <c r="I46" s="205" t="s">
        <v>206</v>
      </c>
      <c r="J46" s="205"/>
      <c r="K46" s="205"/>
      <c r="L46" s="205"/>
      <c r="M46" s="205"/>
      <c r="N46" s="205"/>
      <c r="O46" s="205"/>
      <c r="Q46" s="5"/>
      <c r="R46" s="5"/>
      <c r="S46" s="5"/>
      <c r="T46" s="5"/>
      <c r="U46" s="5"/>
    </row>
    <row r="47" spans="1:23" s="2" customFormat="1" ht="16.95" customHeight="1" x14ac:dyDescent="0.6">
      <c r="G47" s="39"/>
      <c r="H47" s="39"/>
      <c r="I47" s="204" t="s">
        <v>3</v>
      </c>
      <c r="J47" s="204"/>
      <c r="K47" s="204"/>
      <c r="L47" s="40"/>
      <c r="M47" s="204" t="s">
        <v>4</v>
      </c>
      <c r="N47" s="204"/>
      <c r="O47" s="204"/>
      <c r="Q47" s="5"/>
      <c r="R47" s="5"/>
      <c r="S47" s="5"/>
      <c r="T47" s="5"/>
      <c r="U47" s="5"/>
    </row>
    <row r="48" spans="1:23" s="2" customFormat="1" ht="16.95" customHeight="1" x14ac:dyDescent="0.6">
      <c r="G48" s="39" t="s">
        <v>5</v>
      </c>
      <c r="H48" s="39"/>
      <c r="I48" s="42">
        <v>2024</v>
      </c>
      <c r="J48" s="41"/>
      <c r="K48" s="42">
        <v>2023</v>
      </c>
      <c r="L48" s="43"/>
      <c r="M48" s="42">
        <v>2024</v>
      </c>
      <c r="N48" s="41"/>
      <c r="O48" s="42">
        <v>2023</v>
      </c>
      <c r="Q48" s="29"/>
    </row>
    <row r="49" spans="1:21" s="2" customFormat="1" ht="16.95" customHeight="1" x14ac:dyDescent="0.6">
      <c r="A49" s="2" t="s">
        <v>20</v>
      </c>
      <c r="G49" s="39"/>
      <c r="H49" s="39"/>
      <c r="I49" s="44"/>
      <c r="J49" s="45"/>
      <c r="K49" s="44"/>
      <c r="L49" s="46"/>
      <c r="Q49" s="5"/>
      <c r="R49" s="5"/>
      <c r="S49" s="5"/>
      <c r="T49" s="5"/>
      <c r="U49" s="5"/>
    </row>
    <row r="50" spans="1:21" s="2" customFormat="1" ht="16.95" customHeight="1" x14ac:dyDescent="0.45">
      <c r="B50" s="2" t="s">
        <v>236</v>
      </c>
      <c r="G50" s="57"/>
      <c r="I50" s="67"/>
      <c r="J50" s="29"/>
      <c r="K50" s="68"/>
      <c r="L50" s="69"/>
      <c r="M50" s="52"/>
      <c r="N50" s="69"/>
      <c r="O50" s="69"/>
      <c r="Q50" s="5"/>
      <c r="R50" s="5"/>
      <c r="S50" s="5"/>
      <c r="T50" s="5"/>
      <c r="U50" s="5"/>
    </row>
    <row r="51" spans="1:21" s="2" customFormat="1" ht="16.95" customHeight="1" x14ac:dyDescent="0.45">
      <c r="C51" s="2" t="s">
        <v>235</v>
      </c>
      <c r="G51" s="57">
        <v>17</v>
      </c>
      <c r="I51" s="67">
        <v>481272833</v>
      </c>
      <c r="J51" s="29"/>
      <c r="K51" s="68">
        <v>168208525</v>
      </c>
      <c r="L51" s="69"/>
      <c r="M51" s="52">
        <v>5276300.59</v>
      </c>
      <c r="N51" s="69"/>
      <c r="O51" s="69">
        <v>68201222</v>
      </c>
      <c r="Q51" s="5"/>
      <c r="R51" s="5"/>
      <c r="S51" s="5"/>
      <c r="T51" s="5"/>
      <c r="U51" s="5"/>
    </row>
    <row r="52" spans="1:21" s="2" customFormat="1" ht="16.95" customHeight="1" x14ac:dyDescent="0.45">
      <c r="B52" s="2" t="s">
        <v>73</v>
      </c>
      <c r="G52" s="55">
        <v>4.4000000000000004</v>
      </c>
      <c r="H52" s="47"/>
      <c r="I52" s="70">
        <v>840869210</v>
      </c>
      <c r="J52" s="71"/>
      <c r="K52" s="67">
        <v>341857482</v>
      </c>
      <c r="L52" s="69"/>
      <c r="M52" s="52">
        <v>20121893.399999999</v>
      </c>
      <c r="N52" s="69"/>
      <c r="O52" s="68">
        <v>10140243</v>
      </c>
      <c r="Q52" s="5"/>
      <c r="R52" s="5"/>
      <c r="S52" s="5"/>
      <c r="T52" s="5"/>
      <c r="U52" s="5"/>
    </row>
    <row r="53" spans="1:21" s="2" customFormat="1" ht="16.95" customHeight="1" x14ac:dyDescent="0.45">
      <c r="B53" s="2" t="s">
        <v>110</v>
      </c>
      <c r="G53" s="47"/>
      <c r="H53" s="47"/>
      <c r="I53" s="52">
        <v>0</v>
      </c>
      <c r="J53" s="71"/>
      <c r="K53" s="52">
        <v>0</v>
      </c>
      <c r="L53" s="69"/>
      <c r="M53" s="52">
        <v>0</v>
      </c>
      <c r="N53" s="69"/>
      <c r="O53" s="68">
        <v>509900</v>
      </c>
      <c r="Q53" s="5"/>
      <c r="R53" s="5"/>
      <c r="S53" s="5"/>
      <c r="T53" s="5"/>
      <c r="U53" s="5"/>
    </row>
    <row r="54" spans="1:21" s="2" customFormat="1" ht="16.95" customHeight="1" x14ac:dyDescent="0.45">
      <c r="B54" s="2" t="s">
        <v>139</v>
      </c>
      <c r="G54" s="72">
        <v>7</v>
      </c>
      <c r="H54" s="47"/>
      <c r="I54" s="70">
        <v>460950574</v>
      </c>
      <c r="J54" s="71"/>
      <c r="K54" s="67">
        <v>730154634</v>
      </c>
      <c r="M54" s="52">
        <v>0</v>
      </c>
      <c r="N54" s="69"/>
      <c r="O54" s="68">
        <v>0</v>
      </c>
      <c r="Q54" s="5"/>
      <c r="R54" s="5"/>
      <c r="S54" s="5"/>
      <c r="T54" s="5"/>
      <c r="U54" s="5"/>
    </row>
    <row r="55" spans="1:21" s="2" customFormat="1" ht="16.95" customHeight="1" x14ac:dyDescent="0.45">
      <c r="B55" s="2" t="s">
        <v>140</v>
      </c>
      <c r="G55" s="55">
        <v>4.4000000000000004</v>
      </c>
      <c r="H55" s="47"/>
      <c r="I55" s="52">
        <v>50500000</v>
      </c>
      <c r="J55" s="71"/>
      <c r="K55" s="52">
        <v>0</v>
      </c>
      <c r="M55" s="52">
        <v>0</v>
      </c>
      <c r="N55" s="69"/>
      <c r="O55" s="68">
        <v>4000000</v>
      </c>
      <c r="Q55" s="5"/>
      <c r="R55" s="5"/>
      <c r="S55" s="5"/>
      <c r="T55" s="5"/>
      <c r="U55" s="5"/>
    </row>
    <row r="56" spans="1:21" s="2" customFormat="1" ht="16.95" customHeight="1" x14ac:dyDescent="0.45">
      <c r="B56" s="2" t="s">
        <v>190</v>
      </c>
      <c r="G56" s="55"/>
      <c r="H56" s="47"/>
      <c r="I56" s="52">
        <v>21502340</v>
      </c>
      <c r="J56" s="71"/>
      <c r="K56" s="52">
        <v>0</v>
      </c>
      <c r="M56" s="52">
        <v>0</v>
      </c>
      <c r="N56" s="69"/>
      <c r="O56" s="68">
        <v>0</v>
      </c>
      <c r="Q56" s="5"/>
      <c r="R56" s="5"/>
      <c r="S56" s="5"/>
      <c r="T56" s="5"/>
      <c r="U56" s="5"/>
    </row>
    <row r="57" spans="1:21" s="2" customFormat="1" ht="16.95" customHeight="1" x14ac:dyDescent="0.6">
      <c r="B57" s="2" t="s">
        <v>111</v>
      </c>
      <c r="G57" s="47"/>
      <c r="H57" s="47"/>
      <c r="I57" s="73"/>
      <c r="J57" s="71"/>
      <c r="K57" s="73"/>
      <c r="L57" s="71"/>
      <c r="M57" s="68"/>
      <c r="N57" s="71"/>
      <c r="O57" s="68"/>
      <c r="Q57" s="5"/>
      <c r="R57" s="5"/>
      <c r="S57" s="5"/>
      <c r="T57" s="5"/>
      <c r="U57" s="5"/>
    </row>
    <row r="58" spans="1:21" s="2" customFormat="1" ht="16.95" customHeight="1" x14ac:dyDescent="0.45">
      <c r="D58" s="2" t="s">
        <v>74</v>
      </c>
      <c r="G58" s="72">
        <v>17</v>
      </c>
      <c r="H58" s="47"/>
      <c r="I58" s="70">
        <v>130843661</v>
      </c>
      <c r="J58" s="71"/>
      <c r="K58" s="52">
        <v>8620000</v>
      </c>
      <c r="M58" s="52">
        <v>24500000</v>
      </c>
      <c r="N58" s="74"/>
      <c r="O58" s="52">
        <v>0</v>
      </c>
      <c r="Q58" s="5"/>
      <c r="R58" s="5"/>
      <c r="S58" s="5"/>
      <c r="T58" s="5"/>
      <c r="U58" s="5"/>
    </row>
    <row r="59" spans="1:21" s="2" customFormat="1" ht="16.95" customHeight="1" x14ac:dyDescent="0.45">
      <c r="B59" s="2" t="s">
        <v>75</v>
      </c>
      <c r="G59" s="72">
        <v>18</v>
      </c>
      <c r="H59" s="47"/>
      <c r="I59" s="70">
        <v>39345098</v>
      </c>
      <c r="J59" s="71"/>
      <c r="K59" s="52">
        <v>34152442</v>
      </c>
      <c r="M59" s="52">
        <v>3058740</v>
      </c>
      <c r="N59" s="75"/>
      <c r="O59" s="52">
        <v>7871</v>
      </c>
      <c r="Q59" s="5"/>
      <c r="R59" s="5"/>
      <c r="S59" s="5"/>
      <c r="T59" s="5"/>
      <c r="U59" s="5"/>
    </row>
    <row r="60" spans="1:21" s="2" customFormat="1" ht="16.95" customHeight="1" x14ac:dyDescent="0.45">
      <c r="B60" s="2" t="s">
        <v>112</v>
      </c>
      <c r="G60" s="72"/>
      <c r="H60" s="47"/>
      <c r="I60" s="70">
        <v>441590</v>
      </c>
      <c r="J60" s="71"/>
      <c r="K60" s="52">
        <v>469141</v>
      </c>
      <c r="L60" s="69"/>
      <c r="M60" s="52">
        <v>0</v>
      </c>
      <c r="N60" s="69"/>
      <c r="O60" s="52">
        <v>0</v>
      </c>
      <c r="Q60" s="5"/>
      <c r="R60" s="5"/>
      <c r="S60" s="5"/>
      <c r="T60" s="5"/>
      <c r="U60" s="5"/>
    </row>
    <row r="61" spans="1:21" s="2" customFormat="1" ht="16.95" customHeight="1" x14ac:dyDescent="0.45">
      <c r="B61" s="2" t="s">
        <v>65</v>
      </c>
      <c r="G61" s="72"/>
      <c r="H61" s="47"/>
      <c r="I61" s="70">
        <v>139425739</v>
      </c>
      <c r="J61" s="71"/>
      <c r="K61" s="52">
        <v>53964339</v>
      </c>
      <c r="M61" s="52">
        <v>4121153.67</v>
      </c>
      <c r="N61" s="74"/>
      <c r="O61" s="52">
        <v>154582</v>
      </c>
      <c r="Q61" s="5"/>
      <c r="R61" s="5"/>
      <c r="S61" s="5"/>
      <c r="T61" s="5"/>
      <c r="U61" s="5"/>
    </row>
    <row r="62" spans="1:21" s="2" customFormat="1" ht="16.95" customHeight="1" x14ac:dyDescent="0.6">
      <c r="D62" s="2" t="s">
        <v>21</v>
      </c>
      <c r="G62" s="72"/>
      <c r="H62" s="47"/>
      <c r="I62" s="76">
        <f>SUM(I50:I61)</f>
        <v>2165151045</v>
      </c>
      <c r="J62" s="71"/>
      <c r="K62" s="76">
        <f>SUM(K50:K61)</f>
        <v>1337426563</v>
      </c>
      <c r="M62" s="76">
        <f>SUM(M50:M61)</f>
        <v>57078087.659999996</v>
      </c>
      <c r="N62" s="69"/>
      <c r="O62" s="76">
        <f>SUM(O50:O61)</f>
        <v>83013818</v>
      </c>
      <c r="Q62" s="5"/>
      <c r="R62" s="5"/>
      <c r="S62" s="5"/>
      <c r="T62" s="5"/>
      <c r="U62" s="5"/>
    </row>
    <row r="63" spans="1:21" s="2" customFormat="1" ht="16.95" customHeight="1" x14ac:dyDescent="0.6">
      <c r="A63" s="2" t="s">
        <v>22</v>
      </c>
      <c r="G63" s="47"/>
      <c r="H63" s="47"/>
      <c r="I63" s="71"/>
      <c r="J63" s="71"/>
      <c r="K63" s="71"/>
      <c r="L63" s="71"/>
      <c r="M63" s="73"/>
      <c r="N63" s="71"/>
      <c r="O63" s="73"/>
      <c r="Q63" s="5"/>
      <c r="R63" s="5"/>
      <c r="S63" s="5"/>
      <c r="T63" s="5"/>
      <c r="U63" s="5"/>
    </row>
    <row r="64" spans="1:21" s="2" customFormat="1" ht="16.95" customHeight="1" x14ac:dyDescent="0.45">
      <c r="B64" s="2" t="s">
        <v>113</v>
      </c>
      <c r="G64" s="72">
        <v>17</v>
      </c>
      <c r="H64" s="47"/>
      <c r="I64" s="77">
        <v>62357796</v>
      </c>
      <c r="J64" s="71"/>
      <c r="K64" s="52">
        <v>42000000</v>
      </c>
      <c r="M64" s="52">
        <v>54000000</v>
      </c>
      <c r="N64" s="74"/>
      <c r="O64" s="52">
        <v>0</v>
      </c>
      <c r="Q64" s="5"/>
      <c r="R64" s="5"/>
      <c r="S64" s="5"/>
      <c r="T64" s="5"/>
      <c r="U64" s="5"/>
    </row>
    <row r="65" spans="1:23" s="2" customFormat="1" ht="16.95" customHeight="1" x14ac:dyDescent="0.45">
      <c r="B65" s="2" t="s">
        <v>76</v>
      </c>
      <c r="G65" s="72">
        <v>18</v>
      </c>
      <c r="H65" s="47"/>
      <c r="I65" s="77">
        <v>60483006</v>
      </c>
      <c r="J65" s="71"/>
      <c r="K65" s="52">
        <v>43135730</v>
      </c>
      <c r="M65" s="52">
        <v>14016918</v>
      </c>
      <c r="N65" s="74"/>
      <c r="O65" s="52">
        <v>43038</v>
      </c>
      <c r="Q65" s="5"/>
      <c r="R65" s="5"/>
      <c r="S65" s="5"/>
      <c r="T65" s="5"/>
      <c r="U65" s="5"/>
    </row>
    <row r="66" spans="1:23" s="2" customFormat="1" ht="16.95" customHeight="1" x14ac:dyDescent="0.45">
      <c r="B66" s="2" t="s">
        <v>114</v>
      </c>
      <c r="G66" s="72"/>
      <c r="H66" s="47"/>
      <c r="I66" s="77">
        <v>0</v>
      </c>
      <c r="J66" s="71"/>
      <c r="K66" s="52">
        <v>427128</v>
      </c>
      <c r="M66" s="52">
        <v>0</v>
      </c>
      <c r="N66" s="74"/>
      <c r="O66" s="52">
        <v>0</v>
      </c>
      <c r="Q66" s="5"/>
      <c r="R66" s="5"/>
      <c r="S66" s="5"/>
      <c r="T66" s="5"/>
      <c r="U66" s="5"/>
    </row>
    <row r="67" spans="1:23" s="2" customFormat="1" ht="16.95" customHeight="1" x14ac:dyDescent="0.45">
      <c r="B67" s="2" t="s">
        <v>77</v>
      </c>
      <c r="G67" s="72"/>
      <c r="H67" s="47"/>
      <c r="I67" s="77">
        <v>14732707</v>
      </c>
      <c r="J67" s="71"/>
      <c r="K67" s="52">
        <v>10367650</v>
      </c>
      <c r="M67" s="68">
        <v>498450</v>
      </c>
      <c r="N67" s="74"/>
      <c r="O67" s="52">
        <v>266547</v>
      </c>
      <c r="Q67" s="5"/>
      <c r="R67" s="5"/>
      <c r="S67" s="5"/>
      <c r="T67" s="5"/>
      <c r="U67" s="5"/>
    </row>
    <row r="68" spans="1:23" s="2" customFormat="1" ht="16.95" customHeight="1" x14ac:dyDescent="0.45">
      <c r="B68" s="2" t="s">
        <v>115</v>
      </c>
      <c r="G68" s="72"/>
      <c r="H68" s="47"/>
      <c r="I68" s="77">
        <v>19035985</v>
      </c>
      <c r="J68" s="71"/>
      <c r="K68" s="52">
        <v>12649187</v>
      </c>
      <c r="M68" s="68">
        <v>474810</v>
      </c>
      <c r="N68" s="74"/>
      <c r="O68" s="52">
        <v>324810</v>
      </c>
      <c r="Q68" s="5"/>
      <c r="R68" s="5"/>
      <c r="S68" s="5"/>
      <c r="T68" s="5"/>
      <c r="U68" s="5"/>
    </row>
    <row r="69" spans="1:23" s="2" customFormat="1" ht="16.95" customHeight="1" x14ac:dyDescent="0.6">
      <c r="D69" s="2" t="s">
        <v>23</v>
      </c>
      <c r="G69" s="78"/>
      <c r="H69" s="4"/>
      <c r="I69" s="76">
        <f>SUM(I64:I68)</f>
        <v>156609494</v>
      </c>
      <c r="J69" s="23"/>
      <c r="K69" s="76">
        <f>SUM(K64:K68)</f>
        <v>108579695</v>
      </c>
      <c r="M69" s="76">
        <f>SUM(M64:M68)</f>
        <v>68990178</v>
      </c>
      <c r="N69" s="69"/>
      <c r="O69" s="76">
        <f>SUM(O64:O68)</f>
        <v>634395</v>
      </c>
      <c r="Q69" s="5"/>
      <c r="R69" s="5"/>
      <c r="S69" s="5"/>
      <c r="T69" s="5"/>
      <c r="U69" s="5"/>
    </row>
    <row r="70" spans="1:23" s="2" customFormat="1" ht="16.95" customHeight="1" x14ac:dyDescent="0.6">
      <c r="A70" s="2" t="s">
        <v>24</v>
      </c>
      <c r="G70" s="78"/>
      <c r="H70" s="4"/>
      <c r="I70" s="76">
        <f>I62+I69</f>
        <v>2321760539</v>
      </c>
      <c r="J70" s="71"/>
      <c r="K70" s="76">
        <f>K62+K69</f>
        <v>1446006258</v>
      </c>
      <c r="M70" s="76">
        <f>M62+M69</f>
        <v>126068265.66</v>
      </c>
      <c r="N70" s="69"/>
      <c r="O70" s="76">
        <f>O62+O69</f>
        <v>83648213</v>
      </c>
      <c r="Q70" s="5"/>
      <c r="R70" s="5"/>
      <c r="S70" s="5"/>
      <c r="T70" s="5"/>
      <c r="U70" s="5"/>
    </row>
    <row r="71" spans="1:23" s="2" customFormat="1" ht="24" customHeight="1" x14ac:dyDescent="0.6">
      <c r="G71" s="4"/>
      <c r="H71" s="4"/>
      <c r="Q71" s="5"/>
      <c r="R71" s="5"/>
      <c r="S71" s="5"/>
      <c r="T71" s="5"/>
      <c r="U71" s="5"/>
    </row>
    <row r="72" spans="1:23" s="2" customFormat="1" ht="24" customHeight="1" x14ac:dyDescent="0.6">
      <c r="G72" s="4"/>
      <c r="H72" s="4"/>
      <c r="I72" s="31"/>
      <c r="J72" s="32"/>
      <c r="K72" s="6"/>
      <c r="L72" s="31"/>
      <c r="M72" s="23"/>
      <c r="N72" s="29"/>
      <c r="O72" s="23"/>
      <c r="Q72" s="5"/>
      <c r="R72" s="5"/>
      <c r="S72" s="5"/>
      <c r="T72" s="5"/>
      <c r="U72" s="5"/>
    </row>
    <row r="73" spans="1:23" s="2" customFormat="1" ht="24" customHeight="1" x14ac:dyDescent="0.6">
      <c r="G73" s="4"/>
      <c r="H73" s="4"/>
      <c r="I73" s="31"/>
      <c r="J73" s="32"/>
      <c r="K73" s="6"/>
      <c r="L73" s="31"/>
      <c r="M73" s="23"/>
      <c r="N73" s="29"/>
      <c r="O73" s="23"/>
      <c r="Q73" s="5"/>
      <c r="R73" s="5"/>
      <c r="S73" s="5"/>
      <c r="T73" s="5"/>
      <c r="U73" s="5"/>
    </row>
    <row r="74" spans="1:23" s="2" customFormat="1" ht="24" customHeight="1" x14ac:dyDescent="0.6">
      <c r="G74" s="4"/>
      <c r="H74" s="4"/>
      <c r="I74" s="31"/>
      <c r="J74" s="32"/>
      <c r="K74" s="6"/>
      <c r="L74" s="31"/>
      <c r="M74" s="23"/>
      <c r="N74" s="29"/>
      <c r="O74" s="23"/>
      <c r="Q74" s="5"/>
      <c r="R74" s="5"/>
      <c r="S74" s="5"/>
      <c r="T74" s="5"/>
      <c r="U74" s="5"/>
    </row>
    <row r="75" spans="1:23" s="2" customFormat="1" ht="24" customHeight="1" x14ac:dyDescent="0.6">
      <c r="G75" s="4"/>
      <c r="H75" s="4"/>
      <c r="I75" s="31"/>
      <c r="J75" s="32"/>
      <c r="K75" s="6"/>
      <c r="L75" s="31"/>
      <c r="M75" s="23"/>
      <c r="N75" s="29"/>
      <c r="O75" s="23"/>
      <c r="Q75" s="5"/>
      <c r="R75" s="5"/>
      <c r="S75" s="5"/>
      <c r="T75" s="5"/>
      <c r="U75" s="5"/>
    </row>
    <row r="76" spans="1:23" s="2" customFormat="1" ht="24" customHeight="1" x14ac:dyDescent="0.6">
      <c r="G76" s="4"/>
      <c r="H76" s="4"/>
      <c r="I76" s="31"/>
      <c r="J76" s="32"/>
      <c r="K76" s="6"/>
      <c r="L76" s="31"/>
      <c r="M76" s="23"/>
      <c r="N76" s="29"/>
      <c r="O76" s="23"/>
      <c r="Q76" s="5"/>
      <c r="R76" s="5"/>
      <c r="S76" s="5"/>
      <c r="T76" s="5"/>
      <c r="U76" s="5"/>
    </row>
    <row r="77" spans="1:23" s="20" customFormat="1" ht="22.2" customHeight="1" x14ac:dyDescent="0.6">
      <c r="B77" s="33"/>
      <c r="C77" s="33"/>
      <c r="D77" s="33"/>
      <c r="E77" s="33"/>
      <c r="F77" s="33"/>
      <c r="G77" s="33"/>
      <c r="H77" s="33"/>
      <c r="I77" s="33"/>
      <c r="J77" s="33"/>
      <c r="K77" s="34"/>
      <c r="L77" s="34"/>
      <c r="O77" s="30"/>
    </row>
    <row r="78" spans="1:23" ht="22.5" customHeight="1" x14ac:dyDescent="0.6">
      <c r="A78" s="202" t="s">
        <v>88</v>
      </c>
      <c r="B78" s="202"/>
      <c r="C78" s="202"/>
      <c r="D78" s="202"/>
      <c r="E78" s="202"/>
      <c r="F78" s="202"/>
      <c r="G78" s="202"/>
      <c r="H78" s="202"/>
      <c r="I78" s="202"/>
      <c r="J78" s="202"/>
      <c r="K78" s="202"/>
      <c r="L78" s="202"/>
      <c r="M78" s="202"/>
      <c r="N78" s="202"/>
      <c r="O78" s="202"/>
      <c r="P78" s="24"/>
      <c r="Q78" s="5"/>
      <c r="R78" s="5"/>
      <c r="S78" s="5"/>
      <c r="T78" s="5"/>
      <c r="U78" s="5"/>
    </row>
    <row r="79" spans="1:23" ht="22.5" customHeight="1" x14ac:dyDescent="0.6">
      <c r="A79" s="203" t="s">
        <v>100</v>
      </c>
      <c r="B79" s="203"/>
      <c r="C79" s="203"/>
      <c r="D79" s="203"/>
      <c r="E79" s="203"/>
      <c r="F79" s="203"/>
      <c r="G79" s="203"/>
      <c r="H79" s="203"/>
      <c r="I79" s="203"/>
      <c r="J79" s="203"/>
      <c r="K79" s="203"/>
      <c r="L79" s="203"/>
      <c r="M79" s="203"/>
      <c r="N79" s="203"/>
      <c r="O79" s="203"/>
      <c r="P79" s="28"/>
      <c r="Q79" s="28"/>
      <c r="R79" s="28"/>
      <c r="S79" s="28"/>
      <c r="T79" s="28"/>
      <c r="U79" s="28"/>
      <c r="V79" s="28"/>
      <c r="W79" s="28"/>
    </row>
    <row r="80" spans="1:23" ht="22.5" customHeight="1" x14ac:dyDescent="0.6">
      <c r="A80" s="203" t="s">
        <v>55</v>
      </c>
      <c r="B80" s="203"/>
      <c r="C80" s="203"/>
      <c r="D80" s="203"/>
      <c r="E80" s="203"/>
      <c r="F80" s="203"/>
      <c r="G80" s="203"/>
      <c r="H80" s="203"/>
      <c r="I80" s="203"/>
      <c r="J80" s="203"/>
      <c r="K80" s="203"/>
      <c r="L80" s="203"/>
      <c r="M80" s="203"/>
      <c r="N80" s="203"/>
      <c r="O80" s="203"/>
      <c r="Q80" s="5"/>
      <c r="R80" s="5"/>
      <c r="S80" s="5"/>
      <c r="T80" s="5"/>
      <c r="U80" s="5"/>
    </row>
    <row r="81" spans="1:21" ht="22.5" customHeight="1" x14ac:dyDescent="0.6">
      <c r="A81" s="203" t="s">
        <v>204</v>
      </c>
      <c r="B81" s="203"/>
      <c r="C81" s="203"/>
      <c r="D81" s="203"/>
      <c r="E81" s="203"/>
      <c r="F81" s="203"/>
      <c r="G81" s="203"/>
      <c r="H81" s="203"/>
      <c r="I81" s="203"/>
      <c r="J81" s="203"/>
      <c r="K81" s="203"/>
      <c r="L81" s="203"/>
      <c r="M81" s="203"/>
      <c r="N81" s="203"/>
      <c r="O81" s="203"/>
    </row>
    <row r="82" spans="1:21" ht="22.5" customHeight="1" x14ac:dyDescent="0.6">
      <c r="A82" s="203"/>
      <c r="B82" s="203"/>
      <c r="C82" s="203"/>
      <c r="D82" s="203"/>
      <c r="E82" s="203"/>
      <c r="F82" s="203"/>
      <c r="G82" s="203"/>
      <c r="H82" s="203"/>
      <c r="I82" s="203"/>
      <c r="J82" s="203"/>
      <c r="K82" s="203"/>
      <c r="L82" s="38"/>
      <c r="Q82" s="5"/>
      <c r="R82" s="5"/>
      <c r="S82" s="5"/>
      <c r="T82" s="5"/>
      <c r="U82" s="5"/>
    </row>
    <row r="83" spans="1:21" ht="22.5" customHeight="1" x14ac:dyDescent="0.6">
      <c r="A83" s="201" t="s">
        <v>7</v>
      </c>
      <c r="B83" s="201"/>
      <c r="C83" s="201"/>
      <c r="D83" s="201"/>
      <c r="E83" s="201"/>
      <c r="F83" s="201"/>
      <c r="G83" s="201"/>
      <c r="H83" s="201"/>
      <c r="I83" s="201"/>
      <c r="J83" s="201"/>
      <c r="K83" s="201"/>
      <c r="L83" s="201"/>
      <c r="M83" s="201"/>
      <c r="N83" s="201"/>
      <c r="O83" s="201"/>
      <c r="Q83" s="5"/>
      <c r="R83" s="5"/>
      <c r="S83" s="5"/>
      <c r="T83" s="5"/>
      <c r="U83" s="5"/>
    </row>
    <row r="84" spans="1:21" s="2" customFormat="1" ht="16.95" customHeight="1" x14ac:dyDescent="0.6">
      <c r="G84" s="39"/>
      <c r="H84" s="39"/>
      <c r="I84" s="205" t="s">
        <v>205</v>
      </c>
      <c r="J84" s="205"/>
      <c r="K84" s="205"/>
      <c r="L84" s="205"/>
      <c r="M84" s="205"/>
      <c r="N84" s="205"/>
      <c r="O84" s="205"/>
      <c r="Q84" s="5"/>
      <c r="R84" s="5"/>
      <c r="S84" s="5"/>
      <c r="T84" s="5"/>
      <c r="U84" s="5"/>
    </row>
    <row r="85" spans="1:21" s="2" customFormat="1" ht="16.95" customHeight="1" x14ac:dyDescent="0.6">
      <c r="G85" s="39"/>
      <c r="H85" s="39"/>
      <c r="I85" s="204" t="s">
        <v>3</v>
      </c>
      <c r="J85" s="204"/>
      <c r="K85" s="204"/>
      <c r="L85" s="40"/>
      <c r="M85" s="204" t="s">
        <v>4</v>
      </c>
      <c r="N85" s="204"/>
      <c r="O85" s="204"/>
      <c r="Q85" s="5"/>
      <c r="R85" s="5"/>
      <c r="S85" s="5"/>
      <c r="T85" s="5"/>
      <c r="U85" s="5"/>
    </row>
    <row r="86" spans="1:21" s="2" customFormat="1" ht="16.95" customHeight="1" x14ac:dyDescent="0.6">
      <c r="G86" s="39" t="s">
        <v>5</v>
      </c>
      <c r="H86" s="39"/>
      <c r="I86" s="42">
        <v>2024</v>
      </c>
      <c r="J86" s="41"/>
      <c r="K86" s="42">
        <v>2023</v>
      </c>
      <c r="L86" s="43"/>
      <c r="M86" s="42">
        <v>2024</v>
      </c>
      <c r="N86" s="41"/>
      <c r="O86" s="42">
        <v>2023</v>
      </c>
      <c r="Q86" s="29"/>
    </row>
    <row r="87" spans="1:21" s="2" customFormat="1" ht="16.95" customHeight="1" x14ac:dyDescent="0.6">
      <c r="A87" s="2" t="s">
        <v>25</v>
      </c>
      <c r="G87" s="39"/>
      <c r="H87" s="39"/>
      <c r="I87" s="44"/>
      <c r="J87" s="45"/>
      <c r="K87" s="44"/>
      <c r="L87" s="46"/>
      <c r="Q87" s="5"/>
      <c r="R87" s="5"/>
      <c r="S87" s="5"/>
      <c r="T87" s="5"/>
      <c r="U87" s="5"/>
    </row>
    <row r="88" spans="1:21" s="2" customFormat="1" ht="16.95" customHeight="1" x14ac:dyDescent="0.6">
      <c r="B88" s="2" t="s">
        <v>26</v>
      </c>
      <c r="G88" s="47"/>
      <c r="H88" s="47"/>
      <c r="I88" s="45"/>
      <c r="J88" s="45"/>
      <c r="K88" s="45"/>
      <c r="L88" s="48"/>
      <c r="Q88" s="5"/>
      <c r="R88" s="5"/>
      <c r="S88" s="5"/>
      <c r="T88" s="5"/>
      <c r="U88" s="5"/>
    </row>
    <row r="89" spans="1:21" s="2" customFormat="1" ht="16.95" customHeight="1" x14ac:dyDescent="0.6">
      <c r="C89" s="2" t="s">
        <v>27</v>
      </c>
      <c r="G89" s="49"/>
      <c r="H89" s="49"/>
      <c r="I89" s="45"/>
      <c r="J89" s="45"/>
      <c r="K89" s="45"/>
      <c r="L89" s="48"/>
      <c r="Q89" s="5"/>
      <c r="R89" s="5"/>
      <c r="S89" s="5"/>
      <c r="T89" s="5"/>
      <c r="U89" s="5"/>
    </row>
    <row r="90" spans="1:21" s="2" customFormat="1" ht="16.95" customHeight="1" thickBot="1" x14ac:dyDescent="0.65">
      <c r="D90" s="2" t="s">
        <v>116</v>
      </c>
      <c r="G90" s="49"/>
      <c r="H90" s="49"/>
      <c r="I90" s="50">
        <v>400000118</v>
      </c>
      <c r="J90" s="45"/>
      <c r="K90" s="50">
        <v>400000118</v>
      </c>
      <c r="L90" s="48"/>
      <c r="M90" s="50">
        <v>400000118</v>
      </c>
      <c r="O90" s="50">
        <v>400000118</v>
      </c>
      <c r="Q90" s="5"/>
      <c r="R90" s="5"/>
      <c r="S90" s="5"/>
      <c r="T90" s="5"/>
      <c r="U90" s="5"/>
    </row>
    <row r="91" spans="1:21" s="2" customFormat="1" ht="16.95" customHeight="1" thickTop="1" x14ac:dyDescent="0.6">
      <c r="C91" s="2" t="s">
        <v>28</v>
      </c>
      <c r="G91" s="49"/>
      <c r="H91" s="49"/>
      <c r="I91" s="6"/>
      <c r="J91" s="5"/>
      <c r="K91" s="6"/>
      <c r="L91" s="6"/>
      <c r="N91" s="51"/>
      <c r="O91" s="6"/>
      <c r="Q91" s="5"/>
      <c r="R91" s="5"/>
      <c r="S91" s="5"/>
      <c r="T91" s="5"/>
      <c r="U91" s="5"/>
    </row>
    <row r="92" spans="1:21" s="2" customFormat="1" ht="16.95" customHeight="1" x14ac:dyDescent="0.45">
      <c r="D92" s="2" t="s">
        <v>116</v>
      </c>
      <c r="G92" s="49"/>
      <c r="H92" s="49"/>
      <c r="I92" s="6">
        <v>400000118</v>
      </c>
      <c r="J92" s="5"/>
      <c r="K92" s="52">
        <v>400000118</v>
      </c>
      <c r="L92" s="6"/>
      <c r="M92" s="5">
        <v>400000118</v>
      </c>
      <c r="N92" s="51"/>
      <c r="O92" s="52">
        <v>400000118</v>
      </c>
      <c r="Q92" s="5"/>
      <c r="R92" s="5"/>
      <c r="S92" s="5"/>
      <c r="T92" s="5"/>
      <c r="U92" s="5"/>
    </row>
    <row r="93" spans="1:21" s="2" customFormat="1" ht="16.95" customHeight="1" x14ac:dyDescent="0.6">
      <c r="B93" s="2" t="s">
        <v>141</v>
      </c>
      <c r="G93" s="49">
        <v>20</v>
      </c>
      <c r="H93" s="49"/>
      <c r="I93" s="53">
        <v>305528071</v>
      </c>
      <c r="J93" s="5"/>
      <c r="K93" s="53">
        <v>305528071</v>
      </c>
      <c r="L93" s="53"/>
      <c r="M93" s="53">
        <v>305528071</v>
      </c>
      <c r="N93" s="53"/>
      <c r="O93" s="53">
        <v>305528071</v>
      </c>
      <c r="Q93" s="5"/>
      <c r="R93" s="5"/>
      <c r="S93" s="5"/>
      <c r="T93" s="5"/>
      <c r="U93" s="5"/>
    </row>
    <row r="94" spans="1:21" s="2" customFormat="1" ht="16.95" customHeight="1" x14ac:dyDescent="0.6">
      <c r="B94" s="2" t="s">
        <v>117</v>
      </c>
      <c r="G94" s="49"/>
      <c r="H94" s="49"/>
      <c r="I94" s="5"/>
      <c r="J94" s="5"/>
      <c r="L94" s="5"/>
      <c r="M94" s="5"/>
      <c r="N94" s="51"/>
      <c r="Q94" s="5"/>
      <c r="R94" s="5"/>
      <c r="S94" s="5"/>
      <c r="T94" s="5"/>
      <c r="U94" s="5"/>
    </row>
    <row r="95" spans="1:21" s="2" customFormat="1" ht="16.95" customHeight="1" x14ac:dyDescent="0.45">
      <c r="C95" s="2" t="s">
        <v>118</v>
      </c>
      <c r="G95" s="49"/>
      <c r="H95" s="49"/>
      <c r="I95" s="5">
        <v>20636290</v>
      </c>
      <c r="J95" s="5"/>
      <c r="K95" s="52">
        <v>20636290</v>
      </c>
      <c r="L95" s="5"/>
      <c r="M95" s="5">
        <v>0</v>
      </c>
      <c r="N95" s="51"/>
      <c r="O95" s="52">
        <v>0</v>
      </c>
      <c r="Q95" s="5"/>
      <c r="R95" s="5"/>
      <c r="S95" s="5"/>
      <c r="T95" s="5"/>
      <c r="U95" s="5"/>
    </row>
    <row r="96" spans="1:21" s="2" customFormat="1" ht="16.95" customHeight="1" x14ac:dyDescent="0.6">
      <c r="B96" s="2" t="s">
        <v>29</v>
      </c>
      <c r="G96" s="47"/>
      <c r="H96" s="47"/>
      <c r="I96" s="5"/>
      <c r="J96" s="51"/>
      <c r="K96" s="5"/>
      <c r="L96" s="5"/>
      <c r="M96" s="5"/>
      <c r="N96" s="51"/>
      <c r="O96" s="5"/>
      <c r="Q96" s="5"/>
      <c r="R96" s="5"/>
      <c r="S96" s="5"/>
      <c r="T96" s="5"/>
      <c r="U96" s="5"/>
    </row>
    <row r="97" spans="1:21" s="2" customFormat="1" ht="16.95" customHeight="1" x14ac:dyDescent="0.6">
      <c r="C97" s="2" t="s">
        <v>30</v>
      </c>
      <c r="G97" s="54"/>
      <c r="H97" s="54"/>
      <c r="Q97" s="5"/>
      <c r="R97" s="5"/>
      <c r="S97" s="5"/>
      <c r="T97" s="5"/>
      <c r="U97" s="5"/>
    </row>
    <row r="98" spans="1:21" s="2" customFormat="1" ht="16.95" customHeight="1" x14ac:dyDescent="0.45">
      <c r="D98" s="2" t="s">
        <v>31</v>
      </c>
      <c r="G98" s="47">
        <v>21</v>
      </c>
      <c r="H98" s="55"/>
      <c r="I98" s="5">
        <v>16252000</v>
      </c>
      <c r="J98" s="51"/>
      <c r="K98" s="52">
        <v>16252000</v>
      </c>
      <c r="M98" s="5">
        <v>16252000</v>
      </c>
      <c r="O98" s="52">
        <v>16252000</v>
      </c>
      <c r="Q98" s="5"/>
      <c r="R98" s="5"/>
      <c r="S98" s="5"/>
      <c r="T98" s="5"/>
      <c r="U98" s="5"/>
    </row>
    <row r="99" spans="1:21" s="2" customFormat="1" ht="16.95" customHeight="1" x14ac:dyDescent="0.6">
      <c r="C99" s="2" t="s">
        <v>32</v>
      </c>
      <c r="G99" s="54"/>
      <c r="H99" s="54"/>
      <c r="I99" s="53">
        <v>-21445314</v>
      </c>
      <c r="J99" s="6"/>
      <c r="K99" s="53">
        <v>204349608</v>
      </c>
      <c r="L99" s="51"/>
      <c r="M99" s="53">
        <v>-147855492</v>
      </c>
      <c r="N99" s="51"/>
      <c r="O99" s="53">
        <v>-14935081</v>
      </c>
      <c r="Q99" s="5"/>
      <c r="R99" s="5"/>
      <c r="S99" s="5"/>
      <c r="T99" s="5"/>
      <c r="U99" s="5"/>
    </row>
    <row r="100" spans="1:21" s="2" customFormat="1" ht="16.95" customHeight="1" x14ac:dyDescent="0.6">
      <c r="A100" s="2" t="s">
        <v>82</v>
      </c>
      <c r="G100" s="54"/>
      <c r="H100" s="54"/>
      <c r="I100" s="79">
        <v>81852708</v>
      </c>
      <c r="J100" s="6"/>
      <c r="K100" s="79">
        <v>81852708</v>
      </c>
      <c r="L100" s="51"/>
      <c r="M100" s="79">
        <v>0</v>
      </c>
      <c r="N100" s="51"/>
      <c r="O100" s="79">
        <v>0</v>
      </c>
      <c r="Q100" s="5"/>
      <c r="R100" s="5"/>
      <c r="S100" s="5"/>
      <c r="T100" s="5"/>
      <c r="U100" s="5"/>
    </row>
    <row r="101" spans="1:21" s="2" customFormat="1" ht="16.95" customHeight="1" x14ac:dyDescent="0.6">
      <c r="A101" s="2" t="s">
        <v>169</v>
      </c>
      <c r="G101" s="54"/>
      <c r="H101" s="54"/>
      <c r="I101" s="51">
        <f>SUM(I92:I100)</f>
        <v>802823873</v>
      </c>
      <c r="J101" s="6"/>
      <c r="K101" s="51">
        <f>SUM(K92:K100)</f>
        <v>1028618795</v>
      </c>
      <c r="L101" s="6"/>
      <c r="M101" s="51">
        <f>SUM(M92:M100)</f>
        <v>573924697</v>
      </c>
      <c r="N101" s="6"/>
      <c r="O101" s="51">
        <f>SUM(O92:O100)</f>
        <v>706845108</v>
      </c>
      <c r="Q101" s="5"/>
      <c r="R101" s="5"/>
      <c r="S101" s="5"/>
      <c r="T101" s="5"/>
      <c r="U101" s="5"/>
    </row>
    <row r="102" spans="1:21" s="2" customFormat="1" ht="16.95" customHeight="1" x14ac:dyDescent="0.6">
      <c r="A102" s="2" t="s">
        <v>40</v>
      </c>
      <c r="G102" s="54"/>
      <c r="H102" s="54"/>
      <c r="I102" s="80">
        <v>444014948</v>
      </c>
      <c r="J102" s="5"/>
      <c r="K102" s="79">
        <v>627236912</v>
      </c>
      <c r="L102" s="51"/>
      <c r="M102" s="82">
        <v>0</v>
      </c>
      <c r="N102" s="51"/>
      <c r="O102" s="79">
        <v>0</v>
      </c>
      <c r="Q102" s="5"/>
      <c r="R102" s="5"/>
      <c r="S102" s="5"/>
      <c r="T102" s="5"/>
      <c r="U102" s="5"/>
    </row>
    <row r="103" spans="1:21" s="2" customFormat="1" ht="16.95" customHeight="1" x14ac:dyDescent="0.6">
      <c r="A103" s="2" t="s">
        <v>33</v>
      </c>
      <c r="G103" s="49"/>
      <c r="H103" s="49"/>
      <c r="I103" s="80">
        <f>SUM(I101:I102)</f>
        <v>1246838821</v>
      </c>
      <c r="J103" s="5"/>
      <c r="K103" s="80">
        <f>SUM(K101:K102)</f>
        <v>1655855707</v>
      </c>
      <c r="L103" s="5"/>
      <c r="M103" s="80">
        <f>SUM(M101:M102)</f>
        <v>573924697</v>
      </c>
      <c r="N103" s="5"/>
      <c r="O103" s="80">
        <f>SUM(O101:O102)</f>
        <v>706845108</v>
      </c>
      <c r="Q103" s="5"/>
      <c r="R103" s="5"/>
      <c r="S103" s="5"/>
      <c r="T103" s="5"/>
      <c r="U103" s="5"/>
    </row>
    <row r="104" spans="1:21" s="2" customFormat="1" ht="16.95" customHeight="1" thickBot="1" x14ac:dyDescent="0.65">
      <c r="A104" s="2" t="s">
        <v>34</v>
      </c>
      <c r="G104" s="49"/>
      <c r="H104" s="49"/>
      <c r="I104" s="81">
        <f>I70+I103</f>
        <v>3568599360</v>
      </c>
      <c r="J104" s="5"/>
      <c r="K104" s="81">
        <f>K70+K103</f>
        <v>3101861965</v>
      </c>
      <c r="L104" s="5"/>
      <c r="M104" s="81">
        <f>M70+M103</f>
        <v>699992962.65999997</v>
      </c>
      <c r="N104" s="5"/>
      <c r="O104" s="81">
        <f>O70+O103</f>
        <v>790493321</v>
      </c>
      <c r="Q104" s="5"/>
      <c r="R104" s="5"/>
      <c r="S104" s="5"/>
      <c r="T104" s="5"/>
      <c r="U104" s="5"/>
    </row>
    <row r="105" spans="1:21" ht="18" customHeight="1" thickTop="1" x14ac:dyDescent="0.6">
      <c r="G105" s="7"/>
      <c r="H105" s="7"/>
      <c r="I105" s="7"/>
      <c r="J105" s="7"/>
      <c r="K105" s="7"/>
      <c r="L105" s="7"/>
      <c r="M105" s="7"/>
      <c r="N105" s="7"/>
      <c r="O105" s="7"/>
    </row>
    <row r="106" spans="1:21" ht="18" customHeight="1" x14ac:dyDescent="0.6">
      <c r="G106" s="7"/>
      <c r="H106" s="7"/>
      <c r="I106" s="8"/>
      <c r="J106" s="9"/>
      <c r="K106" s="10"/>
      <c r="L106" s="8"/>
    </row>
    <row r="107" spans="1:21" ht="20.100000000000001" customHeight="1" x14ac:dyDescent="0.6">
      <c r="G107" s="7"/>
      <c r="H107" s="7"/>
      <c r="I107" s="8"/>
      <c r="J107" s="9"/>
      <c r="K107" s="10"/>
      <c r="L107" s="8"/>
    </row>
    <row r="108" spans="1:21" ht="20.100000000000001" customHeight="1" x14ac:dyDescent="0.6">
      <c r="G108" s="7"/>
      <c r="H108" s="7"/>
      <c r="I108" s="8"/>
      <c r="J108" s="9"/>
      <c r="K108" s="10"/>
      <c r="L108" s="8"/>
    </row>
    <row r="109" spans="1:21" ht="20.100000000000001" customHeight="1" x14ac:dyDescent="0.6">
      <c r="G109" s="7"/>
      <c r="H109" s="7"/>
      <c r="I109" s="8"/>
      <c r="J109" s="9"/>
      <c r="K109" s="10"/>
      <c r="L109" s="8"/>
    </row>
    <row r="110" spans="1:21" ht="20.100000000000001" customHeight="1" x14ac:dyDescent="0.6">
      <c r="G110" s="7"/>
      <c r="H110" s="7"/>
      <c r="I110" s="8"/>
      <c r="J110" s="9"/>
      <c r="K110" s="10"/>
      <c r="L110" s="8"/>
    </row>
    <row r="111" spans="1:21" ht="24" customHeight="1" x14ac:dyDescent="0.6">
      <c r="G111" s="25"/>
      <c r="H111" s="25"/>
      <c r="I111" s="25"/>
      <c r="J111" s="25"/>
      <c r="K111" s="25"/>
      <c r="L111" s="25"/>
      <c r="M111" s="25"/>
      <c r="N111" s="25"/>
      <c r="O111" s="25"/>
    </row>
    <row r="112" spans="1:21" ht="24" customHeight="1" x14ac:dyDescent="0.6">
      <c r="G112" s="25"/>
      <c r="H112" s="25"/>
      <c r="I112" s="25"/>
      <c r="J112" s="25"/>
      <c r="K112" s="25"/>
      <c r="L112" s="25"/>
      <c r="M112" s="25"/>
      <c r="N112" s="25"/>
      <c r="O112" s="25"/>
    </row>
    <row r="113" spans="11:12" ht="24" customHeight="1" x14ac:dyDescent="0.6">
      <c r="K113" s="1"/>
      <c r="L113" s="1"/>
    </row>
    <row r="115" spans="11:12" ht="24" customHeight="1" x14ac:dyDescent="0.6">
      <c r="K115" s="1"/>
      <c r="L115" s="1"/>
    </row>
  </sheetData>
  <mergeCells count="26">
    <mergeCell ref="A83:O83"/>
    <mergeCell ref="I84:O84"/>
    <mergeCell ref="I85:K85"/>
    <mergeCell ref="M85:O85"/>
    <mergeCell ref="A78:O78"/>
    <mergeCell ref="A79:O79"/>
    <mergeCell ref="A80:O80"/>
    <mergeCell ref="A81:O81"/>
    <mergeCell ref="A82:K82"/>
    <mergeCell ref="I47:K47"/>
    <mergeCell ref="M47:O47"/>
    <mergeCell ref="I7:O7"/>
    <mergeCell ref="I8:K8"/>
    <mergeCell ref="M8:O8"/>
    <mergeCell ref="A40:O40"/>
    <mergeCell ref="A41:O41"/>
    <mergeCell ref="A42:O42"/>
    <mergeCell ref="A43:O43"/>
    <mergeCell ref="A44:K44"/>
    <mergeCell ref="A45:O45"/>
    <mergeCell ref="I46:O46"/>
    <mergeCell ref="A6:O6"/>
    <mergeCell ref="A1:O1"/>
    <mergeCell ref="A2:O2"/>
    <mergeCell ref="A3:O3"/>
    <mergeCell ref="A4:O4"/>
  </mergeCells>
  <pageMargins left="1.2598425196850394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 Notes to the financial statements form an integral part of these financial stements.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F13B8-7424-4B57-994C-5E30525C9872}">
  <dimension ref="A1:O56"/>
  <sheetViews>
    <sheetView view="pageBreakPreview" topLeftCell="A32" zoomScaleNormal="100" zoomScaleSheetLayoutView="100" workbookViewId="0">
      <selection activeCell="N8" sqref="N8"/>
    </sheetView>
  </sheetViews>
  <sheetFormatPr defaultColWidth="9.125" defaultRowHeight="23.4" x14ac:dyDescent="0.6"/>
  <cols>
    <col min="1" max="2" width="2" style="160" customWidth="1"/>
    <col min="3" max="3" width="1.75" style="160" customWidth="1"/>
    <col min="4" max="4" width="33.25" style="160" customWidth="1"/>
    <col min="5" max="5" width="8.875" style="200" customWidth="1"/>
    <col min="6" max="6" width="0.625" style="160" hidden="1" customWidth="1"/>
    <col min="7" max="7" width="11.875" style="160" bestFit="1" customWidth="1"/>
    <col min="8" max="8" width="0.625" style="160" customWidth="1"/>
    <col min="9" max="9" width="11.625" style="160" customWidth="1"/>
    <col min="10" max="10" width="0.625" style="160" customWidth="1"/>
    <col min="11" max="11" width="10.375" style="160" customWidth="1"/>
    <col min="12" max="12" width="0.625" style="160" customWidth="1"/>
    <col min="13" max="13" width="10.375" style="160" customWidth="1"/>
    <col min="14" max="16384" width="9.125" style="160"/>
  </cols>
  <sheetData>
    <row r="1" spans="1:15" ht="18" customHeight="1" x14ac:dyDescent="0.6">
      <c r="A1" s="207" t="s">
        <v>165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</row>
    <row r="2" spans="1:15" ht="18" customHeight="1" x14ac:dyDescent="0.6">
      <c r="A2" s="208" t="s">
        <v>100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161"/>
      <c r="O2" s="161"/>
    </row>
    <row r="3" spans="1:15" ht="18" customHeight="1" x14ac:dyDescent="0.6">
      <c r="A3" s="209" t="s">
        <v>248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</row>
    <row r="4" spans="1:15" ht="18" customHeight="1" x14ac:dyDescent="0.6">
      <c r="A4" s="209" t="s">
        <v>207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</row>
    <row r="5" spans="1:15" s="162" customFormat="1" ht="13.95" customHeight="1" x14ac:dyDescent="0.45">
      <c r="B5" s="163"/>
      <c r="C5" s="163"/>
      <c r="D5" s="163"/>
      <c r="E5" s="163"/>
      <c r="F5" s="163"/>
      <c r="G5" s="210" t="s">
        <v>205</v>
      </c>
      <c r="H5" s="210"/>
      <c r="I5" s="210"/>
      <c r="J5" s="210"/>
      <c r="K5" s="210"/>
      <c r="L5" s="210"/>
      <c r="M5" s="210"/>
    </row>
    <row r="6" spans="1:15" s="162" customFormat="1" ht="13.95" customHeight="1" x14ac:dyDescent="0.45">
      <c r="A6" s="164"/>
      <c r="B6" s="164"/>
      <c r="C6" s="164"/>
      <c r="D6" s="164"/>
      <c r="E6" s="164"/>
      <c r="F6" s="164"/>
      <c r="G6" s="211" t="s">
        <v>3</v>
      </c>
      <c r="H6" s="211"/>
      <c r="I6" s="211"/>
      <c r="K6" s="211" t="s">
        <v>4</v>
      </c>
      <c r="L6" s="211"/>
      <c r="M6" s="211"/>
    </row>
    <row r="7" spans="1:15" s="162" customFormat="1" ht="13.95" customHeight="1" x14ac:dyDescent="0.45">
      <c r="A7" s="164"/>
      <c r="B7" s="164"/>
      <c r="C7" s="164"/>
      <c r="D7" s="164"/>
      <c r="E7" s="206" t="s">
        <v>5</v>
      </c>
      <c r="F7" s="206"/>
      <c r="G7" s="165">
        <v>2024</v>
      </c>
      <c r="H7" s="164"/>
      <c r="I7" s="164">
        <v>2023</v>
      </c>
      <c r="K7" s="165">
        <v>2024</v>
      </c>
      <c r="L7" s="164"/>
      <c r="M7" s="164">
        <v>2023</v>
      </c>
    </row>
    <row r="8" spans="1:15" s="162" customFormat="1" ht="13.95" customHeight="1" x14ac:dyDescent="0.45">
      <c r="A8" s="162" t="s">
        <v>35</v>
      </c>
      <c r="E8" s="166"/>
      <c r="G8" s="167"/>
      <c r="H8" s="168"/>
      <c r="I8" s="169"/>
      <c r="K8" s="167"/>
      <c r="M8" s="169"/>
    </row>
    <row r="9" spans="1:15" s="162" customFormat="1" ht="13.95" customHeight="1" x14ac:dyDescent="0.45">
      <c r="B9" s="162" t="s">
        <v>120</v>
      </c>
      <c r="E9" s="170">
        <v>4.3</v>
      </c>
      <c r="G9" s="171">
        <v>336688756</v>
      </c>
      <c r="H9" s="172"/>
      <c r="I9" s="171">
        <v>384087161</v>
      </c>
      <c r="J9" s="171"/>
      <c r="K9" s="173">
        <v>0</v>
      </c>
      <c r="L9" s="171"/>
      <c r="M9" s="171">
        <v>170057451</v>
      </c>
    </row>
    <row r="10" spans="1:15" s="162" customFormat="1" ht="13.95" customHeight="1" x14ac:dyDescent="0.45">
      <c r="B10" s="162" t="s">
        <v>121</v>
      </c>
      <c r="E10" s="170"/>
      <c r="G10" s="171">
        <v>3866870230</v>
      </c>
      <c r="H10" s="172"/>
      <c r="I10" s="171">
        <v>3536959111</v>
      </c>
      <c r="J10" s="174"/>
      <c r="K10" s="175">
        <v>0</v>
      </c>
      <c r="L10" s="172"/>
      <c r="M10" s="175">
        <v>0</v>
      </c>
    </row>
    <row r="11" spans="1:15" s="162" customFormat="1" ht="13.95" customHeight="1" x14ac:dyDescent="0.45">
      <c r="D11" s="162" t="s">
        <v>122</v>
      </c>
      <c r="E11" s="166">
        <v>22</v>
      </c>
      <c r="G11" s="176">
        <f>SUM(G9:G10)</f>
        <v>4203558986</v>
      </c>
      <c r="H11" s="172"/>
      <c r="I11" s="176">
        <f>SUM(I9:I10)</f>
        <v>3921046272</v>
      </c>
      <c r="J11" s="174"/>
      <c r="K11" s="177">
        <v>0</v>
      </c>
      <c r="L11" s="172"/>
      <c r="M11" s="176">
        <f>SUM(M9:M10)</f>
        <v>170057451</v>
      </c>
    </row>
    <row r="12" spans="1:15" s="162" customFormat="1" ht="13.95" customHeight="1" x14ac:dyDescent="0.45">
      <c r="A12" s="162" t="s">
        <v>168</v>
      </c>
      <c r="E12" s="166"/>
      <c r="G12" s="171"/>
      <c r="H12" s="172"/>
      <c r="I12" s="171"/>
      <c r="J12" s="174"/>
      <c r="K12" s="171"/>
      <c r="L12" s="172"/>
      <c r="M12" s="171"/>
    </row>
    <row r="13" spans="1:15" s="162" customFormat="1" ht="13.95" customHeight="1" x14ac:dyDescent="0.45">
      <c r="B13" s="162" t="s">
        <v>142</v>
      </c>
      <c r="E13" s="170" t="s">
        <v>221</v>
      </c>
      <c r="G13" s="171">
        <v>-319236179</v>
      </c>
      <c r="H13" s="171"/>
      <c r="I13" s="171">
        <v>-369599315</v>
      </c>
      <c r="J13" s="171"/>
      <c r="K13" s="173">
        <v>0</v>
      </c>
      <c r="L13" s="171"/>
      <c r="M13" s="171">
        <v>-167441116</v>
      </c>
    </row>
    <row r="14" spans="1:15" s="162" customFormat="1" ht="13.95" customHeight="1" x14ac:dyDescent="0.45">
      <c r="B14" s="162" t="s">
        <v>123</v>
      </c>
      <c r="E14" s="170"/>
      <c r="G14" s="178">
        <v>-3412370936</v>
      </c>
      <c r="H14" s="172"/>
      <c r="I14" s="178">
        <v>-3096614855</v>
      </c>
      <c r="J14" s="171"/>
      <c r="K14" s="179">
        <v>0</v>
      </c>
      <c r="L14" s="171"/>
      <c r="M14" s="179">
        <v>0</v>
      </c>
    </row>
    <row r="15" spans="1:15" s="162" customFormat="1" ht="13.95" customHeight="1" x14ac:dyDescent="0.45">
      <c r="A15" s="162" t="s">
        <v>124</v>
      </c>
      <c r="E15" s="170"/>
      <c r="G15" s="171">
        <f>SUM(G11:G14)</f>
        <v>471951871</v>
      </c>
      <c r="H15" s="172"/>
      <c r="I15" s="171">
        <f>SUM(I11:I14)</f>
        <v>454832102</v>
      </c>
      <c r="J15" s="171"/>
      <c r="K15" s="173">
        <f>SUM(K11:K14)</f>
        <v>0</v>
      </c>
      <c r="L15" s="171"/>
      <c r="M15" s="171">
        <f>SUM(M11:M14)</f>
        <v>2616335</v>
      </c>
    </row>
    <row r="16" spans="1:15" s="162" customFormat="1" ht="13.95" customHeight="1" x14ac:dyDescent="0.45">
      <c r="E16" s="170"/>
      <c r="G16" s="171"/>
      <c r="H16" s="172"/>
      <c r="I16" s="171"/>
      <c r="J16" s="171"/>
      <c r="K16" s="173"/>
      <c r="L16" s="171"/>
      <c r="M16" s="171"/>
    </row>
    <row r="17" spans="1:14" s="162" customFormat="1" ht="13.95" customHeight="1" x14ac:dyDescent="0.45">
      <c r="A17" s="162" t="s">
        <v>119</v>
      </c>
      <c r="E17" s="170" t="s">
        <v>222</v>
      </c>
      <c r="G17" s="171">
        <v>35824369</v>
      </c>
      <c r="H17" s="172"/>
      <c r="I17" s="171">
        <v>127199243</v>
      </c>
      <c r="J17" s="171"/>
      <c r="K17" s="171">
        <v>55680190</v>
      </c>
      <c r="L17" s="172"/>
      <c r="M17" s="171">
        <v>121868807</v>
      </c>
    </row>
    <row r="18" spans="1:14" s="162" customFormat="1" ht="13.95" customHeight="1" x14ac:dyDescent="0.45">
      <c r="A18" s="162" t="s">
        <v>78</v>
      </c>
      <c r="E18" s="170"/>
      <c r="G18" s="171">
        <v>-6476285</v>
      </c>
      <c r="H18" s="172"/>
      <c r="I18" s="171">
        <v>-19116377</v>
      </c>
      <c r="J18" s="171"/>
      <c r="K18" s="171">
        <v>0</v>
      </c>
      <c r="L18" s="171"/>
      <c r="M18" s="171">
        <v>-1783492</v>
      </c>
    </row>
    <row r="19" spans="1:14" s="180" customFormat="1" ht="13.95" customHeight="1" x14ac:dyDescent="0.45">
      <c r="A19" s="180" t="s">
        <v>36</v>
      </c>
      <c r="E19" s="181">
        <v>4.3</v>
      </c>
      <c r="G19" s="182">
        <v>-239952921</v>
      </c>
      <c r="H19" s="183"/>
      <c r="I19" s="182">
        <v>-228175439</v>
      </c>
      <c r="J19" s="184"/>
      <c r="K19" s="182">
        <v>-74810654</v>
      </c>
      <c r="L19" s="183"/>
      <c r="M19" s="182">
        <v>-48956676</v>
      </c>
    </row>
    <row r="20" spans="1:14" s="180" customFormat="1" ht="13.95" customHeight="1" x14ac:dyDescent="0.45">
      <c r="A20" s="180" t="s">
        <v>188</v>
      </c>
      <c r="E20" s="113">
        <v>24</v>
      </c>
      <c r="G20" s="182">
        <v>-2891031</v>
      </c>
      <c r="H20" s="183"/>
      <c r="I20" s="182">
        <v>0</v>
      </c>
      <c r="J20" s="182"/>
      <c r="K20" s="182">
        <v>-19109119</v>
      </c>
      <c r="L20" s="183"/>
      <c r="M20" s="182">
        <v>0</v>
      </c>
    </row>
    <row r="21" spans="1:14" s="162" customFormat="1" ht="13.95" customHeight="1" x14ac:dyDescent="0.45">
      <c r="A21" s="162" t="s">
        <v>79</v>
      </c>
      <c r="E21" s="170"/>
      <c r="G21" s="176">
        <f>SUM(G15:G20)</f>
        <v>258456003</v>
      </c>
      <c r="H21" s="171"/>
      <c r="I21" s="176">
        <f>SUM(I15:I20)</f>
        <v>334739529</v>
      </c>
      <c r="J21" s="174"/>
      <c r="K21" s="176">
        <f>SUM(K15:K20)</f>
        <v>-38239583</v>
      </c>
      <c r="L21" s="171"/>
      <c r="M21" s="176">
        <f>SUM(M15:M20)</f>
        <v>73744974</v>
      </c>
      <c r="N21" s="174"/>
    </row>
    <row r="22" spans="1:14" s="162" customFormat="1" ht="13.95" customHeight="1" x14ac:dyDescent="0.45">
      <c r="E22" s="170"/>
      <c r="G22" s="171"/>
      <c r="H22" s="171"/>
      <c r="I22" s="171"/>
      <c r="J22" s="174"/>
      <c r="K22" s="171"/>
      <c r="L22" s="171"/>
      <c r="M22" s="171"/>
    </row>
    <row r="23" spans="1:14" s="162" customFormat="1" ht="13.95" customHeight="1" x14ac:dyDescent="0.45">
      <c r="A23" s="162" t="s">
        <v>237</v>
      </c>
      <c r="E23" s="170"/>
      <c r="G23" s="171">
        <v>0</v>
      </c>
      <c r="H23" s="171"/>
      <c r="I23" s="171">
        <v>-103453212</v>
      </c>
      <c r="J23" s="171"/>
      <c r="K23" s="171">
        <v>0</v>
      </c>
      <c r="L23" s="171"/>
      <c r="M23" s="171">
        <v>-129876188</v>
      </c>
    </row>
    <row r="24" spans="1:14" s="162" customFormat="1" ht="13.95" customHeight="1" x14ac:dyDescent="0.45">
      <c r="A24" s="162" t="s">
        <v>37</v>
      </c>
      <c r="E24" s="170">
        <v>4.3</v>
      </c>
      <c r="G24" s="171">
        <v>-41696495</v>
      </c>
      <c r="H24" s="171"/>
      <c r="I24" s="171">
        <v>-23190461</v>
      </c>
      <c r="J24" s="171"/>
      <c r="K24" s="171">
        <v>-7730674.3300000001</v>
      </c>
      <c r="L24" s="171"/>
      <c r="M24" s="171">
        <v>-1996437</v>
      </c>
    </row>
    <row r="25" spans="1:14" s="180" customFormat="1" ht="13.95" customHeight="1" x14ac:dyDescent="0.45">
      <c r="A25" s="180" t="s">
        <v>246</v>
      </c>
      <c r="E25" s="113" t="s">
        <v>223</v>
      </c>
      <c r="G25" s="182">
        <v>-635060705</v>
      </c>
      <c r="H25" s="183"/>
      <c r="I25" s="182">
        <v>2442808</v>
      </c>
      <c r="J25" s="182"/>
      <c r="K25" s="182">
        <v>-86770823</v>
      </c>
      <c r="L25" s="183"/>
      <c r="M25" s="182">
        <v>-72141</v>
      </c>
    </row>
    <row r="26" spans="1:14" s="180" customFormat="1" ht="13.95" customHeight="1" x14ac:dyDescent="0.45">
      <c r="A26" s="180" t="s">
        <v>224</v>
      </c>
      <c r="E26" s="113"/>
      <c r="G26" s="182"/>
      <c r="H26" s="183"/>
      <c r="I26" s="182"/>
      <c r="J26" s="182"/>
      <c r="K26" s="182"/>
      <c r="L26" s="183"/>
      <c r="M26" s="182"/>
    </row>
    <row r="27" spans="1:14" s="162" customFormat="1" ht="13.95" customHeight="1" x14ac:dyDescent="0.45">
      <c r="B27" s="162" t="s">
        <v>225</v>
      </c>
      <c r="E27" s="185">
        <v>12</v>
      </c>
      <c r="G27" s="178">
        <v>-4335646</v>
      </c>
      <c r="H27" s="171"/>
      <c r="I27" s="178">
        <v>-4145982</v>
      </c>
      <c r="J27" s="171"/>
      <c r="K27" s="178">
        <v>0</v>
      </c>
      <c r="L27" s="171"/>
      <c r="M27" s="178">
        <v>0</v>
      </c>
    </row>
    <row r="28" spans="1:14" s="162" customFormat="1" ht="13.95" customHeight="1" x14ac:dyDescent="0.45">
      <c r="A28" s="162" t="s">
        <v>125</v>
      </c>
      <c r="E28" s="185"/>
      <c r="G28" s="171">
        <f>SUM(G21:G27)</f>
        <v>-422636843</v>
      </c>
      <c r="H28" s="172"/>
      <c r="I28" s="171">
        <f>SUM(I21:I27)</f>
        <v>206392682</v>
      </c>
      <c r="J28" s="172"/>
      <c r="K28" s="171">
        <f>SUM(K21:K27)</f>
        <v>-132741080.33</v>
      </c>
      <c r="L28" s="172"/>
      <c r="M28" s="171">
        <f>SUM(M21:M27)</f>
        <v>-58199792</v>
      </c>
    </row>
    <row r="29" spans="1:14" s="162" customFormat="1" ht="13.95" customHeight="1" x14ac:dyDescent="0.45">
      <c r="A29" s="162" t="s">
        <v>249</v>
      </c>
      <c r="E29" s="185">
        <v>27</v>
      </c>
      <c r="G29" s="178">
        <v>53584883</v>
      </c>
      <c r="H29" s="172"/>
      <c r="I29" s="178">
        <v>-60792287</v>
      </c>
      <c r="J29" s="172"/>
      <c r="K29" s="171">
        <v>117899</v>
      </c>
      <c r="L29" s="172"/>
      <c r="M29" s="178">
        <v>-161106</v>
      </c>
    </row>
    <row r="30" spans="1:14" s="162" customFormat="1" ht="13.95" customHeight="1" x14ac:dyDescent="0.45">
      <c r="A30" s="162" t="s">
        <v>210</v>
      </c>
      <c r="E30" s="185"/>
      <c r="G30" s="186">
        <f>SUM(G28:G29)</f>
        <v>-369051960</v>
      </c>
      <c r="H30" s="172"/>
      <c r="I30" s="186">
        <f>SUM(I28:I29)</f>
        <v>145600395</v>
      </c>
      <c r="J30" s="172"/>
      <c r="K30" s="186">
        <f>SUM(K28:K29)</f>
        <v>-132623181.33</v>
      </c>
      <c r="L30" s="172"/>
      <c r="M30" s="186">
        <f>SUM(M28:M29)</f>
        <v>-58360898</v>
      </c>
    </row>
    <row r="31" spans="1:14" s="162" customFormat="1" ht="13.95" customHeight="1" x14ac:dyDescent="0.45">
      <c r="A31" s="162" t="s">
        <v>238</v>
      </c>
      <c r="E31" s="187"/>
      <c r="G31" s="188"/>
      <c r="H31" s="189"/>
      <c r="I31" s="188"/>
      <c r="J31" s="190"/>
      <c r="K31" s="188"/>
      <c r="L31" s="189"/>
      <c r="M31" s="188"/>
    </row>
    <row r="32" spans="1:14" s="162" customFormat="1" ht="13.95" customHeight="1" x14ac:dyDescent="0.45">
      <c r="B32" s="162" t="s">
        <v>239</v>
      </c>
      <c r="E32" s="187"/>
      <c r="G32" s="188"/>
      <c r="H32" s="189"/>
      <c r="I32" s="188"/>
      <c r="J32" s="190"/>
      <c r="K32" s="188"/>
      <c r="L32" s="189"/>
      <c r="M32" s="188"/>
    </row>
    <row r="33" spans="1:15" s="162" customFormat="1" ht="13.95" customHeight="1" x14ac:dyDescent="0.45">
      <c r="C33" s="162" t="s">
        <v>240</v>
      </c>
      <c r="E33" s="187"/>
      <c r="G33" s="188"/>
      <c r="H33" s="189"/>
      <c r="I33" s="188"/>
      <c r="J33" s="190"/>
      <c r="K33" s="188"/>
      <c r="L33" s="189"/>
      <c r="M33" s="188"/>
    </row>
    <row r="34" spans="1:15" s="162" customFormat="1" ht="13.95" customHeight="1" x14ac:dyDescent="0.45">
      <c r="C34" s="162" t="s">
        <v>247</v>
      </c>
      <c r="E34" s="187"/>
      <c r="G34" s="188"/>
      <c r="H34" s="189"/>
      <c r="I34" s="188"/>
      <c r="J34" s="190"/>
      <c r="K34" s="188"/>
      <c r="L34" s="189"/>
      <c r="M34" s="188"/>
    </row>
    <row r="35" spans="1:15" s="162" customFormat="1" ht="13.95" customHeight="1" x14ac:dyDescent="0.45">
      <c r="D35" s="162" t="s">
        <v>241</v>
      </c>
      <c r="E35" s="187"/>
      <c r="G35" s="191">
        <v>-297230</v>
      </c>
      <c r="H35" s="189"/>
      <c r="I35" s="192">
        <v>0</v>
      </c>
      <c r="J35" s="190"/>
      <c r="K35" s="191">
        <v>-297230</v>
      </c>
      <c r="L35" s="189"/>
      <c r="M35" s="192">
        <v>0</v>
      </c>
    </row>
    <row r="36" spans="1:15" s="162" customFormat="1" ht="13.95" customHeight="1" x14ac:dyDescent="0.45">
      <c r="A36" s="162" t="s">
        <v>242</v>
      </c>
      <c r="E36" s="187"/>
      <c r="G36" s="188"/>
      <c r="H36" s="189"/>
      <c r="I36" s="188"/>
      <c r="J36" s="190"/>
      <c r="K36" s="193"/>
      <c r="L36" s="189"/>
      <c r="M36" s="188"/>
    </row>
    <row r="37" spans="1:15" s="162" customFormat="1" ht="13.95" customHeight="1" x14ac:dyDescent="0.45">
      <c r="C37" s="162" t="s">
        <v>241</v>
      </c>
      <c r="E37" s="187"/>
      <c r="G37" s="191">
        <v>-297230</v>
      </c>
      <c r="H37" s="189"/>
      <c r="I37" s="192">
        <v>0</v>
      </c>
      <c r="J37" s="190"/>
      <c r="K37" s="191">
        <v>-297230</v>
      </c>
      <c r="L37" s="189"/>
      <c r="M37" s="192">
        <v>0</v>
      </c>
    </row>
    <row r="38" spans="1:15" s="162" customFormat="1" ht="13.95" customHeight="1" thickBot="1" x14ac:dyDescent="0.5">
      <c r="A38" s="162" t="s">
        <v>219</v>
      </c>
      <c r="E38" s="185"/>
      <c r="G38" s="194">
        <f>SUM(G30,G37)</f>
        <v>-369349190</v>
      </c>
      <c r="H38" s="171"/>
      <c r="I38" s="194">
        <f>SUM(I30,I37)</f>
        <v>145600395</v>
      </c>
      <c r="J38" s="171"/>
      <c r="K38" s="194">
        <f>SUM(K30,K37)</f>
        <v>-132920411.33</v>
      </c>
      <c r="L38" s="171"/>
      <c r="M38" s="194">
        <f>SUM(M30,M37)</f>
        <v>-58360898</v>
      </c>
    </row>
    <row r="39" spans="1:15" s="162" customFormat="1" ht="13.95" customHeight="1" thickTop="1" x14ac:dyDescent="0.45">
      <c r="E39" s="166"/>
      <c r="G39" s="171"/>
      <c r="H39" s="172"/>
      <c r="I39" s="171"/>
      <c r="J39" s="172"/>
      <c r="K39" s="171"/>
      <c r="L39" s="172"/>
      <c r="M39" s="171"/>
      <c r="O39" s="172"/>
    </row>
    <row r="40" spans="1:15" s="162" customFormat="1" ht="13.95" customHeight="1" x14ac:dyDescent="0.45">
      <c r="A40" s="162" t="s">
        <v>38</v>
      </c>
      <c r="E40" s="185"/>
      <c r="G40" s="195"/>
      <c r="H40" s="196"/>
      <c r="I40" s="195"/>
      <c r="J40" s="190"/>
      <c r="K40" s="195"/>
      <c r="L40" s="196"/>
      <c r="M40" s="195"/>
      <c r="O40" s="196"/>
    </row>
    <row r="41" spans="1:15" s="162" customFormat="1" ht="13.95" customHeight="1" x14ac:dyDescent="0.45">
      <c r="B41" s="162" t="s">
        <v>39</v>
      </c>
      <c r="E41" s="185"/>
      <c r="G41" s="171">
        <v>-225497692</v>
      </c>
      <c r="H41" s="174"/>
      <c r="I41" s="171">
        <v>15160103</v>
      </c>
      <c r="J41" s="174"/>
      <c r="K41" s="171">
        <v>-132623181</v>
      </c>
      <c r="L41" s="174"/>
      <c r="M41" s="171">
        <v>-58360898</v>
      </c>
      <c r="O41" s="174"/>
    </row>
    <row r="42" spans="1:15" s="162" customFormat="1" ht="13.95" customHeight="1" x14ac:dyDescent="0.45">
      <c r="B42" s="162" t="s">
        <v>40</v>
      </c>
      <c r="E42" s="185"/>
      <c r="G42" s="171">
        <v>-143554268</v>
      </c>
      <c r="H42" s="172"/>
      <c r="I42" s="171">
        <v>130440292</v>
      </c>
      <c r="J42" s="174"/>
      <c r="K42" s="171">
        <v>0</v>
      </c>
      <c r="L42" s="172"/>
      <c r="M42" s="171">
        <v>0</v>
      </c>
      <c r="O42" s="172"/>
    </row>
    <row r="43" spans="1:15" s="162" customFormat="1" ht="13.95" customHeight="1" thickBot="1" x14ac:dyDescent="0.5">
      <c r="E43" s="185"/>
      <c r="G43" s="194">
        <f>SUM(G41:G42)</f>
        <v>-369051960</v>
      </c>
      <c r="H43" s="172"/>
      <c r="I43" s="194">
        <f>SUM(I41:I42)</f>
        <v>145600395</v>
      </c>
      <c r="J43" s="172"/>
      <c r="K43" s="194">
        <f>SUM(K41:K42)</f>
        <v>-132623181</v>
      </c>
      <c r="L43" s="172"/>
      <c r="M43" s="194">
        <f>SUM(M41:M42)</f>
        <v>-58360898</v>
      </c>
      <c r="O43" s="172"/>
    </row>
    <row r="44" spans="1:15" s="162" customFormat="1" ht="13.95" customHeight="1" thickTop="1" x14ac:dyDescent="0.45">
      <c r="E44" s="166"/>
      <c r="G44" s="171"/>
      <c r="H44" s="172"/>
      <c r="I44" s="171"/>
      <c r="J44" s="172"/>
      <c r="K44" s="171"/>
      <c r="L44" s="172"/>
      <c r="M44" s="171"/>
      <c r="O44" s="172"/>
    </row>
    <row r="45" spans="1:15" s="162" customFormat="1" ht="13.95" customHeight="1" x14ac:dyDescent="0.45">
      <c r="A45" s="162" t="s">
        <v>143</v>
      </c>
      <c r="E45" s="185"/>
      <c r="G45" s="174"/>
      <c r="H45" s="174"/>
      <c r="I45" s="174"/>
      <c r="J45" s="174"/>
      <c r="K45" s="174"/>
      <c r="L45" s="174"/>
      <c r="M45" s="174"/>
      <c r="O45" s="174"/>
    </row>
    <row r="46" spans="1:15" s="162" customFormat="1" ht="13.95" customHeight="1" x14ac:dyDescent="0.45">
      <c r="B46" s="162" t="s">
        <v>39</v>
      </c>
      <c r="G46" s="171">
        <v>-225794922</v>
      </c>
      <c r="H46" s="174"/>
      <c r="I46" s="171">
        <v>15160103</v>
      </c>
      <c r="J46" s="174"/>
      <c r="K46" s="171">
        <f>+K38</f>
        <v>-132920411.33</v>
      </c>
      <c r="L46" s="174"/>
      <c r="M46" s="171">
        <v>-58360898</v>
      </c>
      <c r="O46" s="174"/>
    </row>
    <row r="47" spans="1:15" s="162" customFormat="1" ht="13.95" customHeight="1" x14ac:dyDescent="0.45">
      <c r="B47" s="162" t="s">
        <v>40</v>
      </c>
      <c r="E47" s="185"/>
      <c r="G47" s="171">
        <v>-143554268</v>
      </c>
      <c r="H47" s="172"/>
      <c r="I47" s="171">
        <v>130440292</v>
      </c>
      <c r="J47" s="174"/>
      <c r="K47" s="171">
        <v>0</v>
      </c>
      <c r="L47" s="172"/>
      <c r="M47" s="171">
        <v>0</v>
      </c>
      <c r="O47" s="172"/>
    </row>
    <row r="48" spans="1:15" s="162" customFormat="1" ht="13.95" customHeight="1" thickBot="1" x14ac:dyDescent="0.5">
      <c r="E48" s="166"/>
      <c r="G48" s="194">
        <f>SUM(G46:G47)</f>
        <v>-369349190</v>
      </c>
      <c r="H48" s="172"/>
      <c r="I48" s="194">
        <f>SUM(I46:I47)</f>
        <v>145600395</v>
      </c>
      <c r="J48" s="172"/>
      <c r="K48" s="194">
        <f>SUM(K46:K47)</f>
        <v>-132920411.33</v>
      </c>
      <c r="L48" s="172"/>
      <c r="M48" s="194">
        <f>SUM(M46:M47)</f>
        <v>-58360898</v>
      </c>
      <c r="O48" s="172"/>
    </row>
    <row r="49" spans="1:15" s="162" customFormat="1" ht="9.6" customHeight="1" thickTop="1" x14ac:dyDescent="0.45">
      <c r="E49" s="166"/>
      <c r="G49" s="171"/>
      <c r="H49" s="172"/>
      <c r="I49" s="171"/>
      <c r="J49" s="172"/>
      <c r="K49" s="171"/>
      <c r="L49" s="172"/>
      <c r="M49" s="171"/>
      <c r="O49" s="172"/>
    </row>
    <row r="50" spans="1:15" s="162" customFormat="1" ht="13.95" customHeight="1" x14ac:dyDescent="0.45">
      <c r="A50" s="162" t="s">
        <v>86</v>
      </c>
      <c r="E50" s="185">
        <v>28</v>
      </c>
      <c r="G50" s="172"/>
      <c r="H50" s="171"/>
      <c r="I50" s="172"/>
      <c r="J50" s="174"/>
      <c r="K50" s="172"/>
      <c r="L50" s="171"/>
      <c r="M50" s="172"/>
      <c r="O50" s="171"/>
    </row>
    <row r="51" spans="1:15" s="162" customFormat="1" ht="13.95" customHeight="1" thickBot="1" x14ac:dyDescent="0.5">
      <c r="B51" s="162" t="s">
        <v>99</v>
      </c>
      <c r="G51" s="197">
        <f>G41/800000236</f>
        <v>-0.28187203184775061</v>
      </c>
      <c r="H51" s="172"/>
      <c r="I51" s="197">
        <f>I41/800000236</f>
        <v>1.8950123159713669E-2</v>
      </c>
      <c r="J51" s="172"/>
      <c r="K51" s="197">
        <f>K41/800000236</f>
        <v>-0.16577892734521643</v>
      </c>
      <c r="L51" s="198"/>
      <c r="M51" s="197">
        <f>M41/800000236</f>
        <v>-7.2951100979425212E-2</v>
      </c>
      <c r="O51" s="172"/>
    </row>
    <row r="52" spans="1:15" s="162" customFormat="1" ht="18" customHeight="1" thickTop="1" x14ac:dyDescent="0.45">
      <c r="E52" s="166"/>
      <c r="G52" s="171"/>
      <c r="H52" s="172"/>
      <c r="I52" s="171"/>
      <c r="J52" s="174"/>
      <c r="K52" s="199"/>
      <c r="L52" s="172"/>
      <c r="M52" s="171"/>
    </row>
    <row r="53" spans="1:15" ht="18" customHeight="1" x14ac:dyDescent="0.6"/>
    <row r="54" spans="1:15" ht="18" customHeight="1" x14ac:dyDescent="0.6"/>
    <row r="55" spans="1:15" ht="18" customHeight="1" x14ac:dyDescent="0.6"/>
    <row r="56" spans="1:15" ht="18" customHeight="1" x14ac:dyDescent="0.6"/>
  </sheetData>
  <mergeCells count="8">
    <mergeCell ref="E7:F7"/>
    <mergeCell ref="A1:M1"/>
    <mergeCell ref="A2:M2"/>
    <mergeCell ref="A3:M3"/>
    <mergeCell ref="A4:M4"/>
    <mergeCell ref="G5:M5"/>
    <mergeCell ref="G6:I6"/>
    <mergeCell ref="K6:M6"/>
  </mergeCells>
  <pageMargins left="1.1811023622047245" right="0.19685039370078741" top="0.82677165354330717" bottom="0.98425196850393704" header="0.82677165354330717" footer="0.78740157480314965"/>
  <pageSetup paperSize="9" fitToHeight="0" orientation="portrait" r:id="rId1"/>
  <headerFooter>
    <oddFooter>&amp;L&amp;"Angsana New,Regular"&amp;16Notes to the financial statements form an integral part of these financial stements.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1"/>
  <sheetViews>
    <sheetView view="pageBreakPreview" zoomScaleNormal="100" zoomScaleSheetLayoutView="100" workbookViewId="0">
      <selection activeCell="E15" sqref="E15"/>
    </sheetView>
  </sheetViews>
  <sheetFormatPr defaultColWidth="9.125" defaultRowHeight="19.8" x14ac:dyDescent="0.6"/>
  <cols>
    <col min="1" max="2" width="1.125" style="12" customWidth="1"/>
    <col min="3" max="3" width="1.25" style="12" customWidth="1"/>
    <col min="4" max="4" width="35.5" style="12" customWidth="1"/>
    <col min="5" max="5" width="3.25" style="12" customWidth="1"/>
    <col min="6" max="6" width="2.125" style="19" hidden="1" customWidth="1"/>
    <col min="7" max="7" width="1" style="12" hidden="1" customWidth="1"/>
    <col min="8" max="8" width="11.25" style="12" customWidth="1"/>
    <col min="9" max="9" width="0.75" style="12" customWidth="1"/>
    <col min="10" max="10" width="10.75" style="12" customWidth="1"/>
    <col min="11" max="11" width="0.75" style="12" customWidth="1"/>
    <col min="12" max="12" width="10.5" style="12" customWidth="1"/>
    <col min="13" max="13" width="0.75" style="12" customWidth="1"/>
    <col min="14" max="14" width="10.25" style="12" customWidth="1"/>
    <col min="15" max="15" width="0.75" style="12" customWidth="1"/>
    <col min="16" max="16" width="9.25" style="12" bestFit="1" customWidth="1"/>
    <col min="17" max="17" width="0.75" style="12" customWidth="1"/>
    <col min="18" max="18" width="23.375" style="12" customWidth="1"/>
    <col min="19" max="19" width="0.75" style="12" customWidth="1"/>
    <col min="20" max="20" width="10" style="12" bestFit="1" customWidth="1"/>
    <col min="21" max="21" width="0.75" style="12" customWidth="1"/>
    <col min="22" max="22" width="9.625" style="12" customWidth="1"/>
    <col min="23" max="23" width="0.75" style="12" customWidth="1"/>
    <col min="24" max="24" width="10.5" style="12" customWidth="1"/>
    <col min="25" max="25" width="9.125" style="12"/>
    <col min="26" max="26" width="15.125" style="12" bestFit="1" customWidth="1"/>
    <col min="27" max="16384" width="9.125" style="12"/>
  </cols>
  <sheetData>
    <row r="1" spans="1:26" ht="22.5" customHeight="1" x14ac:dyDescent="0.6">
      <c r="A1" s="202" t="s">
        <v>170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</row>
    <row r="2" spans="1:26" s="1" customFormat="1" ht="22.5" customHeight="1" x14ac:dyDescent="0.6">
      <c r="A2" s="203" t="s">
        <v>100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W2" s="203"/>
      <c r="X2" s="203"/>
    </row>
    <row r="3" spans="1:26" s="1" customFormat="1" ht="22.5" customHeight="1" x14ac:dyDescent="0.6">
      <c r="A3" s="203" t="s">
        <v>41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  <c r="W3" s="203"/>
      <c r="X3" s="203"/>
    </row>
    <row r="4" spans="1:26" s="1" customFormat="1" ht="22.5" customHeight="1" x14ac:dyDescent="0.6">
      <c r="A4" s="203" t="s">
        <v>207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</row>
    <row r="5" spans="1:26" s="1" customFormat="1" ht="16.95" customHeight="1" x14ac:dyDescent="0.6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</row>
    <row r="6" spans="1:26" s="131" customFormat="1" ht="16.95" customHeight="1" x14ac:dyDescent="0.6">
      <c r="A6" s="127"/>
      <c r="B6" s="128"/>
      <c r="C6" s="128"/>
      <c r="D6" s="128"/>
      <c r="E6" s="128"/>
      <c r="F6" s="129"/>
      <c r="G6" s="128"/>
      <c r="H6" s="215" t="s">
        <v>205</v>
      </c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</row>
    <row r="7" spans="1:26" s="131" customFormat="1" ht="16.95" customHeight="1" x14ac:dyDescent="0.6">
      <c r="A7" s="127"/>
      <c r="B7" s="128"/>
      <c r="D7" s="128"/>
      <c r="E7" s="128"/>
      <c r="F7" s="129"/>
      <c r="G7" s="128"/>
      <c r="H7" s="212" t="s">
        <v>3</v>
      </c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26" s="131" customFormat="1" ht="16.95" customHeight="1" x14ac:dyDescent="0.6">
      <c r="A8" s="127"/>
      <c r="B8" s="128"/>
      <c r="D8" s="128"/>
      <c r="E8" s="128"/>
      <c r="F8" s="129"/>
      <c r="G8" s="128"/>
      <c r="H8" s="212" t="s">
        <v>42</v>
      </c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132"/>
      <c r="U8" s="127"/>
      <c r="V8" s="127" t="s">
        <v>183</v>
      </c>
      <c r="W8" s="127"/>
      <c r="X8" s="127" t="s">
        <v>43</v>
      </c>
    </row>
    <row r="9" spans="1:26" s="131" customFormat="1" ht="16.95" customHeight="1" x14ac:dyDescent="0.4">
      <c r="A9" s="128"/>
      <c r="B9" s="128"/>
      <c r="C9" s="128"/>
      <c r="D9" s="128"/>
      <c r="E9" s="128"/>
      <c r="F9" s="133"/>
      <c r="G9" s="128"/>
      <c r="H9" s="127" t="s">
        <v>44</v>
      </c>
      <c r="I9" s="128"/>
      <c r="J9" s="127" t="s">
        <v>144</v>
      </c>
      <c r="K9" s="128"/>
      <c r="L9" s="134" t="s">
        <v>127</v>
      </c>
      <c r="M9" s="128"/>
      <c r="N9" s="212" t="s">
        <v>146</v>
      </c>
      <c r="O9" s="212"/>
      <c r="P9" s="212"/>
      <c r="Q9" s="127"/>
      <c r="R9" s="135" t="s">
        <v>82</v>
      </c>
      <c r="S9" s="132"/>
      <c r="T9" s="127" t="s">
        <v>45</v>
      </c>
      <c r="U9" s="127"/>
      <c r="V9" s="127" t="s">
        <v>46</v>
      </c>
      <c r="X9" s="127" t="s">
        <v>47</v>
      </c>
    </row>
    <row r="10" spans="1:26" s="131" customFormat="1" ht="16.95" customHeight="1" x14ac:dyDescent="0.4">
      <c r="A10" s="128"/>
      <c r="B10" s="128"/>
      <c r="C10" s="128"/>
      <c r="D10" s="128"/>
      <c r="E10" s="128"/>
      <c r="F10" s="133"/>
      <c r="G10" s="128"/>
      <c r="H10" s="127" t="s">
        <v>48</v>
      </c>
      <c r="I10" s="128"/>
      <c r="J10" s="131" t="s">
        <v>145</v>
      </c>
      <c r="K10" s="128"/>
      <c r="L10" s="134" t="s">
        <v>128</v>
      </c>
      <c r="M10" s="128"/>
      <c r="N10" s="136" t="s">
        <v>30</v>
      </c>
      <c r="O10" s="127"/>
      <c r="P10" s="136" t="s">
        <v>32</v>
      </c>
      <c r="Q10" s="127"/>
      <c r="R10" s="137" t="s">
        <v>93</v>
      </c>
      <c r="S10" s="127"/>
      <c r="T10" s="127" t="s">
        <v>49</v>
      </c>
      <c r="U10" s="127"/>
      <c r="V10" s="127"/>
      <c r="X10" s="127" t="s">
        <v>50</v>
      </c>
    </row>
    <row r="11" spans="1:26" s="131" customFormat="1" ht="13.5" customHeight="1" x14ac:dyDescent="0.4">
      <c r="A11" s="128"/>
      <c r="B11" s="128"/>
      <c r="C11" s="128"/>
      <c r="D11" s="128"/>
      <c r="E11" s="128"/>
      <c r="F11" s="133"/>
      <c r="G11" s="128"/>
      <c r="I11" s="128"/>
      <c r="K11" s="128"/>
      <c r="L11" s="134" t="s">
        <v>129</v>
      </c>
      <c r="M11" s="128"/>
      <c r="N11" s="127" t="s">
        <v>51</v>
      </c>
      <c r="O11" s="127"/>
      <c r="Q11" s="127"/>
      <c r="R11" s="137" t="s">
        <v>94</v>
      </c>
      <c r="S11" s="127"/>
      <c r="T11" s="127" t="s">
        <v>52</v>
      </c>
      <c r="U11" s="127"/>
    </row>
    <row r="12" spans="1:26" s="131" customFormat="1" ht="16.95" customHeight="1" x14ac:dyDescent="0.4">
      <c r="A12" s="128"/>
      <c r="B12" s="128"/>
      <c r="C12" s="128"/>
      <c r="D12" s="128"/>
      <c r="E12" s="213" t="s">
        <v>5</v>
      </c>
      <c r="F12" s="213"/>
      <c r="G12" s="128"/>
      <c r="H12" s="138"/>
      <c r="I12" s="128"/>
      <c r="J12" s="138"/>
      <c r="K12" s="128"/>
      <c r="L12" s="139" t="s">
        <v>130</v>
      </c>
      <c r="M12" s="128"/>
      <c r="N12" s="130"/>
      <c r="O12" s="127"/>
      <c r="P12" s="138"/>
      <c r="Q12" s="127"/>
      <c r="R12" s="140" t="s">
        <v>95</v>
      </c>
      <c r="S12" s="127"/>
      <c r="T12" s="130" t="s">
        <v>53</v>
      </c>
      <c r="U12" s="127"/>
      <c r="V12" s="138"/>
      <c r="X12" s="138"/>
    </row>
    <row r="13" spans="1:26" s="131" customFormat="1" ht="16.95" customHeight="1" x14ac:dyDescent="0.6">
      <c r="A13" s="131" t="s">
        <v>147</v>
      </c>
      <c r="E13" s="133"/>
      <c r="G13" s="127"/>
      <c r="H13" s="91">
        <v>400000118</v>
      </c>
      <c r="I13" s="91"/>
      <c r="J13" s="91">
        <v>305528071</v>
      </c>
      <c r="K13" s="141"/>
      <c r="L13" s="91">
        <v>20636290</v>
      </c>
      <c r="M13" s="91"/>
      <c r="N13" s="91">
        <v>16252000</v>
      </c>
      <c r="O13" s="141"/>
      <c r="P13" s="91">
        <v>213189512</v>
      </c>
      <c r="Q13" s="141"/>
      <c r="R13" s="91">
        <v>81852708</v>
      </c>
      <c r="S13" s="141"/>
      <c r="T13" s="91">
        <f>SUM(H13:R13)</f>
        <v>1037458699</v>
      </c>
      <c r="U13" s="141"/>
      <c r="V13" s="91">
        <v>554617972</v>
      </c>
      <c r="W13" s="141"/>
      <c r="X13" s="91">
        <f>SUM(T13:V13)</f>
        <v>1592076671</v>
      </c>
    </row>
    <row r="14" spans="1:26" s="131" customFormat="1" ht="16.95" customHeight="1" x14ac:dyDescent="0.6">
      <c r="A14" s="131" t="s">
        <v>226</v>
      </c>
      <c r="E14" s="92">
        <v>10</v>
      </c>
      <c r="G14" s="127"/>
      <c r="H14" s="91">
        <v>0</v>
      </c>
      <c r="I14" s="91"/>
      <c r="J14" s="91">
        <v>0</v>
      </c>
      <c r="K14" s="141"/>
      <c r="L14" s="91">
        <v>0</v>
      </c>
      <c r="M14" s="91"/>
      <c r="N14" s="91">
        <v>0</v>
      </c>
      <c r="O14" s="141"/>
      <c r="P14" s="91">
        <v>0</v>
      </c>
      <c r="Q14" s="141"/>
      <c r="R14" s="91">
        <v>0</v>
      </c>
      <c r="S14" s="141"/>
      <c r="T14" s="91">
        <f>SUM(H14:S14)</f>
        <v>0</v>
      </c>
      <c r="U14" s="91"/>
      <c r="V14" s="91">
        <v>-20567092</v>
      </c>
      <c r="W14" s="91"/>
      <c r="X14" s="91">
        <f t="shared" ref="X14:X23" si="0">SUM(T14:V14)</f>
        <v>-20567092</v>
      </c>
    </row>
    <row r="15" spans="1:26" s="131" customFormat="1" ht="16.95" customHeight="1" x14ac:dyDescent="0.6">
      <c r="A15" s="131" t="s">
        <v>191</v>
      </c>
      <c r="E15" s="92">
        <v>29</v>
      </c>
      <c r="G15" s="127"/>
      <c r="H15" s="111">
        <v>0</v>
      </c>
      <c r="I15" s="111"/>
      <c r="J15" s="111">
        <v>0</v>
      </c>
      <c r="K15" s="142"/>
      <c r="L15" s="111">
        <v>0</v>
      </c>
      <c r="M15" s="111"/>
      <c r="N15" s="111">
        <v>0</v>
      </c>
      <c r="O15" s="141"/>
      <c r="P15" s="91">
        <v>-24000007</v>
      </c>
      <c r="Q15" s="141"/>
      <c r="R15" s="91">
        <v>0</v>
      </c>
      <c r="S15" s="141"/>
      <c r="T15" s="91">
        <f t="shared" ref="T15:T23" si="1">SUM(H15:R15)</f>
        <v>-24000007</v>
      </c>
      <c r="U15" s="141"/>
      <c r="V15" s="91">
        <v>-37254260</v>
      </c>
      <c r="W15" s="141"/>
      <c r="X15" s="91">
        <f t="shared" si="0"/>
        <v>-61254267</v>
      </c>
    </row>
    <row r="16" spans="1:26" s="131" customFormat="1" ht="16.95" customHeight="1" x14ac:dyDescent="0.6">
      <c r="A16" s="131" t="s">
        <v>218</v>
      </c>
      <c r="E16" s="92"/>
      <c r="G16" s="93"/>
      <c r="H16" s="111">
        <v>0</v>
      </c>
      <c r="I16" s="111"/>
      <c r="J16" s="111">
        <v>0</v>
      </c>
      <c r="K16" s="111"/>
      <c r="L16" s="111">
        <v>0</v>
      </c>
      <c r="M16" s="111"/>
      <c r="N16" s="111">
        <v>0</v>
      </c>
      <c r="O16" s="91"/>
      <c r="P16" s="91">
        <v>15160103</v>
      </c>
      <c r="Q16" s="91"/>
      <c r="R16" s="91">
        <v>0</v>
      </c>
      <c r="S16" s="141"/>
      <c r="T16" s="91">
        <f t="shared" si="1"/>
        <v>15160103</v>
      </c>
      <c r="U16" s="91"/>
      <c r="V16" s="91">
        <v>130440292</v>
      </c>
      <c r="W16" s="91"/>
      <c r="X16" s="91">
        <f t="shared" si="0"/>
        <v>145600395</v>
      </c>
      <c r="Z16" s="21"/>
    </row>
    <row r="17" spans="1:26" s="131" customFormat="1" ht="16.95" customHeight="1" x14ac:dyDescent="0.6">
      <c r="A17" s="102" t="s">
        <v>215</v>
      </c>
      <c r="E17" s="92"/>
      <c r="G17" s="93"/>
      <c r="H17" s="110">
        <v>0</v>
      </c>
      <c r="I17" s="112"/>
      <c r="J17" s="110">
        <v>0</v>
      </c>
      <c r="K17" s="112"/>
      <c r="L17" s="110">
        <v>0</v>
      </c>
      <c r="M17" s="112"/>
      <c r="N17" s="110">
        <v>0</v>
      </c>
      <c r="O17" s="95"/>
      <c r="P17" s="94">
        <v>0</v>
      </c>
      <c r="Q17" s="95"/>
      <c r="R17" s="96">
        <v>0</v>
      </c>
      <c r="S17" s="91"/>
      <c r="T17" s="96">
        <f t="shared" si="1"/>
        <v>0</v>
      </c>
      <c r="U17" s="91"/>
      <c r="V17" s="96">
        <v>0</v>
      </c>
      <c r="W17" s="91"/>
      <c r="X17" s="96">
        <f t="shared" si="0"/>
        <v>0</v>
      </c>
      <c r="Z17" s="21"/>
    </row>
    <row r="18" spans="1:26" s="131" customFormat="1" ht="16.95" customHeight="1" x14ac:dyDescent="0.6">
      <c r="A18" s="100" t="s">
        <v>216</v>
      </c>
      <c r="E18" s="92"/>
      <c r="G18" s="93"/>
      <c r="H18" s="95">
        <f>SUM(H13:H17)</f>
        <v>400000118</v>
      </c>
      <c r="I18" s="95"/>
      <c r="J18" s="95">
        <f>SUM(J13:J17)</f>
        <v>305528071</v>
      </c>
      <c r="K18" s="95"/>
      <c r="L18" s="95">
        <f>SUM(L13:L17)</f>
        <v>20636290</v>
      </c>
      <c r="M18" s="95"/>
      <c r="N18" s="95">
        <f>SUM(N13:N17)</f>
        <v>16252000</v>
      </c>
      <c r="O18" s="95"/>
      <c r="P18" s="95">
        <f>SUM(P13:P17)</f>
        <v>204349608</v>
      </c>
      <c r="Q18" s="95"/>
      <c r="R18" s="95">
        <f>SUM(R13:R17)</f>
        <v>81852708</v>
      </c>
      <c r="S18" s="95"/>
      <c r="T18" s="95">
        <f>SUM(T13:T17)</f>
        <v>1028618795</v>
      </c>
      <c r="U18" s="95"/>
      <c r="V18" s="95">
        <f>SUM(V13:V17)</f>
        <v>627236912</v>
      </c>
      <c r="W18" s="95"/>
      <c r="X18" s="95">
        <f>SUM(X13:X17)</f>
        <v>1655855707</v>
      </c>
      <c r="Y18" s="143"/>
      <c r="Z18" s="21"/>
    </row>
    <row r="19" spans="1:26" s="131" customFormat="1" ht="16.95" customHeight="1" x14ac:dyDescent="0.6">
      <c r="A19" s="141" t="s">
        <v>187</v>
      </c>
      <c r="B19" s="141"/>
      <c r="C19" s="141"/>
      <c r="D19" s="141"/>
      <c r="E19" s="92"/>
      <c r="G19" s="93"/>
      <c r="H19" s="91">
        <v>0</v>
      </c>
      <c r="I19" s="95"/>
      <c r="J19" s="91">
        <v>0</v>
      </c>
      <c r="K19" s="91"/>
      <c r="L19" s="91">
        <v>0</v>
      </c>
      <c r="M19" s="95"/>
      <c r="N19" s="91">
        <v>0</v>
      </c>
      <c r="O19" s="95"/>
      <c r="P19" s="91">
        <v>0</v>
      </c>
      <c r="Q19" s="95"/>
      <c r="R19" s="91">
        <v>0</v>
      </c>
      <c r="S19" s="95"/>
      <c r="T19" s="91">
        <f t="shared" si="1"/>
        <v>0</v>
      </c>
      <c r="U19" s="95"/>
      <c r="V19" s="91">
        <v>138440</v>
      </c>
      <c r="W19" s="95"/>
      <c r="X19" s="91">
        <f t="shared" si="0"/>
        <v>138440</v>
      </c>
      <c r="Y19" s="143"/>
      <c r="Z19" s="21"/>
    </row>
    <row r="20" spans="1:26" s="131" customFormat="1" ht="16.95" customHeight="1" x14ac:dyDescent="0.6">
      <c r="A20" s="141" t="s">
        <v>196</v>
      </c>
      <c r="B20" s="141"/>
      <c r="C20" s="141"/>
      <c r="D20" s="141"/>
      <c r="E20" s="92"/>
      <c r="G20" s="93"/>
      <c r="H20" s="91">
        <v>0</v>
      </c>
      <c r="I20" s="95"/>
      <c r="J20" s="91">
        <v>0</v>
      </c>
      <c r="K20" s="91"/>
      <c r="L20" s="91">
        <v>0</v>
      </c>
      <c r="M20" s="95"/>
      <c r="N20" s="91">
        <v>0</v>
      </c>
      <c r="O20" s="95"/>
      <c r="P20" s="91">
        <v>0</v>
      </c>
      <c r="Q20" s="95"/>
      <c r="R20" s="91">
        <v>0</v>
      </c>
      <c r="S20" s="95"/>
      <c r="T20" s="91">
        <f t="shared" si="1"/>
        <v>0</v>
      </c>
      <c r="U20" s="95"/>
      <c r="V20" s="91">
        <v>-428705</v>
      </c>
      <c r="W20" s="95"/>
      <c r="X20" s="91">
        <f t="shared" si="0"/>
        <v>-428705</v>
      </c>
      <c r="Y20" s="143"/>
      <c r="Z20" s="21"/>
    </row>
    <row r="21" spans="1:26" s="131" customFormat="1" ht="16.95" customHeight="1" x14ac:dyDescent="0.6">
      <c r="A21" s="131" t="s">
        <v>191</v>
      </c>
      <c r="E21" s="92">
        <v>29</v>
      </c>
      <c r="G21" s="93"/>
      <c r="H21" s="91">
        <v>0</v>
      </c>
      <c r="I21" s="95"/>
      <c r="J21" s="91">
        <v>0</v>
      </c>
      <c r="K21" s="91"/>
      <c r="L21" s="91">
        <v>0</v>
      </c>
      <c r="M21" s="91"/>
      <c r="N21" s="91">
        <v>0</v>
      </c>
      <c r="O21" s="95"/>
      <c r="P21" s="91">
        <v>0</v>
      </c>
      <c r="Q21" s="95"/>
      <c r="R21" s="91">
        <v>0</v>
      </c>
      <c r="S21" s="95"/>
      <c r="T21" s="91">
        <f t="shared" si="1"/>
        <v>0</v>
      </c>
      <c r="U21" s="95"/>
      <c r="V21" s="95">
        <v>-39377431</v>
      </c>
      <c r="W21" s="95"/>
      <c r="X21" s="91">
        <f t="shared" si="0"/>
        <v>-39377431</v>
      </c>
      <c r="Y21" s="143"/>
      <c r="Z21" s="21"/>
    </row>
    <row r="22" spans="1:26" s="131" customFormat="1" ht="16.95" customHeight="1" x14ac:dyDescent="0.6">
      <c r="A22" s="131" t="s">
        <v>210</v>
      </c>
      <c r="E22" s="97"/>
      <c r="G22" s="98"/>
      <c r="H22" s="91">
        <v>0</v>
      </c>
      <c r="I22" s="91"/>
      <c r="J22" s="91">
        <v>0</v>
      </c>
      <c r="K22" s="91"/>
      <c r="L22" s="91">
        <v>0</v>
      </c>
      <c r="M22" s="91"/>
      <c r="N22" s="91">
        <v>0</v>
      </c>
      <c r="O22" s="91"/>
      <c r="P22" s="91">
        <v>-225497692</v>
      </c>
      <c r="Q22" s="91"/>
      <c r="R22" s="91">
        <v>0</v>
      </c>
      <c r="S22" s="141"/>
      <c r="T22" s="91">
        <f t="shared" si="1"/>
        <v>-225497692</v>
      </c>
      <c r="U22" s="91"/>
      <c r="V22" s="91">
        <v>-143554268</v>
      </c>
      <c r="W22" s="91"/>
      <c r="X22" s="91">
        <f t="shared" si="0"/>
        <v>-369051960</v>
      </c>
      <c r="Z22" s="22"/>
    </row>
    <row r="23" spans="1:26" s="131" customFormat="1" ht="16.95" customHeight="1" x14ac:dyDescent="0.6">
      <c r="A23" s="102" t="s">
        <v>215</v>
      </c>
      <c r="E23" s="97"/>
      <c r="G23" s="98"/>
      <c r="H23" s="91">
        <v>0</v>
      </c>
      <c r="I23" s="91"/>
      <c r="J23" s="91">
        <v>0</v>
      </c>
      <c r="K23" s="91"/>
      <c r="L23" s="91">
        <v>0</v>
      </c>
      <c r="M23" s="91"/>
      <c r="N23" s="91">
        <v>0</v>
      </c>
      <c r="O23" s="91"/>
      <c r="P23" s="91">
        <v>-297230</v>
      </c>
      <c r="Q23" s="91"/>
      <c r="R23" s="91">
        <v>0</v>
      </c>
      <c r="S23" s="91"/>
      <c r="T23" s="91">
        <f t="shared" si="1"/>
        <v>-297230</v>
      </c>
      <c r="U23" s="91"/>
      <c r="V23" s="91">
        <v>0</v>
      </c>
      <c r="W23" s="91"/>
      <c r="X23" s="91">
        <f t="shared" si="0"/>
        <v>-297230</v>
      </c>
      <c r="Z23" s="22"/>
    </row>
    <row r="24" spans="1:26" s="131" customFormat="1" ht="16.95" customHeight="1" thickBot="1" x14ac:dyDescent="0.65">
      <c r="A24" s="100" t="s">
        <v>217</v>
      </c>
      <c r="E24" s="97"/>
      <c r="G24" s="98"/>
      <c r="H24" s="99">
        <f>SUM(H18:H23)</f>
        <v>400000118</v>
      </c>
      <c r="I24" s="91"/>
      <c r="J24" s="99">
        <f>SUM(J18:J23)</f>
        <v>305528071</v>
      </c>
      <c r="K24" s="91"/>
      <c r="L24" s="99">
        <f>SUM(L18:L23)</f>
        <v>20636290</v>
      </c>
      <c r="M24" s="91"/>
      <c r="N24" s="99">
        <f>SUM(N18:N23)</f>
        <v>16252000</v>
      </c>
      <c r="O24" s="91"/>
      <c r="P24" s="99">
        <f>SUM(P18:P23)</f>
        <v>-21445314</v>
      </c>
      <c r="Q24" s="91"/>
      <c r="R24" s="99">
        <f>SUM(R18:R23)</f>
        <v>81852708</v>
      </c>
      <c r="S24" s="91"/>
      <c r="T24" s="99">
        <f>SUM(T18:T23)</f>
        <v>802823873</v>
      </c>
      <c r="U24" s="91"/>
      <c r="V24" s="99">
        <f>SUM(V18:V23)</f>
        <v>444014948</v>
      </c>
      <c r="W24" s="91"/>
      <c r="X24" s="99">
        <f>SUM(X18:X23)</f>
        <v>1246838821</v>
      </c>
      <c r="Y24" s="143"/>
      <c r="Z24" s="22"/>
    </row>
    <row r="25" spans="1:26" s="131" customFormat="1" ht="10.5" customHeight="1" thickTop="1" x14ac:dyDescent="0.6">
      <c r="E25" s="97"/>
      <c r="G25" s="98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143"/>
      <c r="Z25" s="22"/>
    </row>
    <row r="26" spans="1:26" s="131" customFormat="1" ht="10.5" customHeight="1" x14ac:dyDescent="0.6">
      <c r="E26" s="97"/>
      <c r="G26" s="98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143"/>
      <c r="Z26" s="22"/>
    </row>
    <row r="27" spans="1:26" s="131" customFormat="1" ht="10.5" customHeight="1" x14ac:dyDescent="0.6">
      <c r="E27" s="97"/>
      <c r="G27" s="98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143"/>
      <c r="Z27" s="22"/>
    </row>
    <row r="28" spans="1:26" s="131" customFormat="1" ht="10.5" customHeight="1" x14ac:dyDescent="0.6">
      <c r="E28" s="97"/>
      <c r="G28" s="98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143"/>
      <c r="Z28" s="22"/>
    </row>
    <row r="29" spans="1:26" s="131" customFormat="1" ht="10.5" customHeight="1" x14ac:dyDescent="0.6">
      <c r="E29" s="97"/>
      <c r="G29" s="98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143"/>
      <c r="Z29" s="22"/>
    </row>
    <row r="30" spans="1:26" s="144" customFormat="1" ht="23.4" x14ac:dyDescent="0.6">
      <c r="A30" s="214" t="s">
        <v>208</v>
      </c>
      <c r="B30" s="214"/>
      <c r="C30" s="214"/>
      <c r="D30" s="214"/>
      <c r="E30" s="214"/>
      <c r="F30" s="214"/>
      <c r="G30" s="214"/>
      <c r="H30" s="214"/>
      <c r="I30" s="214"/>
      <c r="J30" s="214"/>
      <c r="K30" s="214"/>
      <c r="L30" s="214"/>
      <c r="M30" s="214"/>
      <c r="N30" s="214"/>
      <c r="O30" s="214"/>
      <c r="P30" s="214"/>
      <c r="Q30" s="214"/>
      <c r="R30" s="214"/>
      <c r="S30" s="214"/>
      <c r="T30" s="214"/>
    </row>
    <row r="31" spans="1:26" x14ac:dyDescent="0.6">
      <c r="H31" s="145"/>
      <c r="J31" s="145"/>
      <c r="N31" s="145"/>
      <c r="P31" s="145"/>
      <c r="T31" s="146"/>
      <c r="V31" s="146"/>
      <c r="X31" s="146"/>
    </row>
  </sheetData>
  <mergeCells count="10">
    <mergeCell ref="N9:P9"/>
    <mergeCell ref="E12:F12"/>
    <mergeCell ref="A30:T30"/>
    <mergeCell ref="A1:X1"/>
    <mergeCell ref="A2:X2"/>
    <mergeCell ref="A3:X3"/>
    <mergeCell ref="A4:X4"/>
    <mergeCell ref="H6:X6"/>
    <mergeCell ref="H7:X7"/>
    <mergeCell ref="H8:S8"/>
  </mergeCells>
  <pageMargins left="0.39370078740157483" right="0.19685039370078741" top="0.98425196850393704" bottom="0.39370078740157483" header="0.98425196850393704" footer="0.39370078740157483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5"/>
  <sheetViews>
    <sheetView view="pageBreakPreview" zoomScale="85" zoomScaleNormal="70" zoomScaleSheetLayoutView="85" workbookViewId="0">
      <selection activeCell="P30" sqref="P30"/>
    </sheetView>
  </sheetViews>
  <sheetFormatPr defaultColWidth="9.125" defaultRowHeight="19.8" x14ac:dyDescent="0.6"/>
  <cols>
    <col min="1" max="2" width="1.125" style="12" customWidth="1"/>
    <col min="3" max="3" width="1.25" style="12" customWidth="1"/>
    <col min="4" max="4" width="31.5" style="12" customWidth="1"/>
    <col min="5" max="5" width="6.375" style="12" customWidth="1"/>
    <col min="6" max="6" width="2" style="19" customWidth="1"/>
    <col min="7" max="7" width="1" style="12" hidden="1" customWidth="1"/>
    <col min="8" max="8" width="20.25" style="12" customWidth="1"/>
    <col min="9" max="9" width="0.75" style="12" customWidth="1"/>
    <col min="10" max="10" width="18.5" style="12" customWidth="1"/>
    <col min="11" max="11" width="0.75" style="12" customWidth="1"/>
    <col min="12" max="12" width="18.5" style="12" customWidth="1"/>
    <col min="13" max="13" width="0.75" style="12" customWidth="1"/>
    <col min="14" max="14" width="18.125" style="12" customWidth="1"/>
    <col min="15" max="15" width="0.75" style="12" customWidth="1"/>
    <col min="16" max="16" width="20.25" style="12" customWidth="1"/>
    <col min="17" max="17" width="9.125" style="12"/>
    <col min="18" max="18" width="15.125" style="12" bestFit="1" customWidth="1"/>
    <col min="19" max="16384" width="9.125" style="12"/>
  </cols>
  <sheetData>
    <row r="1" spans="1:18" ht="22.5" customHeight="1" x14ac:dyDescent="0.6">
      <c r="A1" s="202" t="s">
        <v>227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</row>
    <row r="2" spans="1:18" s="1" customFormat="1" ht="22.5" customHeight="1" x14ac:dyDescent="0.6">
      <c r="A2" s="203" t="s">
        <v>100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</row>
    <row r="3" spans="1:18" s="1" customFormat="1" ht="22.5" customHeight="1" x14ac:dyDescent="0.6">
      <c r="A3" s="203" t="s">
        <v>176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</row>
    <row r="4" spans="1:18" s="1" customFormat="1" ht="22.5" customHeight="1" x14ac:dyDescent="0.6">
      <c r="A4" s="203" t="s">
        <v>207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</row>
    <row r="5" spans="1:18" s="2" customFormat="1" ht="19.05" customHeight="1" x14ac:dyDescent="0.6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</row>
    <row r="6" spans="1:18" s="35" customFormat="1" ht="19.05" customHeight="1" x14ac:dyDescent="0.6">
      <c r="A6" s="84"/>
      <c r="B6" s="85"/>
      <c r="C6" s="85"/>
      <c r="D6" s="85"/>
      <c r="E6" s="85"/>
      <c r="F6" s="86"/>
      <c r="G6" s="85"/>
      <c r="H6" s="218" t="s">
        <v>205</v>
      </c>
      <c r="I6" s="218"/>
      <c r="J6" s="218"/>
      <c r="K6" s="218"/>
      <c r="L6" s="218"/>
      <c r="M6" s="218"/>
      <c r="N6" s="218"/>
      <c r="O6" s="218"/>
      <c r="P6" s="218"/>
    </row>
    <row r="7" spans="1:18" s="35" customFormat="1" ht="19.05" customHeight="1" x14ac:dyDescent="0.6">
      <c r="A7" s="84"/>
      <c r="B7" s="85"/>
      <c r="D7" s="85"/>
      <c r="E7" s="85"/>
      <c r="F7" s="86"/>
      <c r="G7" s="85"/>
      <c r="H7" s="216" t="s">
        <v>4</v>
      </c>
      <c r="I7" s="216"/>
      <c r="J7" s="216"/>
      <c r="K7" s="216"/>
      <c r="L7" s="216"/>
      <c r="M7" s="216"/>
      <c r="N7" s="216"/>
      <c r="O7" s="216"/>
      <c r="P7" s="216"/>
    </row>
    <row r="8" spans="1:18" s="35" customFormat="1" ht="19.05" customHeight="1" x14ac:dyDescent="0.6">
      <c r="A8" s="85"/>
      <c r="B8" s="85"/>
      <c r="C8" s="85"/>
      <c r="D8" s="85"/>
      <c r="E8" s="85"/>
      <c r="F8" s="88"/>
      <c r="G8" s="85"/>
      <c r="H8" s="84" t="s">
        <v>44</v>
      </c>
      <c r="I8" s="85"/>
      <c r="J8" s="84" t="s">
        <v>148</v>
      </c>
      <c r="K8" s="85"/>
      <c r="L8" s="216" t="s">
        <v>29</v>
      </c>
      <c r="M8" s="216"/>
      <c r="N8" s="216"/>
      <c r="O8" s="84"/>
      <c r="P8" s="84" t="s">
        <v>43</v>
      </c>
    </row>
    <row r="9" spans="1:18" s="35" customFormat="1" ht="19.05" customHeight="1" x14ac:dyDescent="0.6">
      <c r="A9" s="85"/>
      <c r="B9" s="85"/>
      <c r="C9" s="85"/>
      <c r="D9" s="85"/>
      <c r="E9" s="85"/>
      <c r="F9" s="88"/>
      <c r="G9" s="85"/>
      <c r="H9" s="84" t="s">
        <v>48</v>
      </c>
      <c r="I9" s="85"/>
      <c r="J9" s="84" t="s">
        <v>145</v>
      </c>
      <c r="K9" s="85"/>
      <c r="L9" s="89" t="s">
        <v>30</v>
      </c>
      <c r="M9" s="84"/>
      <c r="N9" s="89" t="s">
        <v>32</v>
      </c>
      <c r="O9" s="84"/>
      <c r="P9" s="84" t="s">
        <v>47</v>
      </c>
    </row>
    <row r="10" spans="1:18" s="35" customFormat="1" ht="19.05" customHeight="1" x14ac:dyDescent="0.6">
      <c r="A10" s="85"/>
      <c r="B10" s="85"/>
      <c r="C10" s="85"/>
      <c r="D10" s="85"/>
      <c r="E10" s="219" t="s">
        <v>5</v>
      </c>
      <c r="F10" s="219"/>
      <c r="G10" s="85"/>
      <c r="H10" s="90"/>
      <c r="I10" s="85"/>
      <c r="J10" s="90"/>
      <c r="L10" s="87" t="s">
        <v>51</v>
      </c>
      <c r="M10" s="84"/>
      <c r="N10" s="90"/>
      <c r="O10" s="84"/>
      <c r="P10" s="87" t="s">
        <v>50</v>
      </c>
    </row>
    <row r="11" spans="1:18" s="35" customFormat="1" ht="19.05" customHeight="1" x14ac:dyDescent="0.6">
      <c r="A11" s="100" t="s">
        <v>97</v>
      </c>
      <c r="B11" s="100"/>
      <c r="C11" s="100"/>
      <c r="D11" s="100"/>
      <c r="E11" s="88"/>
      <c r="G11" s="84"/>
      <c r="H11" s="103">
        <v>400000118</v>
      </c>
      <c r="I11" s="103"/>
      <c r="J11" s="103">
        <v>305528071</v>
      </c>
      <c r="K11" s="103"/>
      <c r="L11" s="103">
        <v>16252000</v>
      </c>
      <c r="M11" s="103"/>
      <c r="N11" s="103">
        <v>67425824</v>
      </c>
      <c r="O11" s="103"/>
      <c r="P11" s="109">
        <f>SUM(H11:N11)</f>
        <v>789206013</v>
      </c>
    </row>
    <row r="12" spans="1:18" s="35" customFormat="1" ht="19.05" customHeight="1" x14ac:dyDescent="0.6">
      <c r="A12" s="100" t="s">
        <v>191</v>
      </c>
      <c r="B12" s="100"/>
      <c r="C12" s="100"/>
      <c r="D12" s="100"/>
      <c r="E12" s="88">
        <v>29</v>
      </c>
      <c r="G12" s="84"/>
      <c r="H12" s="103">
        <v>0</v>
      </c>
      <c r="I12" s="103"/>
      <c r="J12" s="103">
        <v>0</v>
      </c>
      <c r="K12" s="103"/>
      <c r="L12" s="103">
        <v>0</v>
      </c>
      <c r="M12" s="103"/>
      <c r="N12" s="103">
        <v>-24000007</v>
      </c>
      <c r="O12" s="103"/>
      <c r="P12" s="109">
        <f>SUM(H12:N12)</f>
        <v>-24000007</v>
      </c>
    </row>
    <row r="13" spans="1:18" s="35" customFormat="1" ht="19.05" customHeight="1" x14ac:dyDescent="0.6">
      <c r="A13" s="100" t="s">
        <v>213</v>
      </c>
      <c r="B13" s="100"/>
      <c r="C13" s="100"/>
      <c r="D13" s="100"/>
      <c r="E13" s="101"/>
      <c r="G13" s="105"/>
      <c r="H13" s="103">
        <v>0</v>
      </c>
      <c r="I13" s="103"/>
      <c r="J13" s="103">
        <v>0</v>
      </c>
      <c r="K13" s="103"/>
      <c r="L13" s="103">
        <v>0</v>
      </c>
      <c r="M13" s="103"/>
      <c r="N13" s="103">
        <v>-58360898</v>
      </c>
      <c r="O13" s="103"/>
      <c r="P13" s="109">
        <f>SUM(H13:N13)</f>
        <v>-58360898</v>
      </c>
      <c r="R13" s="36"/>
    </row>
    <row r="14" spans="1:18" s="35" customFormat="1" ht="19.05" customHeight="1" x14ac:dyDescent="0.6">
      <c r="A14" s="102" t="s">
        <v>215</v>
      </c>
      <c r="C14" s="100"/>
      <c r="D14" s="100"/>
      <c r="E14" s="101"/>
      <c r="G14" s="105"/>
      <c r="H14" s="103">
        <v>0</v>
      </c>
      <c r="I14" s="103"/>
      <c r="J14" s="103">
        <v>0</v>
      </c>
      <c r="K14" s="103"/>
      <c r="L14" s="103">
        <v>0</v>
      </c>
      <c r="M14" s="103">
        <v>0</v>
      </c>
      <c r="N14" s="103">
        <v>0</v>
      </c>
      <c r="O14" s="103"/>
      <c r="P14" s="109">
        <f>SUM(H14:N14)</f>
        <v>0</v>
      </c>
      <c r="R14" s="36"/>
    </row>
    <row r="15" spans="1:18" s="35" customFormat="1" ht="19.05" customHeight="1" x14ac:dyDescent="0.6">
      <c r="A15" s="100" t="s">
        <v>216</v>
      </c>
      <c r="B15" s="100"/>
      <c r="C15" s="100"/>
      <c r="D15" s="100"/>
      <c r="E15" s="88"/>
      <c r="G15" s="84"/>
      <c r="H15" s="124">
        <f>SUM(H11:H14)</f>
        <v>400000118</v>
      </c>
      <c r="I15" s="103"/>
      <c r="J15" s="124">
        <f>SUM(J11:J14)</f>
        <v>305528071</v>
      </c>
      <c r="K15" s="103"/>
      <c r="L15" s="124">
        <f>SUM(L11:L14)</f>
        <v>16252000</v>
      </c>
      <c r="M15" s="103"/>
      <c r="N15" s="124">
        <f>SUM(N11:N14)</f>
        <v>-14935081</v>
      </c>
      <c r="O15" s="103"/>
      <c r="P15" s="124">
        <f>SUM(P11:P14)</f>
        <v>706845108</v>
      </c>
    </row>
    <row r="16" spans="1:18" s="35" customFormat="1" ht="19.05" customHeight="1" x14ac:dyDescent="0.6">
      <c r="A16" s="100" t="s">
        <v>214</v>
      </c>
      <c r="B16" s="100"/>
      <c r="C16" s="100"/>
      <c r="D16" s="100"/>
      <c r="E16" s="106"/>
      <c r="G16" s="107"/>
      <c r="H16" s="103">
        <v>0</v>
      </c>
      <c r="I16" s="103"/>
      <c r="J16" s="103">
        <v>0</v>
      </c>
      <c r="K16" s="103"/>
      <c r="L16" s="103">
        <v>0</v>
      </c>
      <c r="M16" s="103"/>
      <c r="N16" s="109">
        <v>-132623181</v>
      </c>
      <c r="O16" s="103"/>
      <c r="P16" s="109">
        <f>SUM(H16:N16)</f>
        <v>-132623181</v>
      </c>
      <c r="R16" s="37"/>
    </row>
    <row r="17" spans="1:18" s="35" customFormat="1" ht="19.05" customHeight="1" x14ac:dyDescent="0.6">
      <c r="A17" s="102" t="s">
        <v>215</v>
      </c>
      <c r="B17" s="100"/>
      <c r="C17" s="100"/>
      <c r="D17" s="100"/>
      <c r="E17" s="106"/>
      <c r="G17" s="107"/>
      <c r="H17" s="103">
        <v>0</v>
      </c>
      <c r="I17" s="103"/>
      <c r="J17" s="103">
        <v>0</v>
      </c>
      <c r="K17" s="103"/>
      <c r="L17" s="103">
        <v>0</v>
      </c>
      <c r="M17" s="103">
        <v>0</v>
      </c>
      <c r="N17" s="109">
        <v>-297230</v>
      </c>
      <c r="O17" s="103"/>
      <c r="P17" s="109">
        <f>SUM(H17:N17)</f>
        <v>-297230</v>
      </c>
      <c r="R17" s="37"/>
    </row>
    <row r="18" spans="1:18" s="35" customFormat="1" ht="19.05" customHeight="1" thickBot="1" x14ac:dyDescent="0.65">
      <c r="A18" s="100" t="s">
        <v>217</v>
      </c>
      <c r="B18" s="100"/>
      <c r="C18" s="100"/>
      <c r="D18" s="100"/>
      <c r="E18" s="106"/>
      <c r="G18" s="107"/>
      <c r="H18" s="104">
        <f>SUM(H15:H17)</f>
        <v>400000118</v>
      </c>
      <c r="I18" s="103"/>
      <c r="J18" s="104">
        <f>SUM(J15:J17)</f>
        <v>305528071</v>
      </c>
      <c r="K18" s="103"/>
      <c r="L18" s="104">
        <f>SUM(L15:L17)</f>
        <v>16252000</v>
      </c>
      <c r="M18" s="103"/>
      <c r="N18" s="104">
        <f>SUM(N15:N17)</f>
        <v>-147855492</v>
      </c>
      <c r="O18" s="103"/>
      <c r="P18" s="104">
        <f>SUM(P15:P17)</f>
        <v>573924697</v>
      </c>
      <c r="Q18" s="108"/>
      <c r="R18" s="37"/>
    </row>
    <row r="19" spans="1:18" s="2" customFormat="1" ht="18.75" customHeight="1" thickTop="1" x14ac:dyDescent="0.6">
      <c r="E19" s="14"/>
      <c r="G19" s="15"/>
      <c r="H19" s="13"/>
      <c r="I19" s="13"/>
      <c r="J19" s="13"/>
      <c r="K19" s="13"/>
      <c r="L19" s="13"/>
      <c r="M19" s="13"/>
      <c r="N19" s="13"/>
      <c r="O19" s="13"/>
      <c r="P19" s="13"/>
      <c r="Q19" s="17"/>
      <c r="R19" s="16"/>
    </row>
    <row r="20" spans="1:18" s="2" customFormat="1" ht="18.75" customHeight="1" x14ac:dyDescent="0.6">
      <c r="E20" s="14"/>
      <c r="G20" s="15"/>
      <c r="H20" s="13"/>
      <c r="I20" s="13"/>
      <c r="J20" s="13"/>
      <c r="K20" s="13"/>
      <c r="L20" s="13"/>
      <c r="M20" s="13"/>
      <c r="N20" s="13"/>
      <c r="O20" s="13"/>
      <c r="P20" s="13"/>
      <c r="Q20" s="17"/>
      <c r="R20" s="16"/>
    </row>
    <row r="21" spans="1:18" s="2" customFormat="1" ht="18.75" customHeight="1" x14ac:dyDescent="0.6">
      <c r="E21" s="14"/>
      <c r="G21" s="15"/>
      <c r="H21" s="13"/>
      <c r="I21" s="13"/>
      <c r="J21" s="13"/>
      <c r="K21" s="13"/>
      <c r="L21" s="13"/>
      <c r="M21" s="13"/>
      <c r="N21" s="13"/>
      <c r="O21" s="13"/>
      <c r="P21" s="13"/>
      <c r="Q21" s="17"/>
      <c r="R21" s="16"/>
    </row>
    <row r="22" spans="1:18" s="2" customFormat="1" ht="18.75" customHeight="1" x14ac:dyDescent="0.6">
      <c r="E22" s="14"/>
      <c r="G22" s="15"/>
      <c r="H22" s="13"/>
      <c r="I22" s="13"/>
      <c r="J22" s="13"/>
      <c r="K22" s="13"/>
      <c r="L22" s="13"/>
      <c r="M22" s="13"/>
      <c r="N22" s="13"/>
      <c r="O22" s="13"/>
      <c r="P22" s="13"/>
      <c r="Q22" s="17"/>
      <c r="R22" s="16"/>
    </row>
    <row r="23" spans="1:18" s="2" customFormat="1" ht="18.75" customHeight="1" x14ac:dyDescent="0.6">
      <c r="E23" s="14"/>
      <c r="G23" s="15"/>
      <c r="H23" s="13"/>
      <c r="I23" s="13"/>
      <c r="J23" s="13"/>
      <c r="K23" s="13"/>
      <c r="L23" s="13"/>
      <c r="M23" s="13"/>
      <c r="N23" s="13"/>
      <c r="O23" s="13"/>
      <c r="P23" s="13"/>
      <c r="Q23" s="17"/>
      <c r="R23" s="16"/>
    </row>
    <row r="24" spans="1:18" s="2" customFormat="1" ht="18.75" customHeight="1" x14ac:dyDescent="0.6">
      <c r="E24" s="14"/>
      <c r="G24" s="15"/>
      <c r="H24" s="13"/>
      <c r="I24" s="13"/>
      <c r="J24" s="13"/>
      <c r="K24" s="13"/>
      <c r="L24" s="13"/>
      <c r="M24" s="13"/>
      <c r="N24" s="13"/>
      <c r="O24" s="13"/>
      <c r="P24" s="13"/>
      <c r="Q24" s="17"/>
      <c r="R24" s="16"/>
    </row>
    <row r="25" spans="1:18" s="18" customFormat="1" ht="23.4" x14ac:dyDescent="0.6">
      <c r="A25" s="217" t="s">
        <v>209</v>
      </c>
      <c r="B25" s="217"/>
      <c r="C25" s="217"/>
      <c r="D25" s="217"/>
      <c r="E25" s="217"/>
      <c r="F25" s="217"/>
      <c r="G25" s="217"/>
      <c r="H25" s="217"/>
      <c r="I25" s="217"/>
      <c r="J25" s="217"/>
      <c r="K25" s="217"/>
      <c r="L25" s="217"/>
      <c r="M25" s="217"/>
      <c r="N25" s="217"/>
      <c r="O25" s="217"/>
    </row>
  </sheetData>
  <mergeCells count="9">
    <mergeCell ref="A2:P2"/>
    <mergeCell ref="A1:P1"/>
    <mergeCell ref="L8:N8"/>
    <mergeCell ref="A25:O25"/>
    <mergeCell ref="H6:P6"/>
    <mergeCell ref="A4:P4"/>
    <mergeCell ref="A3:P3"/>
    <mergeCell ref="H7:P7"/>
    <mergeCell ref="E10:F10"/>
  </mergeCells>
  <pageMargins left="0.78740157480314965" right="0.39370078740157483" top="0.98425196850393704" bottom="0.39370078740157483" header="0.98425196850393704" footer="0.39370078740157483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26"/>
  <sheetViews>
    <sheetView tabSelected="1" view="pageBreakPreview" topLeftCell="A117" zoomScale="130" zoomScaleNormal="130" zoomScaleSheetLayoutView="130" zoomScalePageLayoutView="80" workbookViewId="0">
      <selection activeCell="L127" sqref="L127"/>
    </sheetView>
  </sheetViews>
  <sheetFormatPr defaultColWidth="9.125" defaultRowHeight="23.7" customHeight="1" x14ac:dyDescent="0.6"/>
  <cols>
    <col min="1" max="1" width="1.25" style="1" customWidth="1"/>
    <col min="2" max="2" width="2" style="1" customWidth="1"/>
    <col min="3" max="4" width="1.25" style="1" customWidth="1"/>
    <col min="5" max="5" width="40.375" style="1" customWidth="1"/>
    <col min="6" max="6" width="0.75" style="1" hidden="1" customWidth="1"/>
    <col min="7" max="7" width="0.125" style="1" customWidth="1"/>
    <col min="8" max="8" width="11.875" style="1" bestFit="1" customWidth="1"/>
    <col min="9" max="9" width="0.75" style="1" customWidth="1"/>
    <col min="10" max="10" width="11.875" style="1" bestFit="1" customWidth="1"/>
    <col min="11" max="11" width="0.75" style="1" customWidth="1"/>
    <col min="12" max="12" width="10.625" style="157" bestFit="1" customWidth="1"/>
    <col min="13" max="13" width="0.75" style="1" customWidth="1"/>
    <col min="14" max="14" width="11.25" style="1" customWidth="1"/>
    <col min="15" max="15" width="13.125" style="114" bestFit="1" customWidth="1"/>
    <col min="16" max="16" width="1" style="114" customWidth="1"/>
    <col min="17" max="17" width="10" style="114" bestFit="1" customWidth="1"/>
    <col min="18" max="16384" width="9.125" style="1"/>
  </cols>
  <sheetData>
    <row r="1" spans="1:17" ht="22.5" customHeight="1" x14ac:dyDescent="0.6">
      <c r="A1" s="202" t="s">
        <v>228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</row>
    <row r="2" spans="1:17" ht="22.5" customHeight="1" x14ac:dyDescent="0.6">
      <c r="A2" s="203" t="s">
        <v>100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</row>
    <row r="3" spans="1:17" ht="22.5" customHeight="1" x14ac:dyDescent="0.6">
      <c r="A3" s="203" t="s">
        <v>54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</row>
    <row r="4" spans="1:17" ht="22.5" customHeight="1" x14ac:dyDescent="0.6">
      <c r="A4" s="203" t="s">
        <v>207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</row>
    <row r="5" spans="1:17" s="2" customFormat="1" ht="15" customHeight="1" x14ac:dyDescent="0.6">
      <c r="H5" s="221" t="s">
        <v>206</v>
      </c>
      <c r="I5" s="221"/>
      <c r="J5" s="221"/>
      <c r="K5" s="221"/>
      <c r="L5" s="221"/>
      <c r="M5" s="221"/>
      <c r="N5" s="221"/>
      <c r="O5" s="115"/>
      <c r="P5" s="115"/>
      <c r="Q5" s="115"/>
    </row>
    <row r="6" spans="1:17" s="2" customFormat="1" ht="15" customHeight="1" x14ac:dyDescent="0.6">
      <c r="H6" s="204" t="s">
        <v>3</v>
      </c>
      <c r="I6" s="204"/>
      <c r="J6" s="204"/>
      <c r="L6" s="204" t="s">
        <v>4</v>
      </c>
      <c r="M6" s="204"/>
      <c r="N6" s="204"/>
      <c r="O6" s="115"/>
      <c r="P6" s="115"/>
      <c r="Q6" s="115"/>
    </row>
    <row r="7" spans="1:17" s="2" customFormat="1" ht="15" customHeight="1" x14ac:dyDescent="0.6">
      <c r="F7" s="147"/>
      <c r="H7" s="116" t="s">
        <v>131</v>
      </c>
      <c r="I7" s="148"/>
      <c r="J7" s="117" t="s">
        <v>96</v>
      </c>
      <c r="K7" s="148"/>
      <c r="L7" s="116" t="s">
        <v>131</v>
      </c>
      <c r="M7" s="148"/>
      <c r="N7" s="117" t="s">
        <v>96</v>
      </c>
      <c r="O7" s="115"/>
      <c r="P7" s="115"/>
      <c r="Q7" s="115"/>
    </row>
    <row r="8" spans="1:17" s="2" customFormat="1" ht="15" customHeight="1" x14ac:dyDescent="0.6">
      <c r="A8" s="149" t="s">
        <v>57</v>
      </c>
      <c r="F8" s="45"/>
      <c r="G8" s="45"/>
      <c r="H8" s="45"/>
      <c r="I8" s="45"/>
      <c r="J8" s="45"/>
      <c r="L8" s="45"/>
      <c r="M8" s="45"/>
      <c r="N8" s="45"/>
      <c r="O8" s="115"/>
      <c r="P8" s="115"/>
      <c r="Q8" s="115"/>
    </row>
    <row r="9" spans="1:17" s="2" customFormat="1" ht="15" customHeight="1" x14ac:dyDescent="0.6">
      <c r="B9" s="2" t="s">
        <v>210</v>
      </c>
      <c r="F9" s="45"/>
      <c r="G9" s="45"/>
      <c r="H9" s="73">
        <v>-369051960</v>
      </c>
      <c r="I9" s="73"/>
      <c r="J9" s="73">
        <v>145600395</v>
      </c>
      <c r="K9" s="73"/>
      <c r="L9" s="73">
        <v>-132623181</v>
      </c>
      <c r="M9" s="73"/>
      <c r="N9" s="73">
        <v>-58360898</v>
      </c>
      <c r="O9" s="115"/>
      <c r="P9" s="115"/>
      <c r="Q9" s="115"/>
    </row>
    <row r="10" spans="1:17" s="2" customFormat="1" ht="15" customHeight="1" x14ac:dyDescent="0.6">
      <c r="B10" s="2" t="s">
        <v>71</v>
      </c>
      <c r="F10" s="45"/>
      <c r="G10" s="45"/>
      <c r="H10" s="73"/>
      <c r="I10" s="53"/>
      <c r="J10" s="73"/>
      <c r="K10" s="73"/>
      <c r="L10" s="73"/>
      <c r="M10" s="73"/>
      <c r="N10" s="73"/>
      <c r="O10" s="115"/>
      <c r="P10" s="115"/>
      <c r="Q10" s="115"/>
    </row>
    <row r="11" spans="1:17" s="2" customFormat="1" ht="15" customHeight="1" x14ac:dyDescent="0.6">
      <c r="B11" s="2" t="s">
        <v>58</v>
      </c>
      <c r="F11" s="45"/>
      <c r="G11" s="45"/>
      <c r="O11" s="115"/>
      <c r="P11" s="115"/>
      <c r="Q11" s="115"/>
    </row>
    <row r="12" spans="1:17" s="2" customFormat="1" ht="15" customHeight="1" x14ac:dyDescent="0.6">
      <c r="C12" s="2" t="s">
        <v>184</v>
      </c>
      <c r="F12" s="45"/>
      <c r="G12" s="45"/>
      <c r="H12" s="73">
        <v>552158857</v>
      </c>
      <c r="I12" s="53"/>
      <c r="J12" s="73">
        <v>-2442808</v>
      </c>
      <c r="K12" s="73"/>
      <c r="L12" s="73">
        <v>22639</v>
      </c>
      <c r="M12" s="73"/>
      <c r="N12" s="73">
        <v>72141</v>
      </c>
      <c r="O12" s="115"/>
      <c r="P12" s="115"/>
      <c r="Q12" s="115"/>
    </row>
    <row r="13" spans="1:17" s="2" customFormat="1" ht="15" customHeight="1" x14ac:dyDescent="0.6">
      <c r="C13" s="2" t="s">
        <v>203</v>
      </c>
      <c r="F13" s="45"/>
      <c r="G13" s="45"/>
      <c r="H13" s="73">
        <v>86341381</v>
      </c>
      <c r="I13" s="53"/>
      <c r="J13" s="23">
        <v>0</v>
      </c>
      <c r="K13" s="23"/>
      <c r="L13" s="23">
        <v>86748184</v>
      </c>
      <c r="M13" s="23"/>
      <c r="N13" s="23">
        <v>0</v>
      </c>
      <c r="O13" s="115"/>
      <c r="P13" s="115"/>
      <c r="Q13" s="115"/>
    </row>
    <row r="14" spans="1:17" s="2" customFormat="1" ht="15" customHeight="1" x14ac:dyDescent="0.6">
      <c r="C14" s="2" t="s">
        <v>189</v>
      </c>
      <c r="F14" s="45"/>
      <c r="G14" s="45"/>
      <c r="H14" s="73">
        <v>-400850</v>
      </c>
      <c r="I14" s="73"/>
      <c r="J14" s="73">
        <v>-7305637</v>
      </c>
      <c r="K14" s="73"/>
      <c r="L14" s="23">
        <v>0</v>
      </c>
      <c r="M14" s="73"/>
      <c r="N14" s="73">
        <v>0</v>
      </c>
      <c r="O14" s="115"/>
      <c r="P14" s="115"/>
      <c r="Q14" s="115"/>
    </row>
    <row r="15" spans="1:17" s="2" customFormat="1" ht="15" customHeight="1" x14ac:dyDescent="0.6">
      <c r="C15" s="2" t="s">
        <v>198</v>
      </c>
      <c r="F15" s="45"/>
      <c r="G15" s="45"/>
      <c r="H15" s="73">
        <v>-14755291</v>
      </c>
      <c r="I15" s="53"/>
      <c r="J15" s="73">
        <v>0</v>
      </c>
      <c r="K15" s="73"/>
      <c r="L15" s="23">
        <v>0</v>
      </c>
      <c r="M15" s="73"/>
      <c r="N15" s="73">
        <v>0</v>
      </c>
      <c r="O15" s="115"/>
      <c r="P15" s="115"/>
      <c r="Q15" s="115"/>
    </row>
    <row r="16" spans="1:17" s="2" customFormat="1" ht="15" customHeight="1" x14ac:dyDescent="0.6">
      <c r="C16" s="2" t="s">
        <v>197</v>
      </c>
      <c r="F16" s="45"/>
      <c r="G16" s="45"/>
      <c r="H16" s="73">
        <v>13714603</v>
      </c>
      <c r="I16" s="53"/>
      <c r="J16" s="23">
        <v>0</v>
      </c>
      <c r="K16" s="23"/>
      <c r="L16" s="23">
        <v>15177400</v>
      </c>
      <c r="M16" s="23"/>
      <c r="N16" s="23">
        <v>0</v>
      </c>
      <c r="O16" s="115"/>
      <c r="P16" s="115"/>
      <c r="Q16" s="115"/>
    </row>
    <row r="17" spans="3:17" s="2" customFormat="1" ht="15" customHeight="1" x14ac:dyDescent="0.6">
      <c r="C17" s="2" t="s">
        <v>245</v>
      </c>
      <c r="F17" s="45"/>
      <c r="G17" s="45"/>
      <c r="H17" s="73">
        <v>1075270</v>
      </c>
      <c r="I17" s="53"/>
      <c r="J17" s="23">
        <v>0</v>
      </c>
      <c r="K17" s="23"/>
      <c r="L17" s="23">
        <v>1075270</v>
      </c>
      <c r="M17" s="23"/>
      <c r="N17" s="23">
        <v>0</v>
      </c>
      <c r="O17" s="115"/>
      <c r="P17" s="115"/>
      <c r="Q17" s="115"/>
    </row>
    <row r="18" spans="3:17" s="2" customFormat="1" ht="15" customHeight="1" x14ac:dyDescent="0.6">
      <c r="C18" s="2" t="s">
        <v>229</v>
      </c>
      <c r="F18" s="45"/>
      <c r="G18" s="45"/>
      <c r="H18" s="73">
        <v>0</v>
      </c>
      <c r="I18" s="53"/>
      <c r="J18" s="23">
        <v>103453212</v>
      </c>
      <c r="K18" s="23"/>
      <c r="L18" s="23">
        <v>0</v>
      </c>
      <c r="M18" s="23"/>
      <c r="N18" s="23">
        <v>129876188</v>
      </c>
      <c r="O18" s="115"/>
      <c r="P18" s="115"/>
      <c r="Q18" s="115"/>
    </row>
    <row r="19" spans="3:17" s="2" customFormat="1" ht="15" customHeight="1" x14ac:dyDescent="0.6">
      <c r="C19" s="2" t="s">
        <v>192</v>
      </c>
      <c r="F19" s="45"/>
      <c r="G19" s="45"/>
      <c r="H19" s="73">
        <v>2856449</v>
      </c>
      <c r="I19" s="73"/>
      <c r="J19" s="73">
        <v>0</v>
      </c>
      <c r="K19" s="73"/>
      <c r="L19" s="73">
        <v>2856449</v>
      </c>
      <c r="M19" s="73"/>
      <c r="N19" s="73">
        <v>0</v>
      </c>
      <c r="O19" s="115"/>
      <c r="P19" s="115"/>
      <c r="Q19" s="115"/>
    </row>
    <row r="20" spans="3:17" s="2" customFormat="1" ht="15" customHeight="1" x14ac:dyDescent="0.6">
      <c r="C20" s="2" t="s">
        <v>59</v>
      </c>
      <c r="F20" s="45"/>
      <c r="G20" s="45"/>
      <c r="H20" s="73">
        <v>126475752</v>
      </c>
      <c r="I20" s="73"/>
      <c r="J20" s="73">
        <v>101802928</v>
      </c>
      <c r="K20" s="73"/>
      <c r="L20" s="73">
        <v>5100229</v>
      </c>
      <c r="M20" s="73"/>
      <c r="N20" s="73">
        <v>4345693</v>
      </c>
      <c r="O20" s="115"/>
      <c r="P20" s="115"/>
      <c r="Q20" s="115"/>
    </row>
    <row r="21" spans="3:17" s="2" customFormat="1" ht="15" customHeight="1" x14ac:dyDescent="0.6">
      <c r="C21" s="2" t="s">
        <v>230</v>
      </c>
      <c r="F21" s="45"/>
      <c r="G21" s="45"/>
      <c r="H21" s="73">
        <v>0</v>
      </c>
      <c r="I21" s="73"/>
      <c r="J21" s="73">
        <v>-67665000</v>
      </c>
      <c r="K21" s="73"/>
      <c r="L21" s="73">
        <v>0</v>
      </c>
      <c r="M21" s="73"/>
      <c r="N21" s="73">
        <v>-63665000</v>
      </c>
      <c r="O21" s="115"/>
      <c r="P21" s="115"/>
      <c r="Q21" s="115"/>
    </row>
    <row r="22" spans="3:17" s="2" customFormat="1" ht="15" customHeight="1" x14ac:dyDescent="0.6">
      <c r="C22" s="2" t="s">
        <v>199</v>
      </c>
      <c r="F22" s="45"/>
      <c r="G22" s="45"/>
      <c r="H22" s="73">
        <v>0</v>
      </c>
      <c r="I22" s="73"/>
      <c r="J22" s="73">
        <v>-783641</v>
      </c>
      <c r="K22" s="73"/>
      <c r="L22" s="73">
        <v>0</v>
      </c>
      <c r="M22" s="73"/>
      <c r="N22" s="73">
        <v>0</v>
      </c>
      <c r="O22" s="115"/>
      <c r="P22" s="115"/>
      <c r="Q22" s="115"/>
    </row>
    <row r="23" spans="3:17" s="2" customFormat="1" ht="15" customHeight="1" x14ac:dyDescent="0.6">
      <c r="C23" s="2" t="s">
        <v>250</v>
      </c>
      <c r="F23" s="45"/>
      <c r="G23" s="45"/>
      <c r="H23" s="73">
        <v>-290266</v>
      </c>
      <c r="I23" s="73"/>
      <c r="J23" s="73">
        <v>0</v>
      </c>
      <c r="K23" s="73"/>
      <c r="L23" s="73">
        <v>109117</v>
      </c>
      <c r="M23" s="73"/>
      <c r="N23" s="73">
        <v>0</v>
      </c>
      <c r="O23" s="115"/>
      <c r="P23" s="115"/>
      <c r="Q23" s="115"/>
    </row>
    <row r="24" spans="3:17" s="2" customFormat="1" ht="15" customHeight="1" x14ac:dyDescent="0.6">
      <c r="C24" s="150" t="s">
        <v>132</v>
      </c>
      <c r="F24" s="45"/>
      <c r="G24" s="45"/>
      <c r="H24" s="73">
        <v>1017584</v>
      </c>
      <c r="I24" s="53"/>
      <c r="J24" s="73">
        <v>-18520183</v>
      </c>
      <c r="K24" s="73"/>
      <c r="L24" s="23">
        <v>1544521</v>
      </c>
      <c r="M24" s="73"/>
      <c r="N24" s="73">
        <v>-21348446</v>
      </c>
      <c r="O24" s="115"/>
      <c r="P24" s="115"/>
      <c r="Q24" s="115"/>
    </row>
    <row r="25" spans="3:17" s="2" customFormat="1" ht="15" customHeight="1" x14ac:dyDescent="0.6">
      <c r="C25" s="2" t="s">
        <v>193</v>
      </c>
      <c r="F25" s="45"/>
      <c r="G25" s="45"/>
      <c r="H25" s="73">
        <v>359767</v>
      </c>
      <c r="I25" s="53"/>
      <c r="J25" s="73">
        <v>130274</v>
      </c>
      <c r="K25" s="73"/>
      <c r="L25" s="23">
        <v>0</v>
      </c>
      <c r="M25" s="73"/>
      <c r="N25" s="73">
        <v>-240778</v>
      </c>
      <c r="O25" s="115"/>
      <c r="P25" s="115"/>
      <c r="Q25" s="115"/>
    </row>
    <row r="26" spans="3:17" s="2" customFormat="1" ht="15" customHeight="1" x14ac:dyDescent="0.6">
      <c r="C26" s="2" t="s">
        <v>186</v>
      </c>
      <c r="F26" s="45"/>
      <c r="G26" s="45"/>
      <c r="H26" s="73">
        <v>738133</v>
      </c>
      <c r="I26" s="53"/>
      <c r="J26" s="73">
        <v>879696</v>
      </c>
      <c r="K26" s="73"/>
      <c r="L26" s="23">
        <v>738133</v>
      </c>
      <c r="M26" s="73"/>
      <c r="N26" s="73">
        <v>0</v>
      </c>
      <c r="O26" s="115"/>
      <c r="P26" s="115"/>
      <c r="Q26" s="115"/>
    </row>
    <row r="27" spans="3:17" s="2" customFormat="1" ht="15" customHeight="1" x14ac:dyDescent="0.6">
      <c r="C27" s="2" t="s">
        <v>171</v>
      </c>
      <c r="F27" s="45"/>
      <c r="G27" s="45"/>
      <c r="H27" s="73">
        <v>0</v>
      </c>
      <c r="I27" s="53"/>
      <c r="J27" s="73">
        <v>0</v>
      </c>
      <c r="K27" s="73"/>
      <c r="L27" s="23">
        <v>-14999997</v>
      </c>
      <c r="M27" s="73"/>
      <c r="N27" s="73">
        <v>-359892</v>
      </c>
      <c r="O27" s="115"/>
      <c r="P27" s="115"/>
      <c r="Q27" s="115"/>
    </row>
    <row r="28" spans="3:17" s="2" customFormat="1" ht="15" customHeight="1" x14ac:dyDescent="0.6">
      <c r="C28" s="2" t="s">
        <v>60</v>
      </c>
      <c r="F28" s="45"/>
      <c r="G28" s="45"/>
      <c r="H28" s="73">
        <v>-19783085</v>
      </c>
      <c r="I28" s="53"/>
      <c r="J28" s="23">
        <v>-19853799</v>
      </c>
      <c r="K28" s="23"/>
      <c r="L28" s="23">
        <v>-27386882</v>
      </c>
      <c r="M28" s="23"/>
      <c r="N28" s="23">
        <v>-24303461</v>
      </c>
      <c r="O28" s="115"/>
      <c r="P28" s="115"/>
      <c r="Q28" s="115"/>
    </row>
    <row r="29" spans="3:17" s="2" customFormat="1" ht="15" customHeight="1" x14ac:dyDescent="0.6">
      <c r="C29" s="2" t="s">
        <v>149</v>
      </c>
      <c r="F29" s="45"/>
      <c r="G29" s="45"/>
      <c r="H29" s="73">
        <v>4398044</v>
      </c>
      <c r="I29" s="53"/>
      <c r="J29" s="73">
        <v>2858680</v>
      </c>
      <c r="K29" s="73"/>
      <c r="L29" s="73">
        <v>92616</v>
      </c>
      <c r="M29" s="73"/>
      <c r="N29" s="73">
        <v>32278</v>
      </c>
      <c r="O29" s="115"/>
      <c r="P29" s="115"/>
      <c r="Q29" s="115"/>
    </row>
    <row r="30" spans="3:17" s="2" customFormat="1" ht="15" customHeight="1" x14ac:dyDescent="0.6">
      <c r="C30" s="2" t="s">
        <v>194</v>
      </c>
      <c r="F30" s="45"/>
      <c r="G30" s="45"/>
      <c r="H30" s="73">
        <v>4335645</v>
      </c>
      <c r="I30" s="53"/>
      <c r="J30" s="73">
        <v>4145982</v>
      </c>
      <c r="K30" s="73"/>
      <c r="L30" s="73">
        <v>0</v>
      </c>
      <c r="M30" s="73"/>
      <c r="N30" s="73">
        <v>0</v>
      </c>
      <c r="O30" s="115"/>
      <c r="P30" s="115"/>
      <c r="Q30" s="115"/>
    </row>
    <row r="31" spans="3:17" s="2" customFormat="1" ht="15" customHeight="1" x14ac:dyDescent="0.6">
      <c r="C31" s="2" t="s">
        <v>37</v>
      </c>
      <c r="F31" s="45"/>
      <c r="G31" s="45"/>
      <c r="H31" s="73">
        <v>41696495</v>
      </c>
      <c r="I31" s="53"/>
      <c r="J31" s="23">
        <v>23190461</v>
      </c>
      <c r="K31" s="23"/>
      <c r="L31" s="23">
        <v>7730674</v>
      </c>
      <c r="M31" s="23"/>
      <c r="N31" s="23">
        <v>1996437</v>
      </c>
      <c r="O31" s="115"/>
      <c r="P31" s="115"/>
      <c r="Q31" s="115"/>
    </row>
    <row r="32" spans="3:17" s="2" customFormat="1" ht="15" customHeight="1" x14ac:dyDescent="0.6">
      <c r="C32" s="2" t="s">
        <v>249</v>
      </c>
      <c r="F32" s="45"/>
      <c r="G32" s="45"/>
      <c r="H32" s="118">
        <v>-53584883</v>
      </c>
      <c r="I32" s="53"/>
      <c r="J32" s="118">
        <v>60792287</v>
      </c>
      <c r="K32" s="23"/>
      <c r="L32" s="118">
        <v>-117899</v>
      </c>
      <c r="M32" s="23"/>
      <c r="N32" s="118">
        <v>161106</v>
      </c>
      <c r="O32" s="115"/>
      <c r="P32" s="115"/>
      <c r="Q32" s="115"/>
    </row>
    <row r="33" spans="1:17" s="2" customFormat="1" ht="15" customHeight="1" x14ac:dyDescent="0.6">
      <c r="B33" s="2" t="s">
        <v>136</v>
      </c>
      <c r="F33" s="45"/>
      <c r="G33" s="45"/>
      <c r="H33" s="53"/>
      <c r="I33" s="53"/>
      <c r="O33" s="115"/>
      <c r="P33" s="115"/>
      <c r="Q33" s="115"/>
    </row>
    <row r="34" spans="1:17" s="2" customFormat="1" ht="15" customHeight="1" x14ac:dyDescent="0.6">
      <c r="C34" s="2" t="s">
        <v>61</v>
      </c>
      <c r="F34" s="45"/>
      <c r="G34" s="45"/>
      <c r="H34" s="53">
        <f>SUM(H7:H32)</f>
        <v>377301645</v>
      </c>
      <c r="I34" s="53"/>
      <c r="J34" s="53">
        <f>SUM(J7:J32)</f>
        <v>326282847</v>
      </c>
      <c r="K34" s="53"/>
      <c r="L34" s="53">
        <f>SUM(L7:L32)</f>
        <v>-53932727</v>
      </c>
      <c r="M34" s="53">
        <v>0</v>
      </c>
      <c r="N34" s="53">
        <f>SUM(N7:N32)</f>
        <v>-31794632</v>
      </c>
      <c r="O34" s="115"/>
      <c r="P34" s="115"/>
      <c r="Q34" s="115"/>
    </row>
    <row r="35" spans="1:17" s="2" customFormat="1" ht="15" customHeight="1" x14ac:dyDescent="0.6">
      <c r="B35" s="2" t="s">
        <v>62</v>
      </c>
      <c r="G35" s="45"/>
      <c r="H35" s="53"/>
      <c r="I35" s="53"/>
      <c r="J35" s="73"/>
      <c r="K35" s="73"/>
      <c r="L35" s="73"/>
      <c r="M35" s="53"/>
      <c r="N35" s="73"/>
      <c r="O35" s="115"/>
      <c r="P35" s="115"/>
      <c r="Q35" s="115"/>
    </row>
    <row r="36" spans="1:17" s="2" customFormat="1" ht="15" customHeight="1" x14ac:dyDescent="0.6">
      <c r="C36" s="2" t="s">
        <v>90</v>
      </c>
      <c r="F36" s="45"/>
      <c r="G36" s="45"/>
      <c r="H36" s="53">
        <v>-1254082915</v>
      </c>
      <c r="I36" s="53"/>
      <c r="J36" s="53">
        <v>189865937</v>
      </c>
      <c r="L36" s="53">
        <v>12130351</v>
      </c>
      <c r="N36" s="53">
        <v>42757792</v>
      </c>
      <c r="O36" s="115"/>
      <c r="P36" s="115"/>
      <c r="Q36" s="115"/>
    </row>
    <row r="37" spans="1:17" s="2" customFormat="1" ht="15" customHeight="1" x14ac:dyDescent="0.6">
      <c r="C37" s="2" t="s">
        <v>85</v>
      </c>
      <c r="F37" s="45"/>
      <c r="G37" s="45"/>
      <c r="H37" s="53">
        <v>214368910</v>
      </c>
      <c r="I37" s="53"/>
      <c r="J37" s="53">
        <v>-419275169</v>
      </c>
      <c r="K37" s="53"/>
      <c r="L37" s="53">
        <v>0</v>
      </c>
      <c r="M37" s="53"/>
      <c r="N37" s="73">
        <v>0</v>
      </c>
      <c r="O37" s="115"/>
      <c r="P37" s="115"/>
      <c r="Q37" s="115"/>
    </row>
    <row r="38" spans="1:17" s="2" customFormat="1" ht="15" customHeight="1" x14ac:dyDescent="0.6">
      <c r="C38" s="2" t="s">
        <v>10</v>
      </c>
      <c r="F38" s="45"/>
      <c r="G38" s="45"/>
      <c r="H38" s="53">
        <v>803634</v>
      </c>
      <c r="I38" s="53"/>
      <c r="J38" s="73">
        <v>48675997</v>
      </c>
      <c r="L38" s="73">
        <v>-708587</v>
      </c>
      <c r="M38" s="73"/>
      <c r="N38" s="73">
        <v>12174750</v>
      </c>
      <c r="O38" s="115"/>
      <c r="P38" s="115"/>
      <c r="Q38" s="115"/>
    </row>
    <row r="39" spans="1:17" s="2" customFormat="1" ht="15" customHeight="1" x14ac:dyDescent="0.6">
      <c r="C39" s="2" t="s">
        <v>103</v>
      </c>
      <c r="F39" s="45"/>
      <c r="G39" s="45"/>
      <c r="H39" s="53">
        <v>0</v>
      </c>
      <c r="I39" s="53"/>
      <c r="J39" s="73">
        <v>14078413</v>
      </c>
      <c r="L39" s="73">
        <v>0</v>
      </c>
      <c r="M39" s="73"/>
      <c r="N39" s="73">
        <v>0</v>
      </c>
      <c r="O39" s="115"/>
      <c r="P39" s="115"/>
      <c r="Q39" s="115"/>
    </row>
    <row r="40" spans="1:17" s="2" customFormat="1" ht="15" customHeight="1" x14ac:dyDescent="0.6">
      <c r="C40" s="2" t="s">
        <v>11</v>
      </c>
      <c r="G40" s="45"/>
      <c r="H40" s="53">
        <v>-15748474</v>
      </c>
      <c r="I40" s="53"/>
      <c r="J40" s="73">
        <v>-1592075</v>
      </c>
      <c r="L40" s="73">
        <v>-489303</v>
      </c>
      <c r="M40" s="73"/>
      <c r="N40" s="73">
        <v>-301767</v>
      </c>
      <c r="O40" s="115"/>
      <c r="P40" s="115"/>
      <c r="Q40" s="115"/>
    </row>
    <row r="41" spans="1:17" s="2" customFormat="1" ht="15" customHeight="1" x14ac:dyDescent="0.6">
      <c r="C41" s="2" t="s">
        <v>87</v>
      </c>
      <c r="G41" s="45"/>
      <c r="H41" s="73">
        <v>-86199202</v>
      </c>
      <c r="I41" s="53"/>
      <c r="J41" s="73">
        <v>117821975</v>
      </c>
      <c r="L41" s="73">
        <v>0</v>
      </c>
      <c r="M41" s="73"/>
      <c r="N41" s="73">
        <v>0</v>
      </c>
      <c r="O41" s="115"/>
      <c r="P41" s="115"/>
      <c r="Q41" s="115"/>
    </row>
    <row r="42" spans="1:17" s="2" customFormat="1" ht="15" customHeight="1" x14ac:dyDescent="0.6">
      <c r="C42" s="2" t="s">
        <v>63</v>
      </c>
      <c r="G42" s="45"/>
      <c r="H42" s="73">
        <v>-5336264</v>
      </c>
      <c r="I42" s="53"/>
      <c r="J42" s="73">
        <v>1422290</v>
      </c>
      <c r="L42" s="73">
        <v>-13519844</v>
      </c>
      <c r="M42" s="73"/>
      <c r="N42" s="73">
        <v>855379</v>
      </c>
      <c r="O42" s="115"/>
      <c r="P42" s="115"/>
      <c r="Q42" s="115"/>
    </row>
    <row r="43" spans="1:17" s="2" customFormat="1" ht="13.5" customHeight="1" x14ac:dyDescent="0.6">
      <c r="F43" s="45"/>
      <c r="G43" s="45"/>
      <c r="H43" s="23"/>
      <c r="I43" s="53"/>
      <c r="J43" s="23"/>
      <c r="L43" s="23"/>
      <c r="M43" s="23"/>
      <c r="N43" s="23"/>
      <c r="O43" s="115"/>
      <c r="P43" s="115"/>
      <c r="Q43" s="115"/>
    </row>
    <row r="44" spans="1:17" s="2" customFormat="1" ht="13.5" customHeight="1" x14ac:dyDescent="0.6">
      <c r="F44" s="45"/>
      <c r="G44" s="45"/>
      <c r="H44" s="23"/>
      <c r="I44" s="53"/>
      <c r="J44" s="23"/>
      <c r="L44" s="23"/>
      <c r="M44" s="23"/>
      <c r="N44" s="23"/>
      <c r="O44" s="115"/>
      <c r="P44" s="115"/>
      <c r="Q44" s="115"/>
    </row>
    <row r="45" spans="1:17" s="2" customFormat="1" ht="13.5" customHeight="1" x14ac:dyDescent="0.6">
      <c r="F45" s="45"/>
      <c r="G45" s="45"/>
      <c r="H45" s="23"/>
      <c r="I45" s="53"/>
      <c r="J45" s="23"/>
      <c r="L45" s="23"/>
      <c r="M45" s="23"/>
      <c r="N45" s="23"/>
      <c r="O45" s="115"/>
      <c r="P45" s="115"/>
      <c r="Q45" s="115"/>
    </row>
    <row r="46" spans="1:17" s="2" customFormat="1" ht="13.5" customHeight="1" x14ac:dyDescent="0.6">
      <c r="F46" s="45"/>
      <c r="G46" s="45"/>
      <c r="H46" s="23"/>
      <c r="I46" s="53"/>
      <c r="J46" s="23"/>
      <c r="L46" s="23"/>
      <c r="M46" s="23"/>
      <c r="N46" s="23"/>
      <c r="O46" s="115"/>
      <c r="P46" s="115"/>
      <c r="Q46" s="115"/>
    </row>
    <row r="47" spans="1:17" ht="22.5" customHeight="1" x14ac:dyDescent="0.6">
      <c r="A47" s="202" t="s">
        <v>231</v>
      </c>
      <c r="B47" s="202"/>
      <c r="C47" s="202"/>
      <c r="D47" s="202"/>
      <c r="E47" s="202"/>
      <c r="F47" s="202"/>
      <c r="G47" s="202"/>
      <c r="H47" s="202"/>
      <c r="I47" s="202"/>
      <c r="J47" s="202"/>
      <c r="K47" s="202"/>
      <c r="L47" s="202"/>
      <c r="M47" s="202"/>
      <c r="N47" s="202"/>
    </row>
    <row r="48" spans="1:17" ht="22.5" customHeight="1" x14ac:dyDescent="0.6">
      <c r="A48" s="203" t="s">
        <v>100</v>
      </c>
      <c r="B48" s="203"/>
      <c r="C48" s="203"/>
      <c r="D48" s="203"/>
      <c r="E48" s="203"/>
      <c r="F48" s="203"/>
      <c r="G48" s="203"/>
      <c r="H48" s="203"/>
      <c r="I48" s="203"/>
      <c r="J48" s="203"/>
      <c r="K48" s="203"/>
      <c r="L48" s="203"/>
      <c r="M48" s="203"/>
      <c r="N48" s="203"/>
    </row>
    <row r="49" spans="1:17" ht="22.5" customHeight="1" x14ac:dyDescent="0.6">
      <c r="A49" s="203" t="s">
        <v>56</v>
      </c>
      <c r="B49" s="203"/>
      <c r="C49" s="203"/>
      <c r="D49" s="203"/>
      <c r="E49" s="203"/>
      <c r="F49" s="203"/>
      <c r="G49" s="203"/>
      <c r="H49" s="203"/>
      <c r="I49" s="203"/>
      <c r="J49" s="203"/>
      <c r="K49" s="203"/>
      <c r="L49" s="203"/>
      <c r="M49" s="203"/>
      <c r="N49" s="203"/>
    </row>
    <row r="50" spans="1:17" ht="22.5" customHeight="1" x14ac:dyDescent="0.6">
      <c r="A50" s="203" t="s">
        <v>207</v>
      </c>
      <c r="B50" s="203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3"/>
    </row>
    <row r="51" spans="1:17" s="2" customFormat="1" ht="15" customHeight="1" x14ac:dyDescent="0.6">
      <c r="H51" s="221" t="s">
        <v>206</v>
      </c>
      <c r="I51" s="221"/>
      <c r="J51" s="221"/>
      <c r="K51" s="221"/>
      <c r="L51" s="221"/>
      <c r="M51" s="221"/>
      <c r="N51" s="221"/>
      <c r="O51" s="115"/>
      <c r="P51" s="115"/>
      <c r="Q51" s="115"/>
    </row>
    <row r="52" spans="1:17" s="2" customFormat="1" ht="15" customHeight="1" x14ac:dyDescent="0.6">
      <c r="H52" s="204" t="s">
        <v>3</v>
      </c>
      <c r="I52" s="204"/>
      <c r="J52" s="204"/>
      <c r="L52" s="204" t="s">
        <v>4</v>
      </c>
      <c r="M52" s="204"/>
      <c r="N52" s="204"/>
      <c r="O52" s="115"/>
      <c r="P52" s="115"/>
      <c r="Q52" s="115"/>
    </row>
    <row r="53" spans="1:17" s="2" customFormat="1" ht="15" customHeight="1" x14ac:dyDescent="0.6">
      <c r="F53" s="147"/>
      <c r="H53" s="116" t="s">
        <v>131</v>
      </c>
      <c r="I53" s="148"/>
      <c r="J53" s="117" t="s">
        <v>96</v>
      </c>
      <c r="K53" s="148"/>
      <c r="L53" s="116" t="s">
        <v>131</v>
      </c>
      <c r="M53" s="148"/>
      <c r="N53" s="117" t="s">
        <v>96</v>
      </c>
      <c r="O53" s="115"/>
      <c r="P53" s="115"/>
      <c r="Q53" s="115"/>
    </row>
    <row r="54" spans="1:17" s="2" customFormat="1" ht="15" customHeight="1" x14ac:dyDescent="0.6">
      <c r="B54" s="2" t="s">
        <v>64</v>
      </c>
      <c r="G54" s="45"/>
      <c r="H54" s="119"/>
      <c r="O54" s="115"/>
      <c r="P54" s="115"/>
      <c r="Q54" s="115"/>
    </row>
    <row r="55" spans="1:17" s="2" customFormat="1" ht="15" customHeight="1" x14ac:dyDescent="0.6">
      <c r="C55" s="2" t="s">
        <v>91</v>
      </c>
      <c r="G55" s="45"/>
      <c r="H55" s="23">
        <v>513309306</v>
      </c>
      <c r="J55" s="23">
        <v>-65616427</v>
      </c>
      <c r="L55" s="73">
        <v>11248881</v>
      </c>
      <c r="N55" s="23">
        <v>-14058550</v>
      </c>
      <c r="O55" s="115"/>
      <c r="P55" s="115"/>
      <c r="Q55" s="115"/>
    </row>
    <row r="56" spans="1:17" s="2" customFormat="1" ht="15" customHeight="1" x14ac:dyDescent="0.6">
      <c r="C56" s="2" t="s">
        <v>92</v>
      </c>
      <c r="G56" s="45"/>
      <c r="H56" s="23">
        <v>-269204060</v>
      </c>
      <c r="I56" s="53"/>
      <c r="J56" s="23">
        <v>200744487</v>
      </c>
      <c r="L56" s="73">
        <v>0</v>
      </c>
      <c r="M56" s="23"/>
      <c r="N56" s="23">
        <v>0</v>
      </c>
      <c r="O56" s="115"/>
      <c r="P56" s="115"/>
      <c r="Q56" s="115"/>
    </row>
    <row r="57" spans="1:17" s="2" customFormat="1" ht="15" customHeight="1" x14ac:dyDescent="0.6">
      <c r="C57" s="2" t="s">
        <v>65</v>
      </c>
      <c r="F57" s="45"/>
      <c r="G57" s="45"/>
      <c r="H57" s="23">
        <v>85461400</v>
      </c>
      <c r="I57" s="53"/>
      <c r="J57" s="23">
        <v>7098694</v>
      </c>
      <c r="L57" s="23">
        <v>3966572</v>
      </c>
      <c r="M57" s="23"/>
      <c r="N57" s="23">
        <v>-577770</v>
      </c>
      <c r="O57" s="115"/>
      <c r="P57" s="115"/>
      <c r="Q57" s="115"/>
    </row>
    <row r="58" spans="1:17" s="2" customFormat="1" ht="15" customHeight="1" x14ac:dyDescent="0.6">
      <c r="C58" s="2" t="s">
        <v>77</v>
      </c>
      <c r="F58" s="45"/>
      <c r="G58" s="45"/>
      <c r="H58" s="23">
        <v>-404524</v>
      </c>
      <c r="I58" s="53"/>
      <c r="J58" s="23">
        <v>-110802</v>
      </c>
      <c r="L58" s="73">
        <v>-232250</v>
      </c>
      <c r="M58" s="23"/>
      <c r="N58" s="23">
        <v>0</v>
      </c>
      <c r="O58" s="115"/>
      <c r="P58" s="115"/>
      <c r="Q58" s="115"/>
    </row>
    <row r="59" spans="1:17" s="2" customFormat="1" ht="15" customHeight="1" x14ac:dyDescent="0.6">
      <c r="C59" s="2" t="s">
        <v>115</v>
      </c>
      <c r="F59" s="45"/>
      <c r="G59" s="45"/>
      <c r="H59" s="118">
        <v>7881640</v>
      </c>
      <c r="I59" s="53"/>
      <c r="J59" s="118">
        <v>-16050977</v>
      </c>
      <c r="L59" s="118">
        <v>150000</v>
      </c>
      <c r="M59" s="23"/>
      <c r="N59" s="118">
        <v>-268277</v>
      </c>
      <c r="O59" s="115"/>
      <c r="P59" s="115"/>
      <c r="Q59" s="115"/>
    </row>
    <row r="60" spans="1:17" s="2" customFormat="1" ht="15" customHeight="1" x14ac:dyDescent="0.6">
      <c r="B60" s="2" t="s">
        <v>66</v>
      </c>
      <c r="F60" s="45"/>
      <c r="G60" s="45"/>
      <c r="H60" s="23">
        <f>SUM(H34:H59)</f>
        <v>-431848904</v>
      </c>
      <c r="I60" s="23"/>
      <c r="J60" s="23">
        <f>SUM(J34:J59)</f>
        <v>403345190</v>
      </c>
      <c r="L60" s="53">
        <f>SUM(L34:L59)</f>
        <v>-41386907</v>
      </c>
      <c r="N60" s="23">
        <f>SUM(N34:N59)</f>
        <v>8786925</v>
      </c>
      <c r="O60" s="115"/>
      <c r="P60" s="115"/>
      <c r="Q60" s="115"/>
    </row>
    <row r="61" spans="1:17" s="2" customFormat="1" ht="15" customHeight="1" x14ac:dyDescent="0.6">
      <c r="B61" s="2" t="s">
        <v>150</v>
      </c>
      <c r="F61" s="45"/>
      <c r="G61" s="45"/>
      <c r="H61" s="118">
        <v>40837122</v>
      </c>
      <c r="I61" s="73"/>
      <c r="J61" s="118">
        <v>-90769818</v>
      </c>
      <c r="L61" s="118">
        <v>2085552</v>
      </c>
      <c r="M61" s="73"/>
      <c r="N61" s="118">
        <v>-738134</v>
      </c>
      <c r="O61" s="115"/>
      <c r="P61" s="115"/>
      <c r="Q61" s="115"/>
    </row>
    <row r="62" spans="1:17" s="2" customFormat="1" ht="15" customHeight="1" x14ac:dyDescent="0.6">
      <c r="D62" s="220" t="s">
        <v>98</v>
      </c>
      <c r="E62" s="220"/>
      <c r="F62" s="220"/>
      <c r="G62" s="45"/>
      <c r="H62" s="118">
        <f>SUM(H60:H61)</f>
        <v>-391011782</v>
      </c>
      <c r="I62" s="53"/>
      <c r="J62" s="118">
        <f>SUM(J60:J61)</f>
        <v>312575372</v>
      </c>
      <c r="K62" s="73"/>
      <c r="L62" s="118">
        <f>SUM(L60:L61)</f>
        <v>-39301355</v>
      </c>
      <c r="M62" s="53"/>
      <c r="N62" s="118">
        <f>SUM(N60:N61)</f>
        <v>8048791</v>
      </c>
      <c r="O62" s="115"/>
      <c r="P62" s="115"/>
      <c r="Q62" s="115"/>
    </row>
    <row r="63" spans="1:17" s="2" customFormat="1" ht="15" customHeight="1" x14ac:dyDescent="0.6">
      <c r="D63" s="151"/>
      <c r="E63" s="151"/>
      <c r="F63" s="151"/>
      <c r="G63" s="45"/>
      <c r="H63" s="23"/>
      <c r="I63" s="53"/>
      <c r="J63" s="23"/>
      <c r="K63" s="73"/>
      <c r="L63" s="23"/>
      <c r="M63" s="53"/>
      <c r="N63" s="23"/>
      <c r="O63" s="115"/>
      <c r="P63" s="115"/>
      <c r="Q63" s="115"/>
    </row>
    <row r="64" spans="1:17" s="2" customFormat="1" ht="15" customHeight="1" x14ac:dyDescent="0.6">
      <c r="A64" s="149" t="s">
        <v>67</v>
      </c>
      <c r="F64" s="147"/>
      <c r="H64" s="73"/>
      <c r="I64" s="152"/>
      <c r="J64" s="73"/>
      <c r="K64" s="53"/>
      <c r="L64" s="73"/>
      <c r="M64" s="152"/>
      <c r="N64" s="73"/>
      <c r="O64" s="115"/>
      <c r="P64" s="115"/>
      <c r="Q64" s="115"/>
    </row>
    <row r="65" spans="2:17" s="2" customFormat="1" ht="15" customHeight="1" x14ac:dyDescent="0.6">
      <c r="B65" s="2" t="s">
        <v>151</v>
      </c>
      <c r="F65" s="147"/>
      <c r="H65" s="23">
        <v>-56615296</v>
      </c>
      <c r="I65" s="23"/>
      <c r="J65" s="73">
        <v>-9266386</v>
      </c>
      <c r="K65" s="73"/>
      <c r="L65" s="23">
        <v>4604342</v>
      </c>
      <c r="M65" s="73"/>
      <c r="N65" s="73">
        <v>-4604342</v>
      </c>
      <c r="O65" s="115"/>
      <c r="P65" s="115"/>
      <c r="Q65" s="115"/>
    </row>
    <row r="66" spans="2:17" s="2" customFormat="1" ht="15" customHeight="1" x14ac:dyDescent="0.6">
      <c r="B66" s="2" t="s">
        <v>172</v>
      </c>
      <c r="F66" s="147"/>
      <c r="H66" s="23">
        <v>0</v>
      </c>
      <c r="I66" s="23"/>
      <c r="J66" s="73">
        <v>0</v>
      </c>
      <c r="K66" s="73"/>
      <c r="L66" s="23">
        <v>-3479900</v>
      </c>
      <c r="M66" s="73"/>
      <c r="N66" s="73">
        <v>0</v>
      </c>
      <c r="O66" s="115"/>
      <c r="P66" s="115"/>
      <c r="Q66" s="115"/>
    </row>
    <row r="67" spans="2:17" s="2" customFormat="1" ht="15" customHeight="1" x14ac:dyDescent="0.6">
      <c r="B67" s="2" t="s">
        <v>195</v>
      </c>
      <c r="F67" s="147"/>
      <c r="H67" s="23">
        <v>-1200000</v>
      </c>
      <c r="I67" s="23"/>
      <c r="J67" s="73">
        <v>0</v>
      </c>
      <c r="K67" s="73"/>
      <c r="L67" s="23">
        <v>0</v>
      </c>
      <c r="M67" s="73"/>
      <c r="N67" s="73">
        <v>0</v>
      </c>
      <c r="O67" s="115"/>
      <c r="P67" s="115"/>
      <c r="Q67" s="115"/>
    </row>
    <row r="68" spans="2:17" s="2" customFormat="1" ht="15" customHeight="1" x14ac:dyDescent="0.6">
      <c r="B68" s="126" t="s">
        <v>200</v>
      </c>
      <c r="F68" s="147"/>
      <c r="H68" s="23">
        <v>13016100</v>
      </c>
      <c r="I68" s="23"/>
      <c r="J68" s="73">
        <v>2010000</v>
      </c>
      <c r="K68" s="73"/>
      <c r="L68" s="23">
        <v>13016100</v>
      </c>
      <c r="M68" s="73"/>
      <c r="N68" s="73">
        <v>0</v>
      </c>
      <c r="O68" s="115"/>
      <c r="P68" s="115"/>
      <c r="Q68" s="115"/>
    </row>
    <row r="69" spans="2:17" s="2" customFormat="1" ht="15" customHeight="1" x14ac:dyDescent="0.6">
      <c r="B69" s="2" t="s">
        <v>180</v>
      </c>
      <c r="F69" s="147"/>
      <c r="H69" s="23">
        <v>-20000000</v>
      </c>
      <c r="I69" s="23"/>
      <c r="J69" s="23">
        <v>0</v>
      </c>
      <c r="K69" s="73"/>
      <c r="L69" s="23">
        <v>-20000000</v>
      </c>
      <c r="M69" s="73"/>
      <c r="N69" s="23">
        <v>0</v>
      </c>
      <c r="O69" s="115"/>
      <c r="P69" s="115"/>
      <c r="Q69" s="115"/>
    </row>
    <row r="70" spans="2:17" s="2" customFormat="1" ht="15" customHeight="1" x14ac:dyDescent="0.6">
      <c r="B70" s="2" t="s">
        <v>153</v>
      </c>
      <c r="F70" s="147"/>
      <c r="H70" s="73">
        <v>-5000000</v>
      </c>
      <c r="I70" s="23"/>
      <c r="J70" s="73">
        <v>-53698140</v>
      </c>
      <c r="K70" s="73"/>
      <c r="L70" s="73">
        <v>-14980000</v>
      </c>
      <c r="M70" s="73"/>
      <c r="N70" s="73">
        <v>-191280000</v>
      </c>
      <c r="O70" s="115"/>
      <c r="P70" s="115"/>
      <c r="Q70" s="115"/>
    </row>
    <row r="71" spans="2:17" s="2" customFormat="1" ht="15" customHeight="1" x14ac:dyDescent="0.6">
      <c r="B71" s="126" t="s">
        <v>152</v>
      </c>
      <c r="F71" s="147"/>
      <c r="H71" s="73">
        <v>10929615</v>
      </c>
      <c r="I71" s="23"/>
      <c r="J71" s="73">
        <v>1000000</v>
      </c>
      <c r="K71" s="73"/>
      <c r="L71" s="73">
        <v>40300000</v>
      </c>
      <c r="M71" s="73"/>
      <c r="N71" s="73">
        <v>127850000</v>
      </c>
      <c r="O71" s="115"/>
      <c r="P71" s="115"/>
      <c r="Q71" s="115"/>
    </row>
    <row r="72" spans="2:17" s="2" customFormat="1" ht="15" customHeight="1" x14ac:dyDescent="0.6">
      <c r="B72" s="2" t="s">
        <v>154</v>
      </c>
      <c r="G72" s="45"/>
      <c r="H72" s="73">
        <v>0</v>
      </c>
      <c r="I72" s="53"/>
      <c r="J72" s="73">
        <v>42284249</v>
      </c>
      <c r="L72" s="73">
        <v>10929615</v>
      </c>
      <c r="M72" s="73"/>
      <c r="N72" s="73">
        <v>0</v>
      </c>
      <c r="O72" s="115"/>
      <c r="P72" s="115"/>
      <c r="Q72" s="115"/>
    </row>
    <row r="73" spans="2:17" s="2" customFormat="1" ht="15" customHeight="1" x14ac:dyDescent="0.6">
      <c r="B73" s="150" t="s">
        <v>232</v>
      </c>
      <c r="G73" s="45"/>
      <c r="H73" s="73">
        <v>0</v>
      </c>
      <c r="I73" s="53"/>
      <c r="J73" s="125">
        <v>-24000000</v>
      </c>
      <c r="K73" s="153"/>
      <c r="L73" s="125">
        <v>0</v>
      </c>
      <c r="M73" s="125"/>
      <c r="N73" s="125">
        <v>-24049000</v>
      </c>
      <c r="O73" s="115"/>
      <c r="P73" s="115"/>
      <c r="Q73" s="115"/>
    </row>
    <row r="74" spans="2:17" s="2" customFormat="1" ht="15" customHeight="1" x14ac:dyDescent="0.6">
      <c r="B74" s="150" t="s">
        <v>233</v>
      </c>
      <c r="G74" s="45"/>
      <c r="H74" s="73">
        <v>0</v>
      </c>
      <c r="I74" s="53"/>
      <c r="J74" s="125">
        <v>-2522783</v>
      </c>
      <c r="K74" s="153"/>
      <c r="L74" s="125">
        <v>0</v>
      </c>
      <c r="M74" s="125"/>
      <c r="N74" s="125">
        <v>-2522783</v>
      </c>
      <c r="O74" s="115"/>
      <c r="P74" s="115"/>
      <c r="Q74" s="115"/>
    </row>
    <row r="75" spans="2:17" s="2" customFormat="1" ht="15" customHeight="1" x14ac:dyDescent="0.6">
      <c r="B75" s="2" t="s">
        <v>155</v>
      </c>
      <c r="F75" s="44"/>
      <c r="G75" s="44"/>
      <c r="H75" s="23">
        <v>-100536054</v>
      </c>
      <c r="I75" s="23"/>
      <c r="J75" s="73">
        <v>-42395067</v>
      </c>
      <c r="K75" s="73"/>
      <c r="L75" s="73">
        <v>-7956846</v>
      </c>
      <c r="M75" s="73"/>
      <c r="N75" s="73">
        <v>-1222734</v>
      </c>
      <c r="O75" s="120"/>
      <c r="P75" s="120"/>
      <c r="Q75" s="120"/>
    </row>
    <row r="76" spans="2:17" s="2" customFormat="1" ht="15" customHeight="1" x14ac:dyDescent="0.6">
      <c r="B76" s="2" t="s">
        <v>157</v>
      </c>
      <c r="F76" s="44"/>
      <c r="G76" s="44"/>
      <c r="H76" s="23">
        <v>3168907</v>
      </c>
      <c r="I76" s="23"/>
      <c r="J76" s="73">
        <v>66225704</v>
      </c>
      <c r="K76" s="73"/>
      <c r="L76" s="73">
        <v>1794394</v>
      </c>
      <c r="M76" s="73"/>
      <c r="N76" s="73">
        <v>61928514</v>
      </c>
      <c r="O76" s="120"/>
      <c r="P76" s="120"/>
      <c r="Q76" s="120"/>
    </row>
    <row r="77" spans="2:17" s="2" customFormat="1" ht="15" customHeight="1" x14ac:dyDescent="0.6">
      <c r="B77" s="2" t="s">
        <v>156</v>
      </c>
      <c r="F77" s="44"/>
      <c r="G77" s="44"/>
      <c r="H77" s="23">
        <v>-2321289</v>
      </c>
      <c r="I77" s="23"/>
      <c r="J77" s="73">
        <v>-1531940</v>
      </c>
      <c r="K77" s="73"/>
      <c r="L77" s="73">
        <v>-48440</v>
      </c>
      <c r="M77" s="73"/>
      <c r="N77" s="73">
        <v>-500444</v>
      </c>
      <c r="O77" s="120"/>
      <c r="P77" s="120"/>
      <c r="Q77" s="120"/>
    </row>
    <row r="78" spans="2:17" s="2" customFormat="1" ht="15" customHeight="1" x14ac:dyDescent="0.6">
      <c r="B78" s="2" t="s">
        <v>135</v>
      </c>
      <c r="F78" s="44"/>
      <c r="G78" s="44"/>
      <c r="H78" s="23">
        <v>0</v>
      </c>
      <c r="I78" s="23"/>
      <c r="J78" s="73">
        <v>712500</v>
      </c>
      <c r="K78" s="73"/>
      <c r="L78" s="73">
        <v>8500000</v>
      </c>
      <c r="M78" s="73"/>
      <c r="N78" s="73">
        <v>75359877</v>
      </c>
      <c r="O78" s="120"/>
      <c r="P78" s="120"/>
      <c r="Q78" s="120"/>
    </row>
    <row r="79" spans="2:17" s="2" customFormat="1" ht="15" customHeight="1" x14ac:dyDescent="0.6">
      <c r="B79" s="2" t="s">
        <v>89</v>
      </c>
      <c r="F79" s="44"/>
      <c r="G79" s="44"/>
      <c r="H79" s="23">
        <v>8397308</v>
      </c>
      <c r="I79" s="23"/>
      <c r="J79" s="73">
        <v>2785485</v>
      </c>
      <c r="L79" s="73">
        <v>8374886</v>
      </c>
      <c r="M79" s="73"/>
      <c r="N79" s="73">
        <v>2774208</v>
      </c>
      <c r="O79" s="120"/>
      <c r="P79" s="120"/>
      <c r="Q79" s="120"/>
    </row>
    <row r="80" spans="2:17" s="2" customFormat="1" ht="15" customHeight="1" x14ac:dyDescent="0.6">
      <c r="C80" s="2" t="s">
        <v>137</v>
      </c>
      <c r="F80" s="45"/>
      <c r="G80" s="45"/>
      <c r="H80" s="121">
        <f>SUM(H65:H79)</f>
        <v>-150160709</v>
      </c>
      <c r="I80" s="73"/>
      <c r="J80" s="121">
        <f>SUM(J65:J79)</f>
        <v>-18396378</v>
      </c>
      <c r="K80" s="53"/>
      <c r="L80" s="121">
        <f>SUM(L65:L79)</f>
        <v>41054151</v>
      </c>
      <c r="M80" s="73"/>
      <c r="N80" s="121">
        <f>SUM(N65:N79)</f>
        <v>43733296</v>
      </c>
      <c r="O80" s="115"/>
      <c r="P80" s="115"/>
      <c r="Q80" s="115"/>
    </row>
    <row r="81" spans="1:17" s="2" customFormat="1" ht="13.5" customHeight="1" x14ac:dyDescent="0.6">
      <c r="F81" s="45"/>
      <c r="G81" s="45"/>
      <c r="H81" s="23"/>
      <c r="I81" s="73"/>
      <c r="J81" s="23"/>
      <c r="K81" s="53"/>
      <c r="L81" s="23"/>
      <c r="M81" s="73"/>
      <c r="N81" s="23"/>
      <c r="O81" s="115"/>
      <c r="P81" s="115"/>
      <c r="Q81" s="115"/>
    </row>
    <row r="82" spans="1:17" s="2" customFormat="1" ht="13.5" customHeight="1" x14ac:dyDescent="0.6">
      <c r="C82" s="151"/>
      <c r="D82" s="151"/>
      <c r="E82" s="151"/>
      <c r="F82" s="151"/>
      <c r="G82" s="45"/>
      <c r="H82" s="23"/>
      <c r="I82" s="73"/>
      <c r="J82" s="23"/>
      <c r="K82" s="53"/>
      <c r="L82" s="23"/>
      <c r="M82" s="73"/>
      <c r="N82" s="23"/>
      <c r="O82" s="115"/>
      <c r="P82" s="115"/>
      <c r="Q82" s="115"/>
    </row>
    <row r="83" spans="1:17" s="2" customFormat="1" ht="13.5" customHeight="1" x14ac:dyDescent="0.6">
      <c r="C83" s="151"/>
      <c r="D83" s="151"/>
      <c r="E83" s="151"/>
      <c r="F83" s="151"/>
      <c r="G83" s="45"/>
      <c r="H83" s="23"/>
      <c r="I83" s="73"/>
      <c r="J83" s="23"/>
      <c r="K83" s="53"/>
      <c r="L83" s="23"/>
      <c r="M83" s="73"/>
      <c r="N83" s="23"/>
      <c r="O83" s="115"/>
      <c r="P83" s="115"/>
      <c r="Q83" s="115"/>
    </row>
    <row r="84" spans="1:17" s="2" customFormat="1" ht="13.5" customHeight="1" x14ac:dyDescent="0.6">
      <c r="C84" s="151"/>
      <c r="D84" s="151"/>
      <c r="E84" s="151"/>
      <c r="F84" s="151"/>
      <c r="G84" s="45"/>
      <c r="H84" s="23"/>
      <c r="I84" s="73"/>
      <c r="J84" s="23"/>
      <c r="K84" s="53"/>
      <c r="L84" s="23"/>
      <c r="M84" s="73"/>
      <c r="N84" s="23"/>
      <c r="O84" s="115"/>
      <c r="P84" s="115"/>
      <c r="Q84" s="115"/>
    </row>
    <row r="85" spans="1:17" s="2" customFormat="1" ht="13.5" customHeight="1" x14ac:dyDescent="0.6">
      <c r="C85" s="151"/>
      <c r="D85" s="151"/>
      <c r="E85" s="151"/>
      <c r="F85" s="151"/>
      <c r="G85" s="45"/>
      <c r="H85" s="23"/>
      <c r="I85" s="73"/>
      <c r="J85" s="23"/>
      <c r="K85" s="53"/>
      <c r="L85" s="23"/>
      <c r="M85" s="73"/>
      <c r="N85" s="23"/>
      <c r="O85" s="115"/>
      <c r="P85" s="115"/>
      <c r="Q85" s="115"/>
    </row>
    <row r="86" spans="1:17" s="2" customFormat="1" ht="13.5" customHeight="1" x14ac:dyDescent="0.6">
      <c r="C86" s="151"/>
      <c r="D86" s="151"/>
      <c r="E86" s="151"/>
      <c r="F86" s="151"/>
      <c r="G86" s="45"/>
      <c r="H86" s="23"/>
      <c r="I86" s="73"/>
      <c r="J86" s="23"/>
      <c r="K86" s="53"/>
      <c r="L86" s="23"/>
      <c r="M86" s="73"/>
      <c r="N86" s="23"/>
      <c r="O86" s="115"/>
      <c r="P86" s="115"/>
      <c r="Q86" s="115"/>
    </row>
    <row r="87" spans="1:17" s="2" customFormat="1" ht="13.5" customHeight="1" x14ac:dyDescent="0.6">
      <c r="C87" s="151"/>
      <c r="D87" s="151"/>
      <c r="E87" s="151"/>
      <c r="F87" s="151"/>
      <c r="G87" s="45"/>
      <c r="H87" s="23"/>
      <c r="I87" s="73"/>
      <c r="J87" s="23"/>
      <c r="K87" s="53"/>
      <c r="L87" s="23"/>
      <c r="M87" s="73"/>
      <c r="N87" s="23"/>
      <c r="O87" s="115"/>
      <c r="P87" s="115"/>
      <c r="Q87" s="115"/>
    </row>
    <row r="88" spans="1:17" s="2" customFormat="1" ht="13.5" customHeight="1" x14ac:dyDescent="0.6">
      <c r="C88" s="151"/>
      <c r="D88" s="151"/>
      <c r="E88" s="151"/>
      <c r="F88" s="151"/>
      <c r="G88" s="45"/>
      <c r="H88" s="23"/>
      <c r="I88" s="73"/>
      <c r="J88" s="23"/>
      <c r="K88" s="53"/>
      <c r="L88" s="23"/>
      <c r="M88" s="73"/>
      <c r="N88" s="23"/>
      <c r="O88" s="115"/>
      <c r="P88" s="115"/>
      <c r="Q88" s="115"/>
    </row>
    <row r="89" spans="1:17" s="2" customFormat="1" ht="13.5" customHeight="1" x14ac:dyDescent="0.6">
      <c r="C89" s="151"/>
      <c r="D89" s="151"/>
      <c r="E89" s="151"/>
      <c r="F89" s="151"/>
      <c r="G89" s="45"/>
      <c r="H89" s="23"/>
      <c r="I89" s="73"/>
      <c r="J89" s="23"/>
      <c r="K89" s="53"/>
      <c r="L89" s="23"/>
      <c r="M89" s="73"/>
      <c r="N89" s="23"/>
      <c r="O89" s="115"/>
      <c r="P89" s="115"/>
      <c r="Q89" s="115"/>
    </row>
    <row r="90" spans="1:17" s="2" customFormat="1" ht="13.5" customHeight="1" x14ac:dyDescent="0.6">
      <c r="C90" s="151"/>
      <c r="D90" s="151"/>
      <c r="E90" s="151"/>
      <c r="F90" s="151"/>
      <c r="G90" s="45"/>
      <c r="H90" s="23"/>
      <c r="I90" s="73"/>
      <c r="J90" s="23"/>
      <c r="K90" s="53"/>
      <c r="L90" s="23"/>
      <c r="M90" s="73"/>
      <c r="N90" s="23"/>
      <c r="O90" s="115"/>
      <c r="P90" s="115"/>
      <c r="Q90" s="115"/>
    </row>
    <row r="91" spans="1:17" s="2" customFormat="1" ht="13.5" customHeight="1" x14ac:dyDescent="0.6">
      <c r="C91" s="151"/>
      <c r="D91" s="151"/>
      <c r="E91" s="151"/>
      <c r="F91" s="151"/>
      <c r="G91" s="45"/>
      <c r="H91" s="23"/>
      <c r="I91" s="73"/>
      <c r="J91" s="23"/>
      <c r="K91" s="53"/>
      <c r="L91" s="23"/>
      <c r="M91" s="73"/>
      <c r="N91" s="23"/>
      <c r="O91" s="115"/>
      <c r="P91" s="115"/>
      <c r="Q91" s="115"/>
    </row>
    <row r="92" spans="1:17" s="2" customFormat="1" ht="13.5" customHeight="1" x14ac:dyDescent="0.6">
      <c r="C92" s="151"/>
      <c r="D92" s="151"/>
      <c r="E92" s="151"/>
      <c r="F92" s="151"/>
      <c r="G92" s="45"/>
      <c r="H92" s="23"/>
      <c r="I92" s="73"/>
      <c r="J92" s="23"/>
      <c r="K92" s="53"/>
      <c r="L92" s="23"/>
      <c r="M92" s="73"/>
      <c r="N92" s="23"/>
      <c r="O92" s="115"/>
      <c r="P92" s="115"/>
      <c r="Q92" s="115"/>
    </row>
    <row r="93" spans="1:17" s="159" customFormat="1" ht="22.5" customHeight="1" x14ac:dyDescent="0.6">
      <c r="A93" s="202" t="s">
        <v>234</v>
      </c>
      <c r="B93" s="202"/>
      <c r="C93" s="202"/>
      <c r="D93" s="202"/>
      <c r="E93" s="202"/>
      <c r="F93" s="202"/>
      <c r="G93" s="202"/>
      <c r="H93" s="202"/>
      <c r="I93" s="202"/>
      <c r="J93" s="202"/>
      <c r="K93" s="202"/>
      <c r="L93" s="202"/>
      <c r="M93" s="202"/>
      <c r="N93" s="202"/>
      <c r="O93" s="158"/>
      <c r="P93" s="158"/>
      <c r="Q93" s="158"/>
    </row>
    <row r="94" spans="1:17" ht="22.5" customHeight="1" x14ac:dyDescent="0.6">
      <c r="A94" s="203" t="s">
        <v>100</v>
      </c>
      <c r="B94" s="203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3"/>
    </row>
    <row r="95" spans="1:17" ht="22.5" customHeight="1" x14ac:dyDescent="0.6">
      <c r="A95" s="203" t="s">
        <v>177</v>
      </c>
      <c r="B95" s="203"/>
      <c r="C95" s="203"/>
      <c r="D95" s="203"/>
      <c r="E95" s="203"/>
      <c r="F95" s="203"/>
      <c r="G95" s="203"/>
      <c r="H95" s="203"/>
      <c r="I95" s="203"/>
      <c r="J95" s="203"/>
      <c r="K95" s="203"/>
      <c r="L95" s="203"/>
      <c r="M95" s="203"/>
      <c r="N95" s="203"/>
    </row>
    <row r="96" spans="1:17" ht="22.5" customHeight="1" x14ac:dyDescent="0.6">
      <c r="A96" s="203" t="s">
        <v>207</v>
      </c>
      <c r="B96" s="203"/>
      <c r="C96" s="203"/>
      <c r="D96" s="203"/>
      <c r="E96" s="203"/>
      <c r="F96" s="203"/>
      <c r="G96" s="203"/>
      <c r="H96" s="203"/>
      <c r="I96" s="203"/>
      <c r="J96" s="203"/>
      <c r="K96" s="203"/>
      <c r="L96" s="203"/>
      <c r="M96" s="203"/>
      <c r="N96" s="203"/>
    </row>
    <row r="97" spans="1:17" s="2" customFormat="1" ht="15" customHeight="1" x14ac:dyDescent="0.6">
      <c r="H97" s="221" t="s">
        <v>206</v>
      </c>
      <c r="I97" s="221"/>
      <c r="J97" s="221"/>
      <c r="K97" s="221"/>
      <c r="L97" s="221"/>
      <c r="M97" s="221"/>
      <c r="N97" s="221"/>
      <c r="O97" s="115"/>
      <c r="P97" s="115"/>
      <c r="Q97" s="115"/>
    </row>
    <row r="98" spans="1:17" s="2" customFormat="1" ht="15" customHeight="1" x14ac:dyDescent="0.6">
      <c r="H98" s="204" t="s">
        <v>3</v>
      </c>
      <c r="I98" s="204"/>
      <c r="J98" s="204"/>
      <c r="L98" s="204" t="s">
        <v>4</v>
      </c>
      <c r="M98" s="204"/>
      <c r="N98" s="204"/>
      <c r="O98" s="115"/>
      <c r="P98" s="115"/>
      <c r="Q98" s="115"/>
    </row>
    <row r="99" spans="1:17" s="2" customFormat="1" ht="15" customHeight="1" x14ac:dyDescent="0.6">
      <c r="F99" s="147"/>
      <c r="H99" s="116" t="s">
        <v>131</v>
      </c>
      <c r="I99" s="148"/>
      <c r="J99" s="117" t="s">
        <v>96</v>
      </c>
      <c r="K99" s="148"/>
      <c r="L99" s="116" t="s">
        <v>131</v>
      </c>
      <c r="M99" s="148"/>
      <c r="N99" s="117" t="s">
        <v>96</v>
      </c>
      <c r="O99" s="115"/>
      <c r="P99" s="115"/>
      <c r="Q99" s="115"/>
    </row>
    <row r="100" spans="1:17" s="2" customFormat="1" ht="15" customHeight="1" x14ac:dyDescent="0.6">
      <c r="A100" s="149" t="s">
        <v>68</v>
      </c>
      <c r="F100" s="45"/>
      <c r="G100" s="45"/>
      <c r="H100" s="73"/>
      <c r="I100" s="73"/>
      <c r="J100" s="73"/>
      <c r="K100" s="53"/>
      <c r="L100" s="73"/>
      <c r="M100" s="73"/>
      <c r="N100" s="73"/>
      <c r="O100" s="115"/>
      <c r="P100" s="115"/>
      <c r="Q100" s="115"/>
    </row>
    <row r="101" spans="1:17" s="2" customFormat="1" ht="15" customHeight="1" x14ac:dyDescent="0.6">
      <c r="A101" s="149"/>
      <c r="B101" s="2" t="s">
        <v>173</v>
      </c>
      <c r="F101" s="45"/>
      <c r="G101" s="45"/>
      <c r="H101" s="73">
        <v>20772768</v>
      </c>
      <c r="I101" s="73"/>
      <c r="J101" s="73">
        <v>8244526</v>
      </c>
      <c r="K101" s="53"/>
      <c r="L101" s="23">
        <v>-7924920</v>
      </c>
      <c r="M101" s="73"/>
      <c r="N101" s="73">
        <v>13201222</v>
      </c>
      <c r="O101" s="115"/>
      <c r="P101" s="115"/>
      <c r="Q101" s="115"/>
    </row>
    <row r="102" spans="1:17" s="2" customFormat="1" ht="15" customHeight="1" x14ac:dyDescent="0.6">
      <c r="B102" s="2" t="s">
        <v>158</v>
      </c>
      <c r="F102" s="45"/>
      <c r="G102" s="45"/>
      <c r="H102" s="73">
        <v>2350807906</v>
      </c>
      <c r="I102" s="73"/>
      <c r="J102" s="73">
        <v>1317791386</v>
      </c>
      <c r="K102" s="53"/>
      <c r="L102" s="73">
        <v>0</v>
      </c>
      <c r="M102" s="73"/>
      <c r="N102" s="73">
        <v>90000000</v>
      </c>
      <c r="O102" s="115"/>
      <c r="P102" s="115"/>
      <c r="Q102" s="115"/>
    </row>
    <row r="103" spans="1:17" s="2" customFormat="1" ht="15" customHeight="1" x14ac:dyDescent="0.6">
      <c r="B103" s="2" t="s">
        <v>159</v>
      </c>
      <c r="F103" s="45"/>
      <c r="G103" s="45"/>
      <c r="H103" s="73">
        <v>-2058516366</v>
      </c>
      <c r="I103" s="73"/>
      <c r="J103" s="73">
        <v>-1393091386</v>
      </c>
      <c r="L103" s="73">
        <v>-55000000</v>
      </c>
      <c r="M103" s="73"/>
      <c r="N103" s="73">
        <v>-90000000</v>
      </c>
      <c r="O103" s="115"/>
      <c r="P103" s="115"/>
      <c r="Q103" s="115"/>
    </row>
    <row r="104" spans="1:17" s="2" customFormat="1" ht="15" customHeight="1" x14ac:dyDescent="0.6">
      <c r="B104" s="2" t="s">
        <v>162</v>
      </c>
      <c r="F104" s="45"/>
      <c r="G104" s="45"/>
      <c r="H104" s="73">
        <v>50800000</v>
      </c>
      <c r="I104" s="73"/>
      <c r="J104" s="73">
        <v>10752398</v>
      </c>
      <c r="L104" s="73">
        <v>2000000</v>
      </c>
      <c r="N104" s="73">
        <v>21000000</v>
      </c>
      <c r="O104" s="115"/>
      <c r="P104" s="115"/>
      <c r="Q104" s="115"/>
    </row>
    <row r="105" spans="1:17" s="2" customFormat="1" ht="15" customHeight="1" x14ac:dyDescent="0.6">
      <c r="B105" s="2" t="s">
        <v>163</v>
      </c>
      <c r="F105" s="45"/>
      <c r="G105" s="45"/>
      <c r="H105" s="73">
        <v>-300000</v>
      </c>
      <c r="I105" s="73"/>
      <c r="J105" s="73">
        <v>-8759000</v>
      </c>
      <c r="K105" s="73"/>
      <c r="L105" s="73">
        <v>-6000000</v>
      </c>
      <c r="M105" s="73"/>
      <c r="N105" s="73">
        <v>-72000000</v>
      </c>
      <c r="O105" s="115"/>
      <c r="P105" s="115"/>
      <c r="Q105" s="115"/>
    </row>
    <row r="106" spans="1:17" s="2" customFormat="1" ht="15" customHeight="1" x14ac:dyDescent="0.6">
      <c r="B106" s="2" t="s">
        <v>175</v>
      </c>
      <c r="F106" s="45"/>
      <c r="G106" s="45"/>
      <c r="H106" s="73">
        <v>21502340</v>
      </c>
      <c r="I106" s="73"/>
      <c r="J106" s="73">
        <v>6070000</v>
      </c>
      <c r="K106" s="73"/>
      <c r="L106" s="73">
        <v>0</v>
      </c>
      <c r="M106" s="73"/>
      <c r="N106" s="73">
        <v>0</v>
      </c>
      <c r="O106" s="115"/>
      <c r="P106" s="115"/>
      <c r="Q106" s="115"/>
    </row>
    <row r="107" spans="1:17" s="2" customFormat="1" ht="15" customHeight="1" x14ac:dyDescent="0.6">
      <c r="B107" s="2" t="s">
        <v>161</v>
      </c>
      <c r="F107" s="45"/>
      <c r="G107" s="45"/>
      <c r="H107" s="73">
        <v>0</v>
      </c>
      <c r="I107" s="73"/>
      <c r="J107" s="73">
        <v>-74309112</v>
      </c>
      <c r="L107" s="73">
        <v>0</v>
      </c>
      <c r="N107" s="53">
        <v>0</v>
      </c>
      <c r="O107" s="115"/>
      <c r="P107" s="115"/>
      <c r="Q107" s="115"/>
    </row>
    <row r="108" spans="1:17" s="2" customFormat="1" ht="15" customHeight="1" x14ac:dyDescent="0.6">
      <c r="B108" s="154" t="s">
        <v>166</v>
      </c>
      <c r="F108" s="45"/>
      <c r="G108" s="45"/>
      <c r="H108" s="73">
        <v>160000000</v>
      </c>
      <c r="I108" s="73"/>
      <c r="J108" s="73">
        <v>42000000</v>
      </c>
      <c r="K108" s="73"/>
      <c r="L108" s="73">
        <v>80000000</v>
      </c>
      <c r="M108" s="115"/>
      <c r="N108" s="73">
        <v>0</v>
      </c>
      <c r="O108" s="115"/>
      <c r="P108" s="115"/>
      <c r="Q108" s="115"/>
    </row>
    <row r="109" spans="1:17" s="2" customFormat="1" ht="15" customHeight="1" x14ac:dyDescent="0.6">
      <c r="B109" s="2" t="s">
        <v>160</v>
      </c>
      <c r="F109" s="45"/>
      <c r="G109" s="45"/>
      <c r="H109" s="73">
        <v>-17418543</v>
      </c>
      <c r="I109" s="73"/>
      <c r="J109" s="73">
        <v>-78603044</v>
      </c>
      <c r="L109" s="73">
        <v>-1500000</v>
      </c>
      <c r="M109" s="73"/>
      <c r="N109" s="53">
        <v>0</v>
      </c>
      <c r="O109" s="115"/>
      <c r="P109" s="115"/>
      <c r="Q109" s="115"/>
    </row>
    <row r="110" spans="1:17" s="2" customFormat="1" ht="15" customHeight="1" x14ac:dyDescent="0.6">
      <c r="B110" s="2" t="s">
        <v>164</v>
      </c>
      <c r="F110" s="45"/>
      <c r="G110" s="45"/>
      <c r="H110" s="23">
        <v>-56240397</v>
      </c>
      <c r="I110" s="23"/>
      <c r="J110" s="23">
        <v>-33554919</v>
      </c>
      <c r="L110" s="23">
        <v>-4039788</v>
      </c>
      <c r="N110" s="23">
        <v>-688949</v>
      </c>
      <c r="O110" s="115"/>
      <c r="P110" s="115"/>
      <c r="Q110" s="115"/>
    </row>
    <row r="111" spans="1:17" s="2" customFormat="1" ht="15" customHeight="1" x14ac:dyDescent="0.6">
      <c r="B111" s="2" t="s">
        <v>243</v>
      </c>
      <c r="F111" s="45"/>
      <c r="G111" s="45"/>
      <c r="H111" s="23">
        <v>0</v>
      </c>
      <c r="I111" s="23"/>
      <c r="J111" s="23">
        <v>-24000007</v>
      </c>
      <c r="L111" s="23">
        <v>0</v>
      </c>
      <c r="N111" s="23">
        <v>-24000007</v>
      </c>
      <c r="O111" s="115"/>
      <c r="P111" s="115"/>
      <c r="Q111" s="115"/>
    </row>
    <row r="112" spans="1:17" s="2" customFormat="1" ht="15" customHeight="1" x14ac:dyDescent="0.6">
      <c r="B112" s="2" t="s">
        <v>244</v>
      </c>
      <c r="F112" s="45"/>
      <c r="G112" s="45"/>
      <c r="H112" s="23">
        <v>-39377430</v>
      </c>
      <c r="I112" s="23"/>
      <c r="J112" s="23">
        <v>-37254260</v>
      </c>
      <c r="L112" s="23">
        <v>0</v>
      </c>
      <c r="N112" s="23">
        <v>0</v>
      </c>
      <c r="O112" s="115"/>
      <c r="P112" s="115"/>
      <c r="Q112" s="115"/>
    </row>
    <row r="113" spans="1:17" s="2" customFormat="1" ht="15" customHeight="1" x14ac:dyDescent="0.6">
      <c r="B113" s="2" t="s">
        <v>167</v>
      </c>
      <c r="F113" s="45"/>
      <c r="G113" s="45"/>
      <c r="H113" s="118">
        <v>-35462551</v>
      </c>
      <c r="I113" s="23"/>
      <c r="J113" s="118">
        <v>-22302836</v>
      </c>
      <c r="K113" s="53"/>
      <c r="L113" s="118">
        <v>-7771660</v>
      </c>
      <c r="M113" s="23"/>
      <c r="N113" s="118">
        <v>-1807012</v>
      </c>
      <c r="O113" s="115"/>
      <c r="P113" s="115"/>
      <c r="Q113" s="115"/>
    </row>
    <row r="114" spans="1:17" s="2" customFormat="1" ht="15" customHeight="1" x14ac:dyDescent="0.6">
      <c r="C114" s="220" t="s">
        <v>138</v>
      </c>
      <c r="D114" s="220"/>
      <c r="E114" s="220"/>
      <c r="F114" s="220"/>
      <c r="G114" s="45"/>
      <c r="H114" s="118">
        <f>SUM(H101:H113)</f>
        <v>396567727</v>
      </c>
      <c r="I114" s="73"/>
      <c r="J114" s="118">
        <f>SUM(J101:J113)</f>
        <v>-287016254</v>
      </c>
      <c r="K114" s="53"/>
      <c r="L114" s="118">
        <f>SUM(L101:L113)</f>
        <v>-236368</v>
      </c>
      <c r="M114" s="73"/>
      <c r="N114" s="118">
        <f>SUM(N101:N113)</f>
        <v>-64294746</v>
      </c>
      <c r="O114" s="115"/>
      <c r="P114" s="115"/>
      <c r="Q114" s="115"/>
    </row>
    <row r="115" spans="1:17" s="2" customFormat="1" ht="15" customHeight="1" x14ac:dyDescent="0.6">
      <c r="A115" s="2" t="s">
        <v>69</v>
      </c>
      <c r="F115" s="45"/>
      <c r="G115" s="45"/>
      <c r="H115" s="73">
        <f>H114+H80+H62</f>
        <v>-144604764</v>
      </c>
      <c r="I115" s="73"/>
      <c r="J115" s="73">
        <f>J114+J80+J62</f>
        <v>7162740</v>
      </c>
      <c r="K115" s="53"/>
      <c r="L115" s="73">
        <f>L114+L80+L62</f>
        <v>1516428</v>
      </c>
      <c r="M115" s="73"/>
      <c r="N115" s="73">
        <f>N114+N80+N62</f>
        <v>-12512659</v>
      </c>
      <c r="O115" s="115"/>
      <c r="P115" s="115"/>
      <c r="Q115" s="115"/>
    </row>
    <row r="116" spans="1:17" s="2" customFormat="1" ht="15" customHeight="1" x14ac:dyDescent="0.6">
      <c r="A116" s="2" t="s">
        <v>211</v>
      </c>
      <c r="F116" s="44"/>
      <c r="G116" s="45"/>
      <c r="H116" s="73">
        <v>187486860</v>
      </c>
      <c r="I116" s="73"/>
      <c r="J116" s="73">
        <v>180324120</v>
      </c>
      <c r="L116" s="73">
        <v>2751988</v>
      </c>
      <c r="M116" s="73"/>
      <c r="N116" s="73">
        <v>15264647</v>
      </c>
      <c r="O116" s="115"/>
      <c r="P116" s="115"/>
      <c r="Q116" s="115"/>
    </row>
    <row r="117" spans="1:17" s="2" customFormat="1" ht="15" customHeight="1" thickBot="1" x14ac:dyDescent="0.65">
      <c r="A117" s="2" t="s">
        <v>212</v>
      </c>
      <c r="F117" s="44"/>
      <c r="G117" s="45"/>
      <c r="H117" s="122">
        <f>SUM(H115:H116)</f>
        <v>42882096</v>
      </c>
      <c r="I117" s="73"/>
      <c r="J117" s="122">
        <f>SUM(J115:J116)</f>
        <v>187486860</v>
      </c>
      <c r="K117" s="73"/>
      <c r="L117" s="122">
        <f>SUM(L115:L116)</f>
        <v>4268416</v>
      </c>
      <c r="M117" s="73"/>
      <c r="N117" s="122">
        <f>SUM(N115:N116)</f>
        <v>2751988</v>
      </c>
      <c r="O117" s="115"/>
      <c r="P117" s="115"/>
      <c r="Q117" s="115"/>
    </row>
    <row r="118" spans="1:17" s="2" customFormat="1" ht="15" customHeight="1" thickTop="1" x14ac:dyDescent="0.6">
      <c r="F118" s="44"/>
      <c r="G118" s="45"/>
      <c r="H118" s="23"/>
      <c r="I118" s="73"/>
      <c r="J118" s="23"/>
      <c r="K118" s="73"/>
      <c r="L118" s="23"/>
      <c r="M118" s="73"/>
      <c r="N118" s="23"/>
      <c r="O118" s="115"/>
      <c r="P118" s="115"/>
      <c r="Q118" s="115"/>
    </row>
    <row r="119" spans="1:17" s="2" customFormat="1" ht="15" customHeight="1" x14ac:dyDescent="0.6">
      <c r="A119" s="149" t="s">
        <v>80</v>
      </c>
      <c r="L119" s="155"/>
      <c r="N119" s="155"/>
      <c r="O119" s="115"/>
      <c r="P119" s="115"/>
      <c r="Q119" s="115"/>
    </row>
    <row r="120" spans="1:17" s="2" customFormat="1" ht="15" customHeight="1" x14ac:dyDescent="0.6">
      <c r="B120" s="2" t="s">
        <v>70</v>
      </c>
      <c r="O120" s="115"/>
      <c r="P120" s="115"/>
      <c r="Q120" s="115"/>
    </row>
    <row r="121" spans="1:17" s="2" customFormat="1" ht="15" customHeight="1" x14ac:dyDescent="0.6">
      <c r="B121" s="2" t="s">
        <v>83</v>
      </c>
      <c r="C121" s="2" t="s">
        <v>133</v>
      </c>
      <c r="F121" s="44"/>
      <c r="G121" s="45"/>
      <c r="H121" s="73">
        <v>14846128</v>
      </c>
      <c r="I121" s="73"/>
      <c r="J121" s="73">
        <v>6092910</v>
      </c>
      <c r="K121" s="73"/>
      <c r="L121" s="73">
        <v>0</v>
      </c>
      <c r="M121" s="73"/>
      <c r="N121" s="73">
        <v>3457</v>
      </c>
      <c r="O121" s="115"/>
      <c r="P121" s="115"/>
      <c r="Q121" s="115"/>
    </row>
    <row r="122" spans="1:17" s="2" customFormat="1" ht="15" customHeight="1" x14ac:dyDescent="0.6">
      <c r="B122" s="2" t="s">
        <v>83</v>
      </c>
      <c r="C122" s="2" t="s">
        <v>174</v>
      </c>
      <c r="F122" s="44"/>
      <c r="G122" s="45"/>
      <c r="H122" s="73">
        <v>0</v>
      </c>
      <c r="I122" s="73"/>
      <c r="J122" s="73">
        <v>35205</v>
      </c>
      <c r="K122" s="73"/>
      <c r="L122" s="73">
        <v>0</v>
      </c>
      <c r="M122" s="73"/>
      <c r="N122" s="73">
        <v>0</v>
      </c>
      <c r="O122" s="115"/>
      <c r="P122" s="115"/>
      <c r="Q122" s="115"/>
    </row>
    <row r="123" spans="1:17" s="2" customFormat="1" ht="15" customHeight="1" x14ac:dyDescent="0.6">
      <c r="B123" s="2" t="s">
        <v>83</v>
      </c>
      <c r="C123" s="2" t="s">
        <v>134</v>
      </c>
      <c r="F123" s="44"/>
      <c r="G123" s="45"/>
      <c r="H123" s="73">
        <v>80359409</v>
      </c>
      <c r="I123" s="73"/>
      <c r="J123" s="73">
        <v>69892342</v>
      </c>
      <c r="K123" s="73"/>
      <c r="L123" s="73">
        <v>19838292</v>
      </c>
      <c r="M123" s="73"/>
      <c r="N123" s="73">
        <v>50909</v>
      </c>
      <c r="O123" s="115"/>
      <c r="P123" s="115"/>
      <c r="Q123" s="115"/>
    </row>
    <row r="124" spans="1:17" s="2" customFormat="1" ht="15" customHeight="1" x14ac:dyDescent="0.6">
      <c r="B124" s="2" t="s">
        <v>83</v>
      </c>
      <c r="C124" s="2" t="s">
        <v>178</v>
      </c>
      <c r="F124" s="44"/>
      <c r="G124" s="45"/>
      <c r="H124" s="73">
        <v>0</v>
      </c>
      <c r="I124" s="73"/>
      <c r="J124" s="73">
        <v>0</v>
      </c>
      <c r="K124" s="73"/>
      <c r="L124" s="73">
        <v>6499997</v>
      </c>
      <c r="M124" s="73"/>
      <c r="N124" s="73">
        <v>0</v>
      </c>
      <c r="O124" s="115"/>
      <c r="P124" s="115"/>
      <c r="Q124" s="115"/>
    </row>
    <row r="125" spans="1:17" s="2" customFormat="1" ht="15" customHeight="1" x14ac:dyDescent="0.6">
      <c r="B125" s="2" t="s">
        <v>83</v>
      </c>
      <c r="C125" s="2" t="s">
        <v>185</v>
      </c>
      <c r="F125" s="44"/>
      <c r="G125" s="45"/>
      <c r="H125" s="73">
        <v>29713659</v>
      </c>
      <c r="I125" s="73"/>
      <c r="J125" s="73">
        <v>0</v>
      </c>
      <c r="K125" s="73"/>
      <c r="L125" s="73">
        <v>43064400</v>
      </c>
      <c r="M125" s="73"/>
      <c r="N125" s="73">
        <v>0</v>
      </c>
      <c r="O125" s="115"/>
      <c r="P125" s="115"/>
      <c r="Q125" s="115"/>
    </row>
    <row r="126" spans="1:17" ht="23.7" customHeight="1" x14ac:dyDescent="0.6">
      <c r="J126" s="156"/>
    </row>
  </sheetData>
  <mergeCells count="23">
    <mergeCell ref="H98:J98"/>
    <mergeCell ref="L98:N98"/>
    <mergeCell ref="A93:N93"/>
    <mergeCell ref="A94:N94"/>
    <mergeCell ref="A95:N95"/>
    <mergeCell ref="A96:N96"/>
    <mergeCell ref="H97:N97"/>
    <mergeCell ref="A1:N1"/>
    <mergeCell ref="A47:N47"/>
    <mergeCell ref="A48:N48"/>
    <mergeCell ref="A2:N2"/>
    <mergeCell ref="A4:N4"/>
    <mergeCell ref="H5:N5"/>
    <mergeCell ref="L6:N6"/>
    <mergeCell ref="H6:J6"/>
    <mergeCell ref="A3:N3"/>
    <mergeCell ref="A49:N49"/>
    <mergeCell ref="A50:N50"/>
    <mergeCell ref="C114:F114"/>
    <mergeCell ref="D62:F62"/>
    <mergeCell ref="H51:N51"/>
    <mergeCell ref="H52:J52"/>
    <mergeCell ref="L52:N52"/>
  </mergeCells>
  <phoneticPr fontId="8" type="noConversion"/>
  <pageMargins left="1.1811023622047245" right="0.19685039370078741" top="0.82677165354330717" bottom="1.1811023622047245" header="0.82677165354330717" footer="0.78740157480314965"/>
  <pageSetup paperSize="9" fitToHeight="0" orientation="portrait" r:id="rId1"/>
  <headerFooter alignWithMargins="0">
    <oddHeader xml:space="preserve">&amp;R
</oddHeader>
    <oddFooter>&amp;L&amp;"Angsana New,Regular"&amp;16            Notes to the financial statements form an integral part of these financial stements.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Statement of Financial Posi </vt:lpstr>
      <vt:lpstr>Statement of Comprehensive </vt:lpstr>
      <vt:lpstr>Statements of Changes(Consolida</vt:lpstr>
      <vt:lpstr>Statements of Changes(separate)</vt:lpstr>
      <vt:lpstr>Cash Flows</vt:lpstr>
      <vt:lpstr>'Cash Flows'!Print_Area</vt:lpstr>
      <vt:lpstr>'Statement of Comprehensive '!Print_Area</vt:lpstr>
      <vt:lpstr>'Statement of Financial Posi '!Print_Area</vt:lpstr>
      <vt:lpstr>'Statements of Changes(Consolida'!Print_Area</vt:lpstr>
      <vt:lpstr>'Statements of Changes(separate)'!Print_Area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2025-02-27T20:01:29Z</cp:lastPrinted>
  <dcterms:created xsi:type="dcterms:W3CDTF">2003-10-16T04:11:37Z</dcterms:created>
  <dcterms:modified xsi:type="dcterms:W3CDTF">2025-02-27T22:56:26Z</dcterms:modified>
</cp:coreProperties>
</file>