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งบการเงิน/2567/งบประจำปี 2567/fwdkpmgxo_ye24_setye24xo/"/>
    </mc:Choice>
  </mc:AlternateContent>
  <bookViews>
    <workbookView xWindow="0" yWindow="0" windowWidth="23040" windowHeight="9192" activeTab="4"/>
  </bookViews>
  <sheets>
    <sheet name="BS" sheetId="1" r:id="rId1"/>
    <sheet name="PL" sheetId="11" r:id="rId2"/>
    <sheet name="EQ23" sheetId="17" r:id="rId3"/>
    <sheet name="EQ24" sheetId="15" r:id="rId4"/>
    <sheet name="CF" sheetId="5" r:id="rId5"/>
  </sheets>
  <definedNames>
    <definedName name="_xlnm.Print_Area" localSheetId="0">BS!$A$1:$E$75</definedName>
    <definedName name="_xlnm.Print_Area" localSheetId="4">CF!$A$1:$E$83</definedName>
    <definedName name="_xlnm.Print_Area" localSheetId="3">'EQ24'!$A$1:$O$26</definedName>
    <definedName name="_xlnm.Print_Area" localSheetId="1">PL!$A$1:$F$43</definedName>
    <definedName name="Title2nd" localSheetId="0">BS!$A$1</definedName>
    <definedName name="Title2nd" localSheetId="4">CF!$A$1</definedName>
    <definedName name="Title2nd" localSheetId="1">PL!#REF!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5" l="1"/>
  <c r="M16" i="15"/>
  <c r="C14" i="15"/>
  <c r="E14" i="15"/>
  <c r="G14" i="15"/>
  <c r="C14" i="1"/>
  <c r="C63" i="5"/>
  <c r="I24" i="17" l="1"/>
  <c r="K22" i="17"/>
  <c r="I22" i="17"/>
  <c r="G22" i="17"/>
  <c r="E22" i="17"/>
  <c r="E10" i="15" s="1"/>
  <c r="C22" i="17"/>
  <c r="M17" i="17"/>
  <c r="K17" i="17"/>
  <c r="I17" i="17"/>
  <c r="G17" i="17"/>
  <c r="G24" i="17" s="1"/>
  <c r="E17" i="17"/>
  <c r="E24" i="17" s="1"/>
  <c r="C17" i="17"/>
  <c r="O16" i="17"/>
  <c r="O15" i="17"/>
  <c r="O14" i="17"/>
  <c r="K24" i="17" l="1"/>
  <c r="C24" i="17"/>
  <c r="C10" i="15"/>
  <c r="G10" i="15"/>
  <c r="K10" i="15"/>
  <c r="O17" i="17"/>
  <c r="O10" i="17"/>
  <c r="E75" i="5" l="1"/>
  <c r="C75" i="5"/>
  <c r="E63" i="5"/>
  <c r="K22" i="15" l="1"/>
  <c r="G22" i="15"/>
  <c r="E22" i="15"/>
  <c r="C22" i="15"/>
  <c r="O24" i="15"/>
  <c r="O16" i="15"/>
  <c r="O15" i="15"/>
  <c r="O14" i="15"/>
  <c r="M17" i="15"/>
  <c r="K17" i="15"/>
  <c r="G17" i="15"/>
  <c r="E17" i="15"/>
  <c r="C17" i="15"/>
  <c r="O17" i="15" l="1"/>
  <c r="K26" i="15"/>
  <c r="G26" i="15"/>
  <c r="E26" i="15"/>
  <c r="E72" i="1"/>
  <c r="C72" i="1"/>
  <c r="F36" i="11"/>
  <c r="D36" i="11"/>
  <c r="D37" i="11" s="1"/>
  <c r="D18" i="11"/>
  <c r="F18" i="11"/>
  <c r="F37" i="11" l="1"/>
  <c r="M21" i="17"/>
  <c r="C26" i="15"/>
  <c r="D10" i="11"/>
  <c r="E49" i="1"/>
  <c r="C49" i="1"/>
  <c r="C42" i="1"/>
  <c r="E14" i="1"/>
  <c r="F10" i="11"/>
  <c r="F20" i="11" s="1"/>
  <c r="E42" i="1"/>
  <c r="E23" i="1"/>
  <c r="E8" i="5" l="1"/>
  <c r="E28" i="5" s="1"/>
  <c r="E39" i="5" s="1"/>
  <c r="E41" i="5" s="1"/>
  <c r="F22" i="11"/>
  <c r="F24" i="11" s="1"/>
  <c r="O21" i="17"/>
  <c r="F38" i="11"/>
  <c r="M20" i="17"/>
  <c r="C51" i="1"/>
  <c r="E51" i="1"/>
  <c r="E74" i="1"/>
  <c r="E25" i="1"/>
  <c r="M22" i="17" l="1"/>
  <c r="M24" i="17" s="1"/>
  <c r="O20" i="17"/>
  <c r="E77" i="5"/>
  <c r="O22" i="17" l="1"/>
  <c r="O24" i="17" s="1"/>
  <c r="M10" i="15"/>
  <c r="O10" i="15" s="1"/>
  <c r="E79" i="5"/>
  <c r="C23" i="1" l="1"/>
  <c r="E77" i="1" l="1"/>
  <c r="I22" i="15" l="1"/>
  <c r="I17" i="15"/>
  <c r="I26" i="15" s="1"/>
  <c r="D20" i="11" l="1"/>
  <c r="D22" i="11" s="1"/>
  <c r="D24" i="11" s="1"/>
  <c r="C74" i="1"/>
  <c r="C25" i="1"/>
  <c r="C77" i="1" l="1"/>
  <c r="M20" i="15" l="1"/>
  <c r="C8" i="5"/>
  <c r="C28" i="5" s="1"/>
  <c r="D38" i="11"/>
  <c r="C39" i="5" l="1"/>
  <c r="C41" i="5" s="1"/>
  <c r="C77" i="5" s="1"/>
  <c r="C79" i="5" s="1"/>
  <c r="O20" i="15"/>
  <c r="M22" i="15"/>
  <c r="O22" i="15" l="1"/>
  <c r="O26" i="15" s="1"/>
  <c r="M26" i="15"/>
</calcChain>
</file>

<file path=xl/sharedStrings.xml><?xml version="1.0" encoding="utf-8"?>
<sst xmlns="http://schemas.openxmlformats.org/spreadsheetml/2006/main" count="248" uniqueCount="178">
  <si>
    <t>Exotic Food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</si>
  <si>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</si>
  <si>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</si>
  <si>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</si>
  <si>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</si>
  <si>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</si>
  <si>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</si>
  <si>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</si>
  <si>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</si>
  <si>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Inventories</t>
  </si>
  <si>
    <t xml:space="preserve">Other current financial assets </t>
  </si>
  <si>
    <t>Other current assets</t>
  </si>
  <si>
    <t>Total current assets</t>
  </si>
  <si>
    <t>Non-current assets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</si>
  <si>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</si>
  <si>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</si>
  <si>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</si>
  <si>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</si>
  <si>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</si>
  <si>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</si>
  <si>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</si>
  <si>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</si>
  <si>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</si>
  <si>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</si>
  <si>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</si>
  <si>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Contract liabilities</t>
  </si>
  <si>
    <t>Current portion of long-term loan from</t>
  </si>
  <si>
    <t xml:space="preserve">   financial institution</t>
  </si>
  <si>
    <t>Current portion of lease liabilities</t>
  </si>
  <si>
    <t>11, 12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</si>
  <si>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</si>
  <si>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Corporate income tax payable</t>
  </si>
  <si>
    <t xml:space="preserve">Other current liabilities </t>
  </si>
  <si>
    <t>Total current liabilities</t>
  </si>
  <si>
    <t>Non-current liabilities</t>
  </si>
  <si>
    <t>Long-term loan from financial institution</t>
  </si>
  <si>
    <t xml:space="preserve">Lease liabilities </t>
  </si>
  <si>
    <t>Non-current provision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</si>
  <si>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</si>
  <si>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</si>
  <si>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</si>
  <si>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</si>
  <si>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</si>
  <si>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</si>
  <si>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(425,080,000 ordinary shares, par value </t>
  </si>
  <si>
    <t xml:space="preserve">
   at Baht 0.5 per share)</t>
  </si>
  <si>
    <t xml:space="preserve">   Issued and paid-up share capital</t>
  </si>
  <si>
    <t xml:space="preserve">   (424,764,377 ordinary shares, par value </t>
  </si>
  <si>
    <t>Share premium</t>
  </si>
  <si>
    <t>Surplus from share-based payment transactions</t>
  </si>
  <si>
    <t>Retained earnings</t>
  </si>
  <si>
    <t xml:space="preserve">   Appropriated to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</si>
  <si>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</si>
  <si>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</si>
  <si>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</si>
  <si>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</si>
  <si>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</t>
  </si>
  <si>
    <t xml:space="preserve">Year ended 31 December </t>
  </si>
  <si>
    <t>Revenue from sale of goods</t>
  </si>
  <si>
    <t>Other income</t>
  </si>
  <si>
    <t>Expenses</t>
  </si>
  <si>
    <t xml:space="preserve">Cost of sale of goods 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</si>
  <si>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</si>
  <si>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</si>
  <si>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</si>
  <si>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</si>
  <si>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</si>
  <si>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</si>
  <si>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</si>
  <si>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 xml:space="preserve">Other comprehensive income </t>
  </si>
  <si>
    <t>Item that will be reclassified subsequent to profit or loss</t>
  </si>
  <si>
    <t>Gain on measurement of investment in unit trusts, net of tax</t>
  </si>
  <si>
    <t>Item that will not be reclassified subsequently</t>
  </si>
  <si>
    <t xml:space="preserve">   to profit or loss</t>
  </si>
  <si>
    <t>Loss on remeasurement of defined benefit plan, net of tax</t>
  </si>
  <si>
    <t>Income tax relating to items that will not be reclassified</t>
  </si>
  <si>
    <t xml:space="preserve">   subsequently to profit or loss</t>
  </si>
  <si>
    <t>Total items that will not be reclassified subsequently</t>
  </si>
  <si>
    <t>Total comprehensive income for the year</t>
  </si>
  <si>
    <t>Earnings per share</t>
  </si>
  <si>
    <t xml:space="preserve">Basic earnings per share </t>
  </si>
  <si>
    <t xml:space="preserve">Diluted earnings per share </t>
  </si>
  <si>
    <t>Statement of changes in equity</t>
  </si>
  <si>
    <t xml:space="preserve">Issued and </t>
  </si>
  <si>
    <t xml:space="preserve">Surplus from </t>
  </si>
  <si>
    <t>paid-up</t>
  </si>
  <si>
    <t>Share</t>
  </si>
  <si>
    <t>share-based payment</t>
  </si>
  <si>
    <t>Appropriated to</t>
  </si>
  <si>
    <t>Total</t>
  </si>
  <si>
    <t>capital</t>
  </si>
  <si>
    <t>Premium</t>
  </si>
  <si>
    <t>transactions</t>
  </si>
  <si>
    <t>Warrants</t>
  </si>
  <si>
    <t>legal reserve</t>
  </si>
  <si>
    <t>Unappropriated</t>
  </si>
  <si>
    <t>equity</t>
  </si>
  <si>
    <t>Year ended 31 December 2023</t>
  </si>
  <si>
    <t>Balance at 1 January 2023</t>
  </si>
  <si>
    <t>Transactions with owners, recorded directly in equity</t>
  </si>
  <si>
    <t xml:space="preserve">    Contributions by and distributions to owners</t>
  </si>
  <si>
    <t xml:space="preserve">    Share options exercised</t>
  </si>
  <si>
    <t xml:space="preserve">    Share-based payment transactions</t>
  </si>
  <si>
    <t xml:space="preserve">    Dividends to owners of the Company</t>
  </si>
  <si>
    <t xml:space="preserve">    Total contributions by and distributions to owners</t>
  </si>
  <si>
    <t>Comprehensive income for the year</t>
  </si>
  <si>
    <t xml:space="preserve">    Profit </t>
  </si>
  <si>
    <t xml:space="preserve">    Other comprehensive income</t>
  </si>
  <si>
    <t>Transfer to legal reserve</t>
  </si>
  <si>
    <t>Balance at 31 December 2023</t>
  </si>
  <si>
    <t>Year ended 31 December 2024</t>
  </si>
  <si>
    <t>Balance at 1 January 2024</t>
  </si>
  <si>
    <t>Balance at 31 December 2024</t>
  </si>
  <si>
    <t>Statement of cash flows</t>
  </si>
  <si>
    <t>Year ended 31 December</t>
  </si>
  <si>
    <t>Cash flows from operating activities</t>
  </si>
  <si>
    <t xml:space="preserve">Profit for the year </t>
  </si>
  <si>
    <t>Adjustments to reconcile profit to cash receipts (payments)</t>
  </si>
  <si>
    <t>Depreciation</t>
  </si>
  <si>
    <t xml:space="preserve">Amortisation </t>
  </si>
  <si>
    <t>Unrealised (gain) loss on exchange</t>
  </si>
  <si>
    <t>Reversal of allowance for expected credit loss</t>
  </si>
  <si>
    <t>Loss on write-off of intangible assets</t>
  </si>
  <si>
    <t>Impairment losses on assets held for sale</t>
  </si>
  <si>
    <t>Loss on write-off withholding tax</t>
  </si>
  <si>
    <t>Interest income</t>
  </si>
  <si>
    <t>Changes in operating assets and liabilities</t>
  </si>
  <si>
    <t>Other current liabilities</t>
  </si>
  <si>
    <t>Provisions for employee benefits</t>
  </si>
  <si>
    <t>Net cash generated from operating</t>
  </si>
  <si>
    <t>Taxes paid</t>
  </si>
  <si>
    <t xml:space="preserve">Net cash from operating activities </t>
  </si>
  <si>
    <t>Cash flows from investing activities</t>
  </si>
  <si>
    <t>Decrease in short-term deposits at financial instisutions</t>
  </si>
  <si>
    <t>Acquisition of investment in debenture</t>
  </si>
  <si>
    <t xml:space="preserve">Proceeds from maturity of investment in debenture </t>
  </si>
  <si>
    <t>Acquisition of investment in unit trusts</t>
  </si>
  <si>
    <t>Proceeds from maturity of unit trusts</t>
  </si>
  <si>
    <t>Proceeds from sale of investment in unit trusts</t>
  </si>
  <si>
    <t>Proceeds from maturity of forward contract</t>
  </si>
  <si>
    <t xml:space="preserve">Acquisition of property, plant and equipment  </t>
  </si>
  <si>
    <t>Proceeds from sale of right-of-use assets</t>
  </si>
  <si>
    <t>Acquisition of intangible assets</t>
  </si>
  <si>
    <t>Interest received</t>
  </si>
  <si>
    <t>Dividends received</t>
  </si>
  <si>
    <t>Cash flows from financing activities</t>
  </si>
  <si>
    <t>Proceeds from exercise of share options</t>
  </si>
  <si>
    <t>Proceeds from advance received for shares</t>
  </si>
  <si>
    <t>Repayment of overdrafts and short-term borrowing</t>
  </si>
  <si>
    <t xml:space="preserve">   from financial institution</t>
  </si>
  <si>
    <t>Proceeds from long-term loan from financial institution</t>
  </si>
  <si>
    <t>Repayment of long-term loan from financial institution</t>
  </si>
  <si>
    <t xml:space="preserve">Payment of lease liabilities </t>
  </si>
  <si>
    <t>Dividends paid to owners of the Company</t>
  </si>
  <si>
    <t>Interest paid</t>
  </si>
  <si>
    <t>Net cash used in financing activities</t>
  </si>
  <si>
    <t>Cash and cash equivalents at 1 January</t>
  </si>
  <si>
    <t>Cash and cash equivalents at 31 December</t>
  </si>
  <si>
    <t>Non-cash transaction:</t>
  </si>
  <si>
    <t>Loss on fair value adjustment on financial assets and liability</t>
  </si>
  <si>
    <t>(Reversal of) losses on inventories devaluation</t>
  </si>
  <si>
    <t>Share-based payment transactions</t>
  </si>
  <si>
    <t>Other current receivables</t>
  </si>
  <si>
    <t xml:space="preserve">Proceeds from sale of plant and equipment </t>
  </si>
  <si>
    <t>Acquisition of other equity securities</t>
  </si>
  <si>
    <t>12, 13</t>
  </si>
  <si>
    <t>14, 15</t>
  </si>
  <si>
    <t>Loss (gain) on disposal and write-off of plant and equipment</t>
  </si>
  <si>
    <t>Net (decrease) increase in cash and cash equivalents</t>
  </si>
  <si>
    <t>Net cash (used in) from investing activities</t>
  </si>
  <si>
    <t>Profit for the year</t>
  </si>
  <si>
    <t>Income</t>
  </si>
  <si>
    <t>Total income</t>
  </si>
  <si>
    <t>Loss on disposal and write-off of right-of-use assets</t>
  </si>
  <si>
    <t>Loss on fair value adjustment on</t>
  </si>
  <si>
    <t xml:space="preserve">   financial assets and liability</t>
  </si>
  <si>
    <t>Plant and equipment asset payables</t>
  </si>
  <si>
    <t>Loss on write-off of witholding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</si>
</sst>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5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i/>
      <sz val="15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5"/>
      <color rgb="FFFF0000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2">
    <xf numFmtId="0" fontId="0" fillId="0" borderId="0"/>
    <xf numFmtId="0" fontId="28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82" fontId="28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8" fillId="0" borderId="0"/>
    <xf numFmtId="0" fontId="28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84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83" fontId="44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1" fontId="50" fillId="0" borderId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4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0" fontId="52" fillId="0" borderId="0"/>
    <xf numFmtId="0" fontId="44" fillId="0" borderId="0"/>
    <xf numFmtId="195" fontId="28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196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/>
    <xf numFmtId="19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9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01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202" fontId="28" fillId="0" borderId="0" applyProtection="0"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170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201" fontId="65" fillId="0" borderId="0">
      <protection locked="0"/>
    </xf>
    <xf numFmtId="201" fontId="65" fillId="0" borderId="0">
      <protection locked="0"/>
    </xf>
    <xf numFmtId="201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3" fontId="75" fillId="0" borderId="0"/>
    <xf numFmtId="204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6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164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5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5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179" fontId="91" fillId="0" borderId="0" applyFill="0" applyBorder="0" applyAlignment="0"/>
    <xf numFmtId="208" fontId="28" fillId="0" borderId="0" applyFill="0" applyAlignment="0"/>
    <xf numFmtId="179" fontId="91" fillId="0" borderId="0" applyFill="0" applyBorder="0" applyAlignment="0"/>
    <xf numFmtId="208" fontId="28" fillId="0" borderId="0" applyFill="0" applyAlignment="0"/>
    <xf numFmtId="176" fontId="92" fillId="0" borderId="0" applyFill="0" applyBorder="0" applyAlignment="0"/>
    <xf numFmtId="209" fontId="28" fillId="0" borderId="0" applyFill="0" applyAlignment="0"/>
    <xf numFmtId="176" fontId="92" fillId="0" borderId="0" applyFill="0" applyBorder="0" applyAlignment="0"/>
    <xf numFmtId="209" fontId="28" fillId="0" borderId="0" applyFill="0" applyAlignment="0"/>
    <xf numFmtId="210" fontId="92" fillId="0" borderId="0" applyFill="0" applyBorder="0" applyAlignment="0"/>
    <xf numFmtId="211" fontId="28" fillId="0" borderId="0" applyFill="0" applyAlignment="0"/>
    <xf numFmtId="210" fontId="92" fillId="0" borderId="0" applyFill="0" applyBorder="0" applyAlignment="0"/>
    <xf numFmtId="211" fontId="28" fillId="0" borderId="0" applyFill="0" applyAlignment="0"/>
    <xf numFmtId="212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2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170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4" fontId="96" fillId="0" borderId="0" applyFill="0" applyBorder="0" applyAlignment="0" applyProtection="0"/>
    <xf numFmtId="40" fontId="96" fillId="0" borderId="0" applyFill="0" applyBorder="0" applyAlignment="0" applyProtection="0"/>
    <xf numFmtId="172" fontId="97" fillId="9" borderId="0" applyFill="0" applyBorder="0" applyAlignment="0">
      <alignment vertical="top"/>
    </xf>
    <xf numFmtId="179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5" fontId="28" fillId="0" borderId="0" applyFont="0" applyFill="0" applyBorder="0" applyAlignment="0" applyProtection="0"/>
    <xf numFmtId="212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2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7" fontId="100" fillId="0" borderId="0" applyFill="0" applyBorder="0" applyAlignment="0" applyProtection="0"/>
    <xf numFmtId="217" fontId="100" fillId="0" borderId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18" fontId="100" fillId="0" borderId="0" applyFill="0" applyBorder="0" applyAlignment="0" applyProtection="0"/>
    <xf numFmtId="218" fontId="100" fillId="0" borderId="0" applyFill="0" applyBorder="0" applyAlignment="0" applyProtection="0"/>
    <xf numFmtId="181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184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221" fontId="10" fillId="0" borderId="0" applyFont="0" applyFill="0" applyBorder="0" applyAlignment="0" applyProtection="0"/>
    <xf numFmtId="219" fontId="99" fillId="0" borderId="0" applyFont="0" applyFill="0" applyBorder="0" applyAlignment="0" applyProtection="0"/>
    <xf numFmtId="184" fontId="100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2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271" fillId="0" borderId="0" applyFont="0" applyFill="0" applyBorder="0" applyAlignment="0" applyProtection="0"/>
    <xf numFmtId="218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272" fillId="0" borderId="0" applyFont="0" applyFill="0" applyBorder="0" applyAlignment="0" applyProtection="0"/>
    <xf numFmtId="218" fontId="100" fillId="0" borderId="0" applyFill="0" applyBorder="0" applyAlignment="0" applyProtection="0"/>
    <xf numFmtId="222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223" fontId="100" fillId="0" borderId="0" applyFill="0" applyBorder="0" applyAlignment="0" applyProtection="0"/>
    <xf numFmtId="170" fontId="271" fillId="0" borderId="0" applyFont="0" applyFill="0" applyBorder="0" applyAlignment="0" applyProtection="0"/>
    <xf numFmtId="218" fontId="100" fillId="0" borderId="0" applyFill="0" applyBorder="0" applyAlignment="0" applyProtection="0"/>
    <xf numFmtId="222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223" fontId="100" fillId="0" borderId="0" applyFill="0" applyBorder="0" applyAlignment="0" applyProtection="0"/>
    <xf numFmtId="224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ill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5" fontId="31" fillId="0" borderId="0" applyFill="0" applyBorder="0" applyProtection="0"/>
    <xf numFmtId="225" fontId="31" fillId="0" borderId="8" applyFill="0" applyProtection="0"/>
    <xf numFmtId="8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83" fontId="110" fillId="0" borderId="14" applyBorder="0"/>
    <xf numFmtId="206" fontId="38" fillId="0" borderId="0" applyFont="0" applyFill="0" applyBorder="0" applyAlignment="0" applyProtection="0"/>
    <xf numFmtId="207" fontId="29" fillId="0" borderId="0" applyFill="0" applyAlignment="0" applyProtection="0"/>
    <xf numFmtId="207" fontId="29" fillId="0" borderId="0" applyFill="0" applyAlignment="0" applyProtection="0"/>
    <xf numFmtId="206" fontId="38" fillId="0" borderId="0" applyFont="0" applyFill="0" applyBorder="0" applyAlignment="0" applyProtection="0"/>
    <xf numFmtId="207" fontId="29" fillId="0" borderId="0" applyFill="0" applyAlignment="0" applyProtection="0"/>
    <xf numFmtId="207" fontId="29" fillId="0" borderId="0" applyFill="0" applyAlignment="0" applyProtection="0"/>
    <xf numFmtId="167" fontId="28" fillId="0" borderId="0" applyFont="0" applyFill="0" applyBorder="0" applyAlignment="0" applyProtection="0"/>
    <xf numFmtId="226" fontId="99" fillId="0" borderId="0" applyFont="0" applyFill="0" applyBorder="0" applyAlignment="0" applyProtection="0"/>
    <xf numFmtId="227" fontId="28" fillId="0" borderId="0">
      <protection locked="0"/>
    </xf>
    <xf numFmtId="228" fontId="97" fillId="0" borderId="0" applyFont="0" applyFill="0" applyBorder="0" applyAlignment="0" applyProtection="0"/>
    <xf numFmtId="228" fontId="97" fillId="0" borderId="0" applyFont="0" applyFill="0" applyBorder="0" applyAlignment="0" applyProtection="0"/>
    <xf numFmtId="229" fontId="28" fillId="0" borderId="0" applyFill="0" applyAlignment="0" applyProtection="0"/>
    <xf numFmtId="230" fontId="38" fillId="0" borderId="0"/>
    <xf numFmtId="231" fontId="28" fillId="0" borderId="0"/>
    <xf numFmtId="232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Alignment="0" applyProtection="0"/>
    <xf numFmtId="14" fontId="51" fillId="0" borderId="0" applyFill="0" applyBorder="0" applyAlignment="0"/>
    <xf numFmtId="233" fontId="51" fillId="0" borderId="0" applyFill="0" applyAlignment="0"/>
    <xf numFmtId="233" fontId="51" fillId="0" borderId="0" applyFill="0" applyAlignment="0"/>
    <xf numFmtId="14" fontId="51" fillId="0" borderId="0" applyFill="0" applyBorder="0" applyAlignment="0"/>
    <xf numFmtId="233" fontId="51" fillId="0" borderId="0" applyFill="0" applyAlignment="0"/>
    <xf numFmtId="233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234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5" fontId="3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12" fontId="38" fillId="0" borderId="0" applyFill="0" applyBorder="0" applyAlignment="0"/>
    <xf numFmtId="0" fontId="116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06" fontId="38" fillId="0" borderId="0" applyFill="0" applyBorder="0" applyAlignment="0"/>
    <xf numFmtId="207" fontId="117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28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6" fontId="28" fillId="0" borderId="0" applyFont="0" applyFill="0" applyBorder="0" applyAlignment="0" applyProtection="0"/>
    <xf numFmtId="237" fontId="38" fillId="0" borderId="0" applyFill="0" applyBorder="0" applyAlignment="0" applyProtection="0"/>
    <xf numFmtId="201" fontId="119" fillId="0" borderId="0">
      <protection locked="0"/>
    </xf>
    <xf numFmtId="201" fontId="65" fillId="0" borderId="0">
      <protection locked="0"/>
    </xf>
    <xf numFmtId="201" fontId="65" fillId="0" borderId="0">
      <protection locked="0"/>
    </xf>
    <xf numFmtId="201" fontId="119" fillId="0" borderId="0">
      <protection locked="0"/>
    </xf>
    <xf numFmtId="201" fontId="119" fillId="0" borderId="0">
      <protection locked="0"/>
    </xf>
    <xf numFmtId="201" fontId="120" fillId="0" borderId="0">
      <protection locked="0"/>
    </xf>
    <xf numFmtId="201" fontId="65" fillId="0" borderId="0">
      <protection locked="0"/>
    </xf>
    <xf numFmtId="178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8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9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40" fontId="80" fillId="0" borderId="25">
      <alignment horizontal="left"/>
    </xf>
    <xf numFmtId="241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2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3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4" fontId="28" fillId="0" borderId="0"/>
    <xf numFmtId="177" fontId="144" fillId="0" borderId="0"/>
    <xf numFmtId="1" fontId="28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12" fontId="38" fillId="0" borderId="0" applyFill="0" applyBorder="0" applyAlignment="0"/>
    <xf numFmtId="0" fontId="150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5" fontId="97" fillId="0" borderId="0" applyFont="0" applyFill="0" applyBorder="0" applyAlignment="0" applyProtection="0"/>
    <xf numFmtId="245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6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0" fontId="114" fillId="0" borderId="0">
      <protection locked="0"/>
    </xf>
    <xf numFmtId="248" fontId="46" fillId="0" borderId="0" applyFont="0" applyFill="0" applyBorder="0" applyAlignment="0" applyProtection="0"/>
    <xf numFmtId="249" fontId="29" fillId="0" borderId="0" applyFont="0" applyFill="0" applyBorder="0" applyAlignment="0" applyProtection="0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0" fontId="156" fillId="0" borderId="0"/>
    <xf numFmtId="0" fontId="157" fillId="0" borderId="0"/>
    <xf numFmtId="250" fontId="28" fillId="0" borderId="0" applyFont="0" applyFill="0" applyBorder="0" applyAlignment="0" applyProtection="0"/>
    <xf numFmtId="0" fontId="28" fillId="0" borderId="0"/>
    <xf numFmtId="180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8" fontId="161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1" fillId="0" borderId="0"/>
    <xf numFmtId="0" fontId="28" fillId="0" borderId="0"/>
    <xf numFmtId="0" fontId="271" fillId="0" borderId="0"/>
    <xf numFmtId="0" fontId="271" fillId="0" borderId="0"/>
    <xf numFmtId="0" fontId="271" fillId="0" borderId="0"/>
    <xf numFmtId="0" fontId="29" fillId="0" borderId="0"/>
    <xf numFmtId="0" fontId="28" fillId="0" borderId="0">
      <alignment vertical="top"/>
    </xf>
    <xf numFmtId="0" fontId="8" fillId="0" borderId="0"/>
    <xf numFmtId="0" fontId="272" fillId="0" borderId="0"/>
    <xf numFmtId="0" fontId="271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28" fillId="0" borderId="0"/>
    <xf numFmtId="0" fontId="99" fillId="0" borderId="0"/>
    <xf numFmtId="0" fontId="271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62" fillId="0" borderId="0"/>
    <xf numFmtId="0" fontId="10" fillId="0" borderId="0"/>
    <xf numFmtId="0" fontId="29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1" fillId="0" borderId="0"/>
    <xf numFmtId="0" fontId="271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1" fillId="0" borderId="0"/>
    <xf numFmtId="0" fontId="27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51" fontId="28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28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8" fillId="11" borderId="27" applyNumberFormat="0" applyFont="0" applyAlignment="0" applyProtection="0"/>
    <xf numFmtId="252" fontId="8" fillId="0" borderId="0" applyFill="0" applyBorder="0" applyAlignment="0" applyProtection="0"/>
    <xf numFmtId="253" fontId="166" fillId="0" borderId="0" applyFont="0" applyFill="0" applyBorder="0" applyAlignment="0" applyProtection="0"/>
    <xf numFmtId="169" fontId="166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254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6" fontId="97" fillId="9" borderId="0" applyFill="0" applyBorder="0" applyAlignment="0" applyProtection="0">
      <alignment vertical="top"/>
    </xf>
    <xf numFmtId="257" fontId="97" fillId="0" borderId="0" applyFill="0" applyBorder="0" applyAlignment="0" applyProtection="0"/>
    <xf numFmtId="210" fontId="92" fillId="0" borderId="0" applyFont="0" applyFill="0" applyBorder="0" applyAlignment="0" applyProtection="0"/>
    <xf numFmtId="211" fontId="29" fillId="0" borderId="0" applyFill="0" applyAlignment="0" applyProtection="0"/>
    <xf numFmtId="211" fontId="29" fillId="0" borderId="0" applyFill="0" applyAlignment="0" applyProtection="0"/>
    <xf numFmtId="210" fontId="92" fillId="0" borderId="0" applyFont="0" applyFill="0" applyBorder="0" applyAlignment="0" applyProtection="0"/>
    <xf numFmtId="211" fontId="29" fillId="0" borderId="0" applyFill="0" applyAlignment="0" applyProtection="0"/>
    <xf numFmtId="211" fontId="29" fillId="0" borderId="0" applyFill="0" applyAlignment="0" applyProtection="0"/>
    <xf numFmtId="258" fontId="38" fillId="0" borderId="0" applyFont="0" applyFill="0" applyBorder="0" applyAlignment="0" applyProtection="0"/>
    <xf numFmtId="259" fontId="29" fillId="0" borderId="0" applyFill="0" applyAlignment="0" applyProtection="0"/>
    <xf numFmtId="259" fontId="29" fillId="0" borderId="0" applyFill="0" applyAlignment="0" applyProtection="0"/>
    <xf numFmtId="258" fontId="38" fillId="0" borderId="0" applyFont="0" applyFill="0" applyBorder="0" applyAlignment="0" applyProtection="0"/>
    <xf numFmtId="259" fontId="29" fillId="0" borderId="0" applyFill="0" applyAlignment="0" applyProtection="0"/>
    <xf numFmtId="259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12" fontId="38" fillId="0" borderId="0" applyFill="0" applyBorder="0" applyAlignment="0"/>
    <xf numFmtId="0" fontId="121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60" fontId="28" fillId="0" borderId="0" applyNumberFormat="0" applyFill="0" applyBorder="0" applyAlignment="0" applyProtection="0">
      <alignment horizontal="left"/>
    </xf>
    <xf numFmtId="260" fontId="28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3" fontId="38" fillId="0" borderId="0" applyFill="0" applyBorder="0" applyAlignment="0"/>
    <xf numFmtId="264" fontId="28" fillId="0" borderId="0" applyFill="0" applyAlignment="0"/>
    <xf numFmtId="263" fontId="38" fillId="0" borderId="0" applyFill="0" applyBorder="0" applyAlignment="0"/>
    <xf numFmtId="264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165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5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7" fontId="220" fillId="0" borderId="0" applyFont="0" applyFill="0" applyBorder="0" applyAlignment="0" applyProtection="0"/>
    <xf numFmtId="268" fontId="220" fillId="0" borderId="0" applyFont="0" applyFill="0" applyBorder="0" applyAlignment="0" applyProtection="0">
      <alignment vertical="top"/>
    </xf>
    <xf numFmtId="269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1" fontId="224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38" fillId="0" borderId="0" applyFont="0" applyFill="0" applyBorder="0" applyAlignment="0" applyProtection="0"/>
    <xf numFmtId="270" fontId="38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71" fontId="234" fillId="0" borderId="0" applyFill="0" applyBorder="0" applyAlignment="0" applyProtection="0"/>
    <xf numFmtId="217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2" fontId="234" fillId="0" borderId="0" applyFill="0" applyBorder="0" applyAlignment="0" applyProtection="0"/>
    <xf numFmtId="273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29" fillId="0" borderId="0"/>
    <xf numFmtId="0" fontId="38" fillId="0" borderId="0"/>
    <xf numFmtId="0" fontId="273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74" fontId="241" fillId="0" borderId="0" applyFont="0" applyFill="0" applyBorder="0" applyAlignment="0" applyProtection="0"/>
    <xf numFmtId="187" fontId="241" fillId="0" borderId="0" applyFont="0" applyFill="0" applyBorder="0" applyAlignment="0" applyProtection="0"/>
    <xf numFmtId="275" fontId="242" fillId="0" borderId="0" applyFont="0" applyFill="0" applyBorder="0" applyAlignment="0" applyProtection="0"/>
    <xf numFmtId="276" fontId="242" fillId="0" borderId="0" applyFont="0" applyFill="0" applyBorder="0" applyAlignment="0" applyProtection="0"/>
    <xf numFmtId="37" fontId="53" fillId="0" borderId="0"/>
    <xf numFmtId="277" fontId="241" fillId="0" borderId="0" applyFont="0" applyFill="0" applyBorder="0" applyAlignment="0" applyProtection="0"/>
    <xf numFmtId="278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9" fontId="247" fillId="0" borderId="0" applyFont="0" applyFill="0" applyBorder="0" applyAlignment="0" applyProtection="0"/>
    <xf numFmtId="280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7" fontId="250" fillId="0" borderId="0" applyFont="0" applyFill="0" applyBorder="0" applyAlignment="0" applyProtection="0"/>
    <xf numFmtId="281" fontId="28" fillId="0" borderId="0" applyFont="0" applyFill="0" applyAlignment="0" applyProtection="0"/>
    <xf numFmtId="217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170" fontId="29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2" fontId="28" fillId="0" borderId="0" applyFont="0" applyFill="0" applyAlignment="0" applyProtection="0"/>
    <xf numFmtId="183" fontId="44" fillId="0" borderId="0" applyFont="0" applyFill="0" applyBorder="0" applyAlignment="0" applyProtection="0"/>
    <xf numFmtId="283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200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3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37" fontId="0" fillId="0" borderId="0" xfId="0" applyNumberForma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wrapText="1"/>
    </xf>
    <xf numFmtId="0" fontId="4" fillId="0" borderId="0" xfId="0" applyFont="1"/>
    <xf numFmtId="168" fontId="0" fillId="0" borderId="0" xfId="734" applyNumberFormat="1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/>
    <xf numFmtId="175" fontId="0" fillId="0" borderId="0" xfId="0" applyNumberFormat="1"/>
    <xf numFmtId="175" fontId="7" fillId="0" borderId="0" xfId="0" applyNumberFormat="1" applyFont="1"/>
    <xf numFmtId="175" fontId="8" fillId="0" borderId="0" xfId="0" applyNumberFormat="1" applyFont="1" applyAlignment="1">
      <alignment horizontal="right"/>
    </xf>
    <xf numFmtId="284" fontId="269" fillId="0" borderId="0" xfId="780" applyNumberFormat="1" applyFont="1" applyAlignment="1"/>
    <xf numFmtId="170" fontId="270" fillId="0" borderId="0" xfId="780" applyFont="1" applyAlignment="1"/>
    <xf numFmtId="284" fontId="0" fillId="0" borderId="0" xfId="734" applyNumberFormat="1" applyFont="1" applyFill="1" applyAlignment="1">
      <alignment horizontal="center"/>
    </xf>
    <xf numFmtId="170" fontId="0" fillId="0" borderId="0" xfId="734" applyFont="1" applyFill="1"/>
    <xf numFmtId="284" fontId="7" fillId="0" borderId="19" xfId="734" applyNumberFormat="1" applyFont="1" applyBorder="1" applyAlignment="1">
      <alignment horizontal="center"/>
    </xf>
    <xf numFmtId="0" fontId="0" fillId="0" borderId="0" xfId="0" applyAlignment="1">
      <alignment wrapText="1"/>
    </xf>
    <xf numFmtId="49" fontId="6" fillId="0" borderId="0" xfId="0" applyNumberFormat="1" applyFont="1"/>
    <xf numFmtId="284" fontId="0" fillId="0" borderId="0" xfId="734" applyNumberFormat="1" applyFont="1" applyFill="1"/>
    <xf numFmtId="284" fontId="7" fillId="0" borderId="0" xfId="734" applyNumberFormat="1" applyFont="1" applyBorder="1" applyAlignment="1">
      <alignment horizontal="right"/>
    </xf>
    <xf numFmtId="284" fontId="0" fillId="0" borderId="0" xfId="734" applyNumberFormat="1" applyFont="1" applyFill="1" applyBorder="1" applyAlignment="1">
      <alignment horizontal="right"/>
    </xf>
    <xf numFmtId="284" fontId="7" fillId="0" borderId="0" xfId="734" applyNumberFormat="1" applyFont="1" applyFill="1" applyBorder="1" applyAlignment="1">
      <alignment horizontal="right"/>
    </xf>
    <xf numFmtId="284" fontId="7" fillId="0" borderId="19" xfId="734" applyNumberFormat="1" applyFont="1" applyFill="1" applyBorder="1"/>
    <xf numFmtId="284" fontId="0" fillId="0" borderId="0" xfId="734" applyNumberFormat="1" applyFont="1" applyFill="1" applyAlignment="1">
      <alignment horizontal="right"/>
    </xf>
    <xf numFmtId="284" fontId="7" fillId="0" borderId="0" xfId="734" applyNumberFormat="1" applyFont="1" applyFill="1" applyBorder="1"/>
    <xf numFmtId="284" fontId="7" fillId="0" borderId="41" xfId="734" applyNumberFormat="1" applyFont="1" applyFill="1" applyBorder="1"/>
    <xf numFmtId="284" fontId="0" fillId="0" borderId="41" xfId="734" applyNumberFormat="1" applyFont="1" applyFill="1" applyBorder="1"/>
    <xf numFmtId="284" fontId="7" fillId="0" borderId="41" xfId="734" applyNumberFormat="1" applyFont="1" applyFill="1" applyBorder="1" applyAlignment="1">
      <alignment horizontal="right"/>
    </xf>
    <xf numFmtId="284" fontId="0" fillId="0" borderId="42" xfId="734" applyNumberFormat="1" applyFont="1" applyFill="1" applyBorder="1"/>
    <xf numFmtId="284" fontId="8" fillId="0" borderId="0" xfId="734" applyNumberFormat="1" applyFont="1" applyFill="1"/>
    <xf numFmtId="284" fontId="7" fillId="0" borderId="0" xfId="734" applyNumberFormat="1" applyFont="1" applyBorder="1" applyAlignment="1">
      <alignment horizontal="center"/>
    </xf>
    <xf numFmtId="0" fontId="0" fillId="0" borderId="0" xfId="0" quotePrefix="1" applyAlignment="1">
      <alignment horizontal="center"/>
    </xf>
    <xf numFmtId="284" fontId="8" fillId="0" borderId="0" xfId="734" applyNumberFormat="1" applyFont="1" applyBorder="1" applyAlignment="1">
      <alignment horizontal="right"/>
    </xf>
    <xf numFmtId="170" fontId="7" fillId="0" borderId="0" xfId="734" applyFont="1" applyBorder="1" applyAlignment="1">
      <alignment horizontal="right"/>
    </xf>
    <xf numFmtId="284" fontId="7" fillId="0" borderId="19" xfId="734" applyNumberFormat="1" applyFont="1" applyBorder="1" applyAlignment="1">
      <alignment horizontal="right"/>
    </xf>
    <xf numFmtId="284" fontId="8" fillId="0" borderId="0" xfId="734" applyNumberFormat="1" applyFont="1" applyBorder="1" applyAlignment="1">
      <alignment horizontal="center"/>
    </xf>
    <xf numFmtId="170" fontId="7" fillId="0" borderId="0" xfId="734" applyFont="1" applyBorder="1" applyAlignment="1">
      <alignment horizontal="center"/>
    </xf>
    <xf numFmtId="37" fontId="8" fillId="0" borderId="0" xfId="0" applyNumberFormat="1" applyFont="1"/>
    <xf numFmtId="284" fontId="8" fillId="0" borderId="0" xfId="734" applyNumberFormat="1" applyFont="1" applyFill="1" applyBorder="1"/>
    <xf numFmtId="175" fontId="8" fillId="0" borderId="0" xfId="0" applyNumberFormat="1" applyFont="1"/>
    <xf numFmtId="284" fontId="8" fillId="0" borderId="42" xfId="734" applyNumberFormat="1" applyFont="1" applyFill="1" applyBorder="1" applyAlignment="1">
      <alignment horizontal="right"/>
    </xf>
    <xf numFmtId="168" fontId="0" fillId="0" borderId="0" xfId="734" applyNumberFormat="1" applyFont="1" applyFill="1"/>
    <xf numFmtId="168" fontId="0" fillId="0" borderId="0" xfId="734" applyNumberFormat="1" applyFont="1" applyBorder="1"/>
    <xf numFmtId="37" fontId="0" fillId="0" borderId="0" xfId="734" applyNumberFormat="1" applyFont="1" applyBorder="1"/>
    <xf numFmtId="37" fontId="0" fillId="0" borderId="0" xfId="734" applyNumberFormat="1" applyFont="1"/>
    <xf numFmtId="37" fontId="7" fillId="0" borderId="0" xfId="734" applyNumberFormat="1" applyFont="1"/>
    <xf numFmtId="168" fontId="0" fillId="0" borderId="0" xfId="734" applyNumberFormat="1" applyFont="1" applyAlignment="1"/>
    <xf numFmtId="168" fontId="0" fillId="0" borderId="0" xfId="734" applyNumberFormat="1" applyFont="1" applyAlignment="1">
      <alignment horizontal="right"/>
    </xf>
    <xf numFmtId="168" fontId="0" fillId="0" borderId="0" xfId="734" applyNumberFormat="1" applyFont="1" applyBorder="1" applyAlignment="1">
      <alignment horizontal="right"/>
    </xf>
    <xf numFmtId="284" fontId="0" fillId="0" borderId="0" xfId="734" applyNumberFormat="1" applyFont="1" applyFill="1" applyBorder="1"/>
    <xf numFmtId="170" fontId="7" fillId="0" borderId="41" xfId="734" applyFont="1" applyBorder="1" applyAlignment="1">
      <alignment horizontal="right"/>
    </xf>
    <xf numFmtId="284" fontId="0" fillId="0" borderId="0" xfId="734" applyNumberFormat="1" applyFont="1" applyFill="1" applyBorder="1" applyAlignment="1">
      <alignment horizontal="center"/>
    </xf>
    <xf numFmtId="175" fontId="7" fillId="0" borderId="0" xfId="0" applyNumberFormat="1" applyFont="1" applyAlignment="1">
      <alignment horizontal="right"/>
    </xf>
    <xf numFmtId="284" fontId="8" fillId="0" borderId="0" xfId="734" applyNumberFormat="1" applyFont="1" applyFill="1" applyBorder="1" applyAlignment="1">
      <alignment horizontal="right"/>
    </xf>
    <xf numFmtId="284" fontId="0" fillId="0" borderId="0" xfId="734" applyNumberFormat="1" applyFont="1"/>
    <xf numFmtId="0" fontId="8" fillId="0" borderId="0" xfId="0" applyFont="1" applyAlignment="1">
      <alignment horizontal="center"/>
    </xf>
    <xf numFmtId="0" fontId="269" fillId="0" borderId="0" xfId="0" applyFont="1" applyAlignment="1">
      <alignment horizontal="center"/>
    </xf>
    <xf numFmtId="284" fontId="7" fillId="0" borderId="8" xfId="734" applyNumberFormat="1" applyFont="1" applyBorder="1" applyAlignment="1">
      <alignment horizontal="center"/>
    </xf>
    <xf numFmtId="17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8" fontId="0" fillId="0" borderId="0" xfId="734" applyNumberFormat="1" applyFont="1" applyFill="1" applyBorder="1"/>
    <xf numFmtId="0" fontId="4" fillId="0" borderId="0" xfId="0" applyFont="1" applyAlignment="1">
      <alignment wrapText="1"/>
    </xf>
    <xf numFmtId="284" fontId="0" fillId="0" borderId="42" xfId="734" applyNumberFormat="1" applyFont="1" applyBorder="1"/>
    <xf numFmtId="284" fontId="0" fillId="0" borderId="42" xfId="734" applyNumberFormat="1" applyFont="1" applyFill="1" applyBorder="1" applyAlignment="1">
      <alignment horizontal="center"/>
    </xf>
    <xf numFmtId="284" fontId="8" fillId="0" borderId="0" xfId="734" applyNumberFormat="1" applyFont="1" applyBorder="1"/>
    <xf numFmtId="284" fontId="7" fillId="0" borderId="19" xfId="734" applyNumberFormat="1" applyFont="1" applyBorder="1"/>
    <xf numFmtId="284" fontId="0" fillId="0" borderId="0" xfId="734" applyNumberFormat="1" applyFont="1" applyAlignment="1">
      <alignment horizontal="center"/>
    </xf>
    <xf numFmtId="284" fontId="0" fillId="0" borderId="0" xfId="734" applyNumberFormat="1" applyFont="1" applyAlignment="1">
      <alignment horizontal="right"/>
    </xf>
    <xf numFmtId="284" fontId="0" fillId="0" borderId="0" xfId="734" applyNumberFormat="1" applyFont="1" applyFill="1" applyBorder="1" applyAlignment="1"/>
    <xf numFmtId="284" fontId="0" fillId="0" borderId="0" xfId="734" applyNumberFormat="1" applyFont="1" applyBorder="1" applyAlignment="1"/>
    <xf numFmtId="284" fontId="0" fillId="0" borderId="0" xfId="734" applyNumberFormat="1" applyFont="1" applyBorder="1" applyAlignment="1">
      <alignment horizontal="right"/>
    </xf>
    <xf numFmtId="284" fontId="7" fillId="0" borderId="0" xfId="734" applyNumberFormat="1" applyFont="1"/>
    <xf numFmtId="284" fontId="7" fillId="0" borderId="13" xfId="734" applyNumberFormat="1" applyFont="1" applyBorder="1"/>
    <xf numFmtId="284" fontId="7" fillId="0" borderId="42" xfId="734" applyNumberFormat="1" applyFont="1" applyFill="1" applyBorder="1"/>
    <xf numFmtId="284" fontId="7" fillId="0" borderId="42" xfId="734" applyNumberFormat="1" applyFont="1" applyFill="1" applyBorder="1" applyAlignment="1">
      <alignment horizontal="right"/>
    </xf>
    <xf numFmtId="170" fontId="8" fillId="0" borderId="0" xfId="734" applyFont="1" applyBorder="1" applyAlignment="1">
      <alignment horizontal="right"/>
    </xf>
    <xf numFmtId="284" fontId="0" fillId="0" borderId="0" xfId="734" applyNumberFormat="1" applyFont="1" applyBorder="1"/>
    <xf numFmtId="0" fontId="6" fillId="0" borderId="0" xfId="0" applyFont="1" applyAlignment="1">
      <alignment wrapText="1"/>
    </xf>
    <xf numFmtId="0" fontId="8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284" fontId="8" fillId="0" borderId="42" xfId="734" applyNumberFormat="1" applyFont="1" applyBorder="1" applyAlignment="1">
      <alignment horizontal="center"/>
    </xf>
    <xf numFmtId="170" fontId="8" fillId="0" borderId="0" xfId="734" applyFont="1" applyBorder="1" applyAlignment="1">
      <alignment horizontal="center"/>
    </xf>
    <xf numFmtId="284" fontId="0" fillId="0" borderId="0" xfId="0" applyNumberFormat="1" applyAlignment="1">
      <alignment horizontal="right"/>
    </xf>
    <xf numFmtId="284" fontId="0" fillId="0" borderId="42" xfId="0" applyNumberFormat="1" applyBorder="1" applyAlignment="1">
      <alignment horizontal="right"/>
    </xf>
    <xf numFmtId="168" fontId="0" fillId="0" borderId="0" xfId="0" applyNumberFormat="1" applyAlignment="1">
      <alignment horizontal="right"/>
    </xf>
    <xf numFmtId="284" fontId="8" fillId="0" borderId="8" xfId="734" applyNumberFormat="1" applyFont="1" applyFill="1" applyBorder="1"/>
    <xf numFmtId="284" fontId="0" fillId="0" borderId="0" xfId="0" applyNumberFormat="1"/>
    <xf numFmtId="0" fontId="4" fillId="0" borderId="0" xfId="0" applyFont="1" applyAlignment="1">
      <alignment horizontal="center"/>
    </xf>
    <xf numFmtId="170" fontId="0" fillId="0" borderId="0" xfId="734" applyFont="1"/>
    <xf numFmtId="170" fontId="274" fillId="0" borderId="0" xfId="734" applyFont="1"/>
    <xf numFmtId="170" fontId="0" fillId="0" borderId="0" xfId="734" applyFont="1" applyAlignment="1">
      <alignment horizontal="right"/>
    </xf>
    <xf numFmtId="170" fontId="0" fillId="0" borderId="0" xfId="734" applyFont="1" applyFill="1" applyAlignment="1">
      <alignment horizontal="right"/>
    </xf>
    <xf numFmtId="170" fontId="0" fillId="0" borderId="0" xfId="734" applyFont="1" applyAlignment="1">
      <alignment horizontal="center"/>
    </xf>
    <xf numFmtId="170" fontId="0" fillId="0" borderId="0" xfId="734" applyFont="1" applyBorder="1"/>
    <xf numFmtId="170" fontId="27" fillId="76" borderId="0" xfId="734" applyFont="1" applyFill="1" applyBorder="1"/>
    <xf numFmtId="170" fontId="27" fillId="76" borderId="0" xfId="734" applyFont="1" applyFill="1"/>
    <xf numFmtId="170" fontId="0" fillId="0" borderId="0" xfId="734" applyFont="1" applyBorder="1" applyAlignment="1">
      <alignment horizontal="right"/>
    </xf>
    <xf numFmtId="170" fontId="0" fillId="0" borderId="0" xfId="734" applyFont="1" applyAlignment="1"/>
    <xf numFmtId="284" fontId="0" fillId="0" borderId="0" xfId="734" applyNumberFormat="1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0" fontId="27" fillId="0" borderId="0" xfId="734" applyFont="1" applyFill="1" applyBorder="1" applyAlignment="1">
      <alignment horizontal="right"/>
    </xf>
    <xf numFmtId="284" fontId="0" fillId="0" borderId="0" xfId="734" applyNumberFormat="1" applyFont="1" applyAlignment="1">
      <alignment horizontal="right" vertical="center"/>
    </xf>
    <xf numFmtId="284" fontId="0" fillId="0" borderId="0" xfId="734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9" fontId="0" fillId="0" borderId="41" xfId="0" applyNumberFormat="1" applyBorder="1" applyAlignment="1">
      <alignment vertical="center"/>
    </xf>
    <xf numFmtId="0" fontId="4" fillId="0" borderId="0" xfId="0" applyFont="1" applyAlignment="1">
      <alignment horizontal="center" vertical="center"/>
    </xf>
    <xf numFmtId="37" fontId="0" fillId="0" borderId="0" xfId="0" applyNumberFormat="1" applyAlignment="1">
      <alignment vertical="center"/>
    </xf>
    <xf numFmtId="284" fontId="0" fillId="0" borderId="0" xfId="734" applyNumberFormat="1" applyFont="1" applyFill="1" applyAlignment="1">
      <alignment horizontal="center" vertical="center"/>
    </xf>
    <xf numFmtId="284" fontId="0" fillId="0" borderId="0" xfId="734" applyNumberFormat="1" applyFont="1" applyFill="1" applyBorder="1" applyAlignment="1">
      <alignment horizontal="center" vertical="center"/>
    </xf>
    <xf numFmtId="284" fontId="0" fillId="0" borderId="0" xfId="734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42" xfId="0" applyFont="1" applyBorder="1" applyAlignment="1">
      <alignment horizontal="center"/>
    </xf>
  </cellXfs>
  <cellStyles count="1602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23" xfId="1153"/>
    <cellStyle name="Normal 24" xfId="1154"/>
    <cellStyle name="Normal 3" xfId="1155"/>
    <cellStyle name="Normal 3 2" xfId="1156"/>
    <cellStyle name="Normal 3 3" xfId="1157"/>
    <cellStyle name="Normal 3 4" xfId="1158"/>
    <cellStyle name="Normal 3 5" xfId="1159"/>
    <cellStyle name="Normal 3_IRH Europe MIS Jul 08" xfId="1160"/>
    <cellStyle name="Normal 4" xfId="1161"/>
    <cellStyle name="Normal 4 2" xfId="1162"/>
    <cellStyle name="Normal 4 3" xfId="1163"/>
    <cellStyle name="Normal 4 4" xfId="1164"/>
    <cellStyle name="Normal 4_Raw Material Ledger 521 July to sept 08 040109" xfId="1165"/>
    <cellStyle name="Normal 5" xfId="1166"/>
    <cellStyle name="Normal 5 2" xfId="1167"/>
    <cellStyle name="Normal 5 3" xfId="1168"/>
    <cellStyle name="Normal 5 4" xfId="1169"/>
    <cellStyle name="Normal 5_IRH Europe MIS Jul 08" xfId="1170"/>
    <cellStyle name="Normal 6" xfId="1171"/>
    <cellStyle name="Normal 6 2" xfId="1172"/>
    <cellStyle name="Normal 7" xfId="1173"/>
    <cellStyle name="Normal 7 2" xfId="1174"/>
    <cellStyle name="Normal 7 2 2" xfId="1175"/>
    <cellStyle name="Normal 7 2 3" xfId="1176"/>
    <cellStyle name="Normal 7 2 4" xfId="1177"/>
    <cellStyle name="Normal 7 3" xfId="1178"/>
    <cellStyle name="Normal 7 3 2" xfId="1179"/>
    <cellStyle name="Normal 7 3 3" xfId="1180"/>
    <cellStyle name="Normal 7 4" xfId="1181"/>
    <cellStyle name="Normal 7 5" xfId="1182"/>
    <cellStyle name="Normal 7_03_Mar 10 RM_RM Others_revised" xfId="1183"/>
    <cellStyle name="Normal 8" xfId="1184"/>
    <cellStyle name="Normal 9" xfId="1185"/>
    <cellStyle name="Normal 9 2" xfId="1186"/>
    <cellStyle name="Normal 9 2 2" xfId="1187"/>
    <cellStyle name="Normal 9 2_03_Mar 10 RM_RM Others_revised" xfId="1188"/>
    <cellStyle name="Normal 9_03_Mar 10 RM_RM Others_revised" xfId="1189"/>
    <cellStyle name="Normal0" xfId="1190"/>
    <cellStyle name="Normale_9611A02C" xfId="1191"/>
    <cellStyle name="NormalGB" xfId="1192"/>
    <cellStyle name="normální_Site#13-Bangkok" xfId="1193"/>
    <cellStyle name="Normalny_laroux" xfId="1194"/>
    <cellStyle name="normแlnํ_laroux" xfId="1195"/>
    <cellStyle name="Nota" xfId="1196"/>
    <cellStyle name="Note 2" xfId="1197"/>
    <cellStyle name="Note 3" xfId="1198"/>
    <cellStyle name="Note 4" xfId="1199"/>
    <cellStyle name="Note 5" xfId="1200"/>
    <cellStyle name="Note 6" xfId="1201"/>
    <cellStyle name="Notitie" xfId="1202"/>
    <cellStyle name="Number" xfId="1203"/>
    <cellStyle name="Œ…‹æØ‚è [0.00]_4m stock" xfId="1204"/>
    <cellStyle name="Œ…‹æØ‚è_4m stock" xfId="1205"/>
    <cellStyle name="oft Excel]_x000d__x000a_Comment=The open=/f lines load custom functions into the Paste Function list._x000d__x000a_Maximized=3_x000d__x000a_Basics=1_x000d__x000a_A" xfId="1206"/>
    <cellStyle name="Ongeldig" xfId="1207"/>
    <cellStyle name="Output Amounts" xfId="1208"/>
    <cellStyle name="Output Column Headings" xfId="1209"/>
    <cellStyle name="Output Line Items" xfId="1210"/>
    <cellStyle name="OUTPUT REPORT HEADING" xfId="1211"/>
    <cellStyle name="OUTPUT REPORT TITLE" xfId="1212"/>
    <cellStyle name="OUTPUTERROR" xfId="1213"/>
    <cellStyle name="OUTPUTNORMAL" xfId="1214"/>
    <cellStyle name="Page Number" xfId="1215"/>
    <cellStyle name="PageSubTitle" xfId="1216"/>
    <cellStyle name="PageTitle" xfId="1217"/>
    <cellStyle name="Pattern" xfId="1218"/>
    <cellStyle name="Pattern 2" xfId="1219"/>
    <cellStyle name="PCI" xfId="1220"/>
    <cellStyle name="per.style" xfId="1221"/>
    <cellStyle name="Percent (0%)" xfId="1222"/>
    <cellStyle name="Percent (0)" xfId="1223"/>
    <cellStyle name="Percent (0) 2" xfId="1224"/>
    <cellStyle name="Percent (0) 2 2" xfId="1225"/>
    <cellStyle name="Percent (0) 3" xfId="1226"/>
    <cellStyle name="Percent (0.0%)" xfId="1227"/>
    <cellStyle name="Percent (0.00%)" xfId="1228"/>
    <cellStyle name="Percent [0]" xfId="1229"/>
    <cellStyle name="Percent [0] 1" xfId="1230"/>
    <cellStyle name="Percent [0] 1 2" xfId="1231"/>
    <cellStyle name="Percent [0] 2" xfId="1232"/>
    <cellStyle name="Percent [0] 3" xfId="1233"/>
    <cellStyle name="Percent [0]_0 Final FS G4SCT 2008 after Adj. 2008 -  Draft # 1 ---- Income Tax Provision_Revised_Final---- (version 1)" xfId="1234"/>
    <cellStyle name="Percent [00]" xfId="1235"/>
    <cellStyle name="Percent [00] 1" xfId="1236"/>
    <cellStyle name="Percent [00] 1 2" xfId="1237"/>
    <cellStyle name="Percent [00] 2" xfId="1238"/>
    <cellStyle name="Percent [00] 3" xfId="1239"/>
    <cellStyle name="Percent [00]_0 Final FS G4SCT 2008 after Adj. 2008 -  Draft # 1 ---- Income Tax Provision_Revised_Final---- (version 1)" xfId="1240"/>
    <cellStyle name="Percent [2]" xfId="1241"/>
    <cellStyle name="Percent [2] 2" xfId="1242"/>
    <cellStyle name="Percent [2] 2 2" xfId="1243"/>
    <cellStyle name="Percent [2] 3" xfId="1244"/>
    <cellStyle name="Percent 10" xfId="1245"/>
    <cellStyle name="Percent 11" xfId="1246"/>
    <cellStyle name="Percent 12" xfId="1247"/>
    <cellStyle name="Percent 13" xfId="1248"/>
    <cellStyle name="Percent 14" xfId="1249"/>
    <cellStyle name="Percent 15" xfId="1250"/>
    <cellStyle name="Percent 16" xfId="1251"/>
    <cellStyle name="Percent 17" xfId="1252"/>
    <cellStyle name="Percent 2" xfId="1253"/>
    <cellStyle name="Percent 2 2" xfId="1254"/>
    <cellStyle name="Percent 2 3" xfId="1255"/>
    <cellStyle name="Percent 3" xfId="1256"/>
    <cellStyle name="Percent 3 2" xfId="1257"/>
    <cellStyle name="Percent 4" xfId="1258"/>
    <cellStyle name="Percent 4 2" xfId="1259"/>
    <cellStyle name="Percent 4 3" xfId="1260"/>
    <cellStyle name="Percent 4 4" xfId="1261"/>
    <cellStyle name="Percent 5" xfId="1262"/>
    <cellStyle name="Percent 6" xfId="1263"/>
    <cellStyle name="Percent 7" xfId="1264"/>
    <cellStyle name="Percent 8" xfId="1265"/>
    <cellStyle name="Percent 9" xfId="1266"/>
    <cellStyle name="PERCENTAGE" xfId="1267"/>
    <cellStyle name="PLAN" xfId="1268"/>
    <cellStyle name="Porcentaje" xfId="1269"/>
    <cellStyle name="Porcentual_ret_conso_statu_2000" xfId="1270"/>
    <cellStyle name="PrePop Currency (0)" xfId="1271"/>
    <cellStyle name="PrePop Currency (0) 1" xfId="1272"/>
    <cellStyle name="PrePop Currency (0) 2" xfId="1273"/>
    <cellStyle name="PrePop Currency (0)_0 Final FS G4SCT 2008 after Adj. 2008 -  Draft # 1 ---- Income Tax Provision_Revised_Final---- (version 1)" xfId="1274"/>
    <cellStyle name="PrePop Currency (2)" xfId="1275"/>
    <cellStyle name="PrePop Currency (2) 1" xfId="1276"/>
    <cellStyle name="PrePop Currency (2) 2" xfId="1277"/>
    <cellStyle name="PrePop Currency (2)_0 Final FS G4SCT 2008 after Adj. 2008 -  Draft # 1 ---- Income Tax Provision_Revised_Final---- (version 1)" xfId="1278"/>
    <cellStyle name="PrePop Units (0)" xfId="1279"/>
    <cellStyle name="PrePop Units (0) 1" xfId="1280"/>
    <cellStyle name="PrePop Units (0) 2" xfId="1281"/>
    <cellStyle name="PrePop Units (0)_0 Final FS G4SCT 2008 after Adj. 2008 -  Draft # 1 ---- Income Tax Provision_Revised_Final---- (version 1)" xfId="1282"/>
    <cellStyle name="PrePop Units (1)" xfId="1283"/>
    <cellStyle name="PrePop Units (1) 1" xfId="1284"/>
    <cellStyle name="PrePop Units (1) 2" xfId="1285"/>
    <cellStyle name="PrePop Units (1)_0 Final FS G4SCT 2008 after Adj. 2008 -  Draft # 1 ---- Income Tax Provision_Revised_Final---- (version 1)" xfId="1286"/>
    <cellStyle name="PrePop Units (2)" xfId="1287"/>
    <cellStyle name="PrePop Units (2) 1" xfId="1288"/>
    <cellStyle name="PrePop Units (2) 2" xfId="1289"/>
    <cellStyle name="PrePop Units (2)_0 Final FS G4SCT 2008 after Adj. 2008 -  Draft # 1 ---- Income Tax Provision_Revised_Final---- (version 1)" xfId="1290"/>
    <cellStyle name="price" xfId="1291"/>
    <cellStyle name="PSChar" xfId="1292"/>
    <cellStyle name="PSDate" xfId="1293"/>
    <cellStyle name="PSDec" xfId="1294"/>
    <cellStyle name="PSHeading" xfId="1295"/>
    <cellStyle name="PSInt" xfId="1296"/>
    <cellStyle name="PSSpacer" xfId="1297"/>
    <cellStyle name="pwstyle" xfId="1298"/>
    <cellStyle name="Q" xfId="1299"/>
    <cellStyle name="Q 2" xfId="1300"/>
    <cellStyle name="Q 2 2" xfId="1301"/>
    <cellStyle name="Q 3" xfId="1302"/>
    <cellStyle name="Q_Thanakorn_YE'10" xfId="1303"/>
    <cellStyle name="QTR94_95_INCOME CTMP#1 98" xfId="1304"/>
    <cellStyle name="Quantity" xfId="1305"/>
    <cellStyle name="Quantity 2" xfId="1306"/>
    <cellStyle name="Quantity 2 2" xfId="1307"/>
    <cellStyle name="Quantity 3" xfId="1308"/>
    <cellStyle name="Quantity_BS" xfId="1309"/>
    <cellStyle name="regstoresfromspecstores" xfId="1310"/>
    <cellStyle name="report_title" xfId="1311"/>
    <cellStyle name="Reset  - Style7" xfId="1312"/>
    <cellStyle name="revised" xfId="1313"/>
    <cellStyle name="RevList" xfId="1314"/>
    <cellStyle name="RevList 2" xfId="1315"/>
    <cellStyle name="RM" xfId="1316"/>
    <cellStyle name="rmal_h2 composition" xfId="1317"/>
    <cellStyle name="Salomon Logo" xfId="1318"/>
    <cellStyle name="SAPBEXaggData" xfId="1319"/>
    <cellStyle name="SAPBEXaggDataEmph" xfId="1320"/>
    <cellStyle name="SAPBEXaggItem" xfId="1321"/>
    <cellStyle name="SAPBEXaggItemX" xfId="1322"/>
    <cellStyle name="SAPBEXchaText" xfId="1323"/>
    <cellStyle name="SAPBEXexcBad7" xfId="1324"/>
    <cellStyle name="SAPBEXexcBad8" xfId="1325"/>
    <cellStyle name="SAPBEXexcBad9" xfId="1326"/>
    <cellStyle name="SAPBEXexcCritical4" xfId="1327"/>
    <cellStyle name="SAPBEXexcCritical5" xfId="1328"/>
    <cellStyle name="SAPBEXexcCritical6" xfId="1329"/>
    <cellStyle name="SAPBEXexcGood1" xfId="1330"/>
    <cellStyle name="SAPBEXexcGood2" xfId="1331"/>
    <cellStyle name="SAPBEXexcGood3" xfId="1332"/>
    <cellStyle name="SAPBEXfilterDrill" xfId="1333"/>
    <cellStyle name="SAPBEXfilterItem" xfId="1334"/>
    <cellStyle name="SAPBEXfilterText" xfId="1335"/>
    <cellStyle name="SAPBEXformats" xfId="1336"/>
    <cellStyle name="SAPBEXheaderItem" xfId="1337"/>
    <cellStyle name="SAPBEXheaderText" xfId="1338"/>
    <cellStyle name="SAPBEXHLevel0" xfId="1339"/>
    <cellStyle name="SAPBEXHLevel0X" xfId="1340"/>
    <cellStyle name="SAPBEXHLevel1" xfId="1341"/>
    <cellStyle name="SAPBEXHLevel1X" xfId="1342"/>
    <cellStyle name="SAPBEXHLevel2" xfId="1343"/>
    <cellStyle name="SAPBEXHLevel2X" xfId="1344"/>
    <cellStyle name="SAPBEXHLevel3" xfId="1345"/>
    <cellStyle name="SAPBEXHLevel3X" xfId="1346"/>
    <cellStyle name="SAPBEXresData" xfId="1347"/>
    <cellStyle name="SAPBEXresDataEmph" xfId="1348"/>
    <cellStyle name="SAPBEXresItem" xfId="1349"/>
    <cellStyle name="SAPBEXresItemX" xfId="1350"/>
    <cellStyle name="SAPBEXstdData" xfId="1351"/>
    <cellStyle name="SAPBEXstdDataEmph" xfId="1352"/>
    <cellStyle name="SAPBEXstdItem" xfId="1353"/>
    <cellStyle name="SAPBEXstdItem 2" xfId="1354"/>
    <cellStyle name="SAPBEXstdItemX" xfId="1355"/>
    <cellStyle name="SAPBEXtitle" xfId="1356"/>
    <cellStyle name="SAPBEXundefined" xfId="1357"/>
    <cellStyle name="SCH1" xfId="1358"/>
    <cellStyle name="section" xfId="1359"/>
    <cellStyle name="section head" xfId="1360"/>
    <cellStyle name="SHADEDSTORES" xfId="1361"/>
    <cellStyle name="small border line" xfId="1362"/>
    <cellStyle name="specstores" xfId="1363"/>
    <cellStyle name="Standard" xfId="1364"/>
    <cellStyle name="Style 1" xfId="1365"/>
    <cellStyle name="Style 1 2" xfId="1366"/>
    <cellStyle name="Style 1 3" xfId="1367"/>
    <cellStyle name="Style 2" xfId="1368"/>
    <cellStyle name="Style 22" xfId="1369"/>
    <cellStyle name="Style 23" xfId="1370"/>
    <cellStyle name="Style 24" xfId="1371"/>
    <cellStyle name="Style 26" xfId="1372"/>
    <cellStyle name="Style 27" xfId="1373"/>
    <cellStyle name="style1" xfId="1374"/>
    <cellStyle name="STYLE2" xfId="1375"/>
    <cellStyle name="STYLE3" xfId="1376"/>
    <cellStyle name="STYLE4" xfId="1377"/>
    <cellStyle name="STYLE5" xfId="1378"/>
    <cellStyle name="STYLE6" xfId="1379"/>
    <cellStyle name="STYLE7" xfId="1380"/>
    <cellStyle name="STYLE8" xfId="1381"/>
    <cellStyle name="subhead" xfId="1382"/>
    <cellStyle name="SubHeading" xfId="1383"/>
    <cellStyle name="Subtotal" xfId="1384"/>
    <cellStyle name="Table  - Style6" xfId="1385"/>
    <cellStyle name="Table Head" xfId="1386"/>
    <cellStyle name="Table Source" xfId="1387"/>
    <cellStyle name="Table Text" xfId="1388"/>
    <cellStyle name="Table Title" xfId="1389"/>
    <cellStyle name="Table Units" xfId="1390"/>
    <cellStyle name="TB" xfId="1391"/>
    <cellStyle name="TED STANDARD" xfId="1392"/>
    <cellStyle name="Testo avviso" xfId="1393"/>
    <cellStyle name="Testo descrittivo" xfId="1394"/>
    <cellStyle name="Text" xfId="1395"/>
    <cellStyle name="Text 1" xfId="1396"/>
    <cellStyle name="Text 2" xfId="1397"/>
    <cellStyle name="Text Head 1" xfId="1398"/>
    <cellStyle name="Text Head 2" xfId="1399"/>
    <cellStyle name="Text Indent 1" xfId="1400"/>
    <cellStyle name="Text Indent 2" xfId="1401"/>
    <cellStyle name="Text Indent A" xfId="1402"/>
    <cellStyle name="Text Indent A 1" xfId="1403"/>
    <cellStyle name="Text Indent A 1 2" xfId="1404"/>
    <cellStyle name="Text Indent A 2" xfId="1405"/>
    <cellStyle name="Text Indent A 3" xfId="1406"/>
    <cellStyle name="Text Indent A_0 Final FS G4SCT 2008 after Adj. 2008 -  Draft # 1 ---- Income Tax Provision_Revised_Final---- (version 1)" xfId="1407"/>
    <cellStyle name="Text Indent B" xfId="1408"/>
    <cellStyle name="Text Indent B 1" xfId="1409"/>
    <cellStyle name="Text Indent B 2" xfId="1410"/>
    <cellStyle name="Text Indent B_0 Final FS G4SCT 2008 after Adj. 2008 -  Draft # 1 ---- Income Tax Provision_Revised_Final---- (version 1)" xfId="1411"/>
    <cellStyle name="Text Indent C" xfId="1412"/>
    <cellStyle name="Text Indent C 1" xfId="1413"/>
    <cellStyle name="Text Indent C 2" xfId="1414"/>
    <cellStyle name="Text Indent C_0 Final FS G4SCT 2008 after Adj. 2008 -  Draft # 1 ---- Income Tax Provision_Revised_Final---- (version 1)" xfId="1415"/>
    <cellStyle name="Text_0.Conso Note Q3.2011" xfId="1416"/>
    <cellStyle name="þ_x001d_ðK&amp;‚ý»&amp;{ý_x000b__x0008_n_x0008_B_x0009__x0007__x0001__x0001_" xfId="1417"/>
    <cellStyle name="Tickmark" xfId="1418"/>
    <cellStyle name="Titel" xfId="1419"/>
    <cellStyle name="Title  - Style1" xfId="1420"/>
    <cellStyle name="Title1" xfId="1421"/>
    <cellStyle name="Title2" xfId="1422"/>
    <cellStyle name="Title3" xfId="1423"/>
    <cellStyle name="Titolo" xfId="1424"/>
    <cellStyle name="Titolo 1" xfId="1425"/>
    <cellStyle name="Titolo 2" xfId="1426"/>
    <cellStyle name="Titolo 3" xfId="1427"/>
    <cellStyle name="Titolo 4" xfId="1428"/>
    <cellStyle name="TOC 1" xfId="1429"/>
    <cellStyle name="TOC 2" xfId="1430"/>
    <cellStyle name="Totaal" xfId="1431"/>
    <cellStyle name="Total 2" xfId="1432"/>
    <cellStyle name="Total 2 2" xfId="1433"/>
    <cellStyle name="Total 3" xfId="1434"/>
    <cellStyle name="Total 4" xfId="1435"/>
    <cellStyle name="Totale" xfId="1436"/>
    <cellStyle name="TotCol - Style5" xfId="1437"/>
    <cellStyle name="TotRow - Style4" xfId="1438"/>
    <cellStyle name="turns the number of whole workdays between two dateœ" xfId="1439"/>
    <cellStyle name="Tusental (0)_laroux" xfId="1440"/>
    <cellStyle name="Tusental_laroux" xfId="1441"/>
    <cellStyle name="Uitvoer" xfId="1442"/>
    <cellStyle name="Undefined" xfId="1443"/>
    <cellStyle name="UR" xfId="1444"/>
    <cellStyle name="Valore non valido" xfId="1445"/>
    <cellStyle name="Valore valido" xfId="1446"/>
    <cellStyle name="Valuta (0)" xfId="1447"/>
    <cellStyle name="Valuta_9611A02C" xfId="1448"/>
    <cellStyle name="Verklarende tekst" xfId="1449"/>
    <cellStyle name="W" xfId="1450"/>
    <cellStyle name="W 2" xfId="1451"/>
    <cellStyle name="W 2 2" xfId="1452"/>
    <cellStyle name="W 3" xfId="1453"/>
    <cellStyle name="W_Thanakorn_YE'10" xfId="1454"/>
    <cellStyle name="Waarschuwingstekst" xfId="1455"/>
    <cellStyle name="Währung [0]_Tabelle1" xfId="1456"/>
    <cellStyle name="Währung_Tabelle1" xfId="1457"/>
    <cellStyle name="Walutowy [0]_laroux" xfId="1458"/>
    <cellStyle name="Walutowy_laroux" xfId="1459"/>
    <cellStyle name="Work in progress" xfId="1460"/>
    <cellStyle name="wrap" xfId="1461"/>
    <cellStyle name="Wไhrung [0]_35ERI8T2gbIEMixb4v26icuOo" xfId="1462"/>
    <cellStyle name="Wไhrung_35ERI8T2gbIEMixb4v26icuOo" xfId="1463"/>
    <cellStyle name="Year" xfId="1464"/>
    <cellStyle name="ZSAPBEXsubtitle" xfId="1465"/>
    <cellStyle name="アクセント 1" xfId="1466"/>
    <cellStyle name="アクセント 2" xfId="1467"/>
    <cellStyle name="アクセント 3" xfId="1468"/>
    <cellStyle name="アクセント 4" xfId="1469"/>
    <cellStyle name="アクセント 5" xfId="1470"/>
    <cellStyle name="アクセント 6" xfId="1471"/>
    <cellStyle name="ｵﾒﾁ｡ﾒﾃ爼ﾗ靉ﾁ篦ｧﾋﾅﾒﾂﾁﾔｵﾔ" xfId="1472"/>
    <cellStyle name="タイトル" xfId="1473"/>
    <cellStyle name="チェック セル" xfId="1474"/>
    <cellStyle name="どちらでもない" xfId="1475"/>
    <cellStyle name="パーセント()" xfId="1476"/>
    <cellStyle name="パーセント(0.00)" xfId="1477"/>
    <cellStyle name="パーセント[0.00]" xfId="1478"/>
    <cellStyle name="ハイパーリンク_管理BSPL_WK" xfId="1479"/>
    <cellStyle name="メモ" xfId="1480"/>
    <cellStyle name="リンク セル" xfId="1481"/>
    <cellStyle name="การคำนวณ" xfId="1513"/>
    <cellStyle name="ข้อความเตือน" xfId="1514"/>
    <cellStyle name="ข้อความอธิบาย" xfId="1515"/>
    <cellStyle name="ค@ฏ๋_1111D2111DQ2" xfId="1516"/>
    <cellStyle name="คdคภฆ์[0]_1111D2111DQ2" xfId="1517"/>
    <cellStyle name="คdคภฆ์_1111D2111DQ1" xfId="1518"/>
    <cellStyle name="เครื่องหมายจุลภาค" xfId="1483"/>
    <cellStyle name="เครื่องหมายจุลภาค [0]" xfId="1484"/>
    <cellStyle name="เครื่องหมายจุลภาค [0] 2" xfId="1485"/>
    <cellStyle name="เครื่องหมายจุลภาค [0] 3" xfId="1486"/>
    <cellStyle name="เครื่องหมายจุลภาค [0]_1" xfId="1487"/>
    <cellStyle name="เครื่องหมายจุลภาค 10" xfId="1488"/>
    <cellStyle name="เครื่องหมายจุลภาค 11" xfId="1489"/>
    <cellStyle name="เครื่องหมายจุลภาค 12" xfId="1490"/>
    <cellStyle name="เครื่องหมายจุลภาค 13" xfId="1491"/>
    <cellStyle name="เครื่องหมายจุลภาค 14" xfId="1492"/>
    <cellStyle name="เครื่องหมายจุลภาค 2" xfId="1493"/>
    <cellStyle name="เครื่องหมายจุลภาค 3" xfId="1494"/>
    <cellStyle name="เครื่องหมายจุลภาค 4" xfId="1495"/>
    <cellStyle name="เครื่องหมายจุลภาค 5" xfId="1496"/>
    <cellStyle name="เครื่องหมายจุลภาค 6" xfId="1497"/>
    <cellStyle name="เครื่องหมายจุลภาค 7" xfId="1498"/>
    <cellStyle name="เครื่องหมายจุลภาค 8" xfId="1499"/>
    <cellStyle name="เครื่องหมายจุลภาค 9" xfId="1500"/>
    <cellStyle name="เครื่องหมายจุลภาค_~0391937" xfId="1501"/>
    <cellStyle name="เครื่องหมายเปอร์เซ็นต์" xfId="1482"/>
    <cellStyle name="เครื่องหมายสกุลเงิน" xfId="1502"/>
    <cellStyle name="เครื่องหมายสกุลเงิน [0]" xfId="1503"/>
    <cellStyle name="เครื่องหมายสกุลเงิน_~0391937" xfId="1504"/>
    <cellStyle name="ชื่อเรื่อง" xfId="1519"/>
    <cellStyle name="เชื่อมโยงหลายมิติ" xfId="1505"/>
    <cellStyle name="เซลล์ตรวจสอบ" xfId="1506"/>
    <cellStyle name="เซลล์ที่มีการเชื่อมโยง" xfId="1507"/>
    <cellStyle name="ณfน๔ [0]_Book1" xfId="1520"/>
    <cellStyle name="ณfน๔_Book1" xfId="1521"/>
    <cellStyle name="ดี" xfId="1522"/>
    <cellStyle name="ตามการเชื่อมโยงหลายมิติ" xfId="1523"/>
    <cellStyle name="น้บะภฒ_95" xfId="1524"/>
    <cellStyle name="ปกติ 2" xfId="1525"/>
    <cellStyle name="ปกติ 2 2" xfId="1526"/>
    <cellStyle name="ปกติ 2 2 2" xfId="1527"/>
    <cellStyle name="ปกติ 3" xfId="1528"/>
    <cellStyle name="ปกติ 4" xfId="1529"/>
    <cellStyle name="ปกติ 5" xfId="1530"/>
    <cellStyle name="ปกติ_~0391937" xfId="1531"/>
    <cellStyle name="ป้อนค่า" xfId="1532"/>
    <cellStyle name="ปานกลาง" xfId="1533"/>
    <cellStyle name="เปอร์เซ็นต์ 2" xfId="1508"/>
    <cellStyle name="เปอร์เซ็นต์ 3" xfId="1509"/>
    <cellStyle name="เปอร์เซ็นต์ 4" xfId="1510"/>
    <cellStyle name="ผลรวม" xfId="1534"/>
    <cellStyle name="แย่" xfId="1511"/>
    <cellStyle name="ฤ?ธถ [0]_95" xfId="1535"/>
    <cellStyle name="ฤ?ธถ_95" xfId="1536"/>
    <cellStyle name="ฤธถ [0]_0e82ylkxXsZu0YORaMwizTk2E" xfId="1537"/>
    <cellStyle name="ฤธถ_0e82ylkxXsZu0YORaMwizTk2E" xfId="1538"/>
    <cellStyle name="ลEญ [0]_laroux" xfId="1539"/>
    <cellStyle name="ลEญ_laroux" xfId="1540"/>
    <cellStyle name="ลวดลาย" xfId="1541"/>
    <cellStyle name="ล๋ศญ [0]_0e82ylkxXsZu0YORaMwizTk2E" xfId="1542"/>
    <cellStyle name="ล๋ศญ_0e82ylkxXsZu0YORaMwizTk2E" xfId="1543"/>
    <cellStyle name="วฅมุ_4ฟ๙ฝวภ๛" xfId="1544"/>
    <cellStyle name="ส่วนที่ถูกเน้น1" xfId="1545"/>
    <cellStyle name="ส่วนที่ถูกเน้น2" xfId="1546"/>
    <cellStyle name="ส่วนที่ถูกเน้น3" xfId="1547"/>
    <cellStyle name="ส่วนที่ถูกเน้น4" xfId="1548"/>
    <cellStyle name="ส่วนที่ถูกเน้น5" xfId="1549"/>
    <cellStyle name="ส่วนที่ถูกเน้น6" xfId="1550"/>
    <cellStyle name="แสดงผล" xfId="1512"/>
    <cellStyle name="หมายเหตุ" xfId="1551"/>
    <cellStyle name="หัวเรื่อง 1" xfId="1552"/>
    <cellStyle name="หัวเรื่อง 2" xfId="1553"/>
    <cellStyle name="หัวเรื่อง 3" xfId="1554"/>
    <cellStyle name="หัวเรื่อง 4" xfId="1555"/>
    <cellStyle name="ơ᪒＀＀＀＀＀＀＀＀＀＀＀＀＀＀＀＀＀＀＀＀＀＀＀＀＀＀＀＀ma_QTR94_95_1ฟ๙ศธบ๑ณปฟช (2)" xfId="1556"/>
    <cellStyle name="…_x000e__x000a_ธ๎_x000c_U_x0001_ฅ_x0005_ด_x000a__x0007__x0001__x0001_" xfId="1557"/>
    <cellStyle name="_x001d_๐'&amp;O—&amp;Hx_x0001_ํ_x0007__x0016__x0011__x0007__x0001__x0001_" xfId="1558"/>
    <cellStyle name="_x001d_๐7_x000c_๎_x0017__x000d_เU_x0001_า_x0006_|!_x0007__x0001__x0001_" xfId="1559"/>
    <cellStyle name="_x001d_๐7_x000c_๎_x0017__x000d_เU_x0001_า_x0006_!_x0007__x0001__x0001_" xfId="1560"/>
    <cellStyle name="_xddb0_̟ᩒb_xdddc_̟ᩢb_xde1c_̟ᩲbơ᪂bơ᪒＀＀＀＀＀＀＀＀＀＀＀＀＀＀＀＀＀＀＀＀＀＀＀＀＀＀＀＀ma_QTR94_95_1ฟ๙ศธบ๑ณปฟช (2)" xfId="1561"/>
    <cellStyle name="백분율_95" xfId="1562"/>
    <cellStyle name="콤마 [0]_12월" xfId="1563"/>
    <cellStyle name="콤마_12월" xfId="1564"/>
    <cellStyle name="통화 [0]_12월" xfId="1565"/>
    <cellStyle name="통화_12월" xfId="1566"/>
    <cellStyle name="표준_1.6GB" xfId="1567"/>
    <cellStyle name="一般_~4664860" xfId="1568"/>
    <cellStyle name="入力" xfId="1569"/>
    <cellStyle name="出力" xfId="1570"/>
    <cellStyle name="千位分隔_10原料汇总" xfId="1571"/>
    <cellStyle name="千分位[0]_6C-BITL(Apr03-Jan04)" xfId="1572"/>
    <cellStyle name="千分位_6C-BITL(Apr03-Jan04)" xfId="1573"/>
    <cellStyle name="后继超级链接" xfId="1574"/>
    <cellStyle name="常规_03-三表 (1)" xfId="1575"/>
    <cellStyle name="悪い" xfId="1576"/>
    <cellStyle name="折り返し" xfId="1577"/>
    <cellStyle name="未定義" xfId="1578"/>
    <cellStyle name="桁区切り [0.00]_4550" xfId="1579"/>
    <cellStyle name="桁区切り_272W_COSTBREWDOWN_1" xfId="1580"/>
    <cellStyle name="標準_00 AA-NOV99" xfId="1581"/>
    <cellStyle name="爼ﾗ靉ﾁ篦ｧﾋﾅﾒﾂﾁﾔｵﾔ" xfId="1582"/>
    <cellStyle name="百分比_BIT - Bank &amp; Credit Line Statement Jan 30 2004" xfId="1583"/>
    <cellStyle name="良い" xfId="1584"/>
    <cellStyle name="見出し 1" xfId="1585"/>
    <cellStyle name="見出し 2" xfId="1586"/>
    <cellStyle name="見出し 3" xfId="1587"/>
    <cellStyle name="見出し 4" xfId="1588"/>
    <cellStyle name="見出し１" xfId="1589"/>
    <cellStyle name="計算" xfId="1590"/>
    <cellStyle name="説明文" xfId="1591"/>
    <cellStyle name="警告文" xfId="1592"/>
    <cellStyle name="貨幣 [0]_6C-BITL(Apr03-Jan04)" xfId="1593"/>
    <cellStyle name="貨幣[0]_LC (2)" xfId="1594"/>
    <cellStyle name="貨幣_6C-BITL(Apr03-Jan04)" xfId="1595"/>
    <cellStyle name="超级链接" xfId="1596"/>
    <cellStyle name="超連結_8A-Balance_Sheet(M-T-M)_THB'M" xfId="1597"/>
    <cellStyle name="通貨 [0.00]_BI(A)" xfId="1598"/>
    <cellStyle name="通貨_BI(A)" xfId="1599"/>
    <cellStyle name="隨後的超連結_8A-Balance_Sheet(M-T-M)_THB'M" xfId="1600"/>
    <cellStyle name="集計" xfId="16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view="pageBreakPreview" zoomScale="85" zoomScaleNormal="100" zoomScaleSheetLayoutView="85" workbookViewId="0">
      <selection activeCell="M26" sqref="M26"/>
    </sheetView>
  </sheetViews>
  <sheetFormatPr defaultColWidth="9.21875" defaultRowHeight="20.25" customHeight="1"/>
  <cols>
    <col min="1" max="1" width="43.5546875" customWidth="1"/>
    <col min="2" max="2" width="7.44140625" style="2" customWidth="1"/>
    <col min="3" max="3" width="16.77734375" customWidth="1"/>
    <col min="4" max="4" width="1.5546875" customWidth="1"/>
    <col min="5" max="5" width="16.77734375" customWidth="1"/>
    <col min="6" max="7" width="15.21875" bestFit="1" customWidth="1"/>
  </cols>
  <sheetData>
    <row r="1" spans="1:7" ht="20.25" customHeight="1">
      <c r="A1" s="1" t="s">
        <v>0</v>
      </c>
    </row>
    <row r="2" spans="1:7" ht="20.25" customHeight="1">
      <c r="A2" s="15" t="s">
        <v>1</v>
      </c>
    </row>
    <row r="3" spans="1:7" ht="20.25" customHeight="1">
      <c r="A3" s="3"/>
    </row>
    <row r="4" spans="1:7" s="7" customFormat="1" ht="20.25" customHeight="1">
      <c r="A4" s="3"/>
      <c r="B4" s="8"/>
      <c r="C4" s="125" t="s">
        <v>2</v>
      </c>
      <c r="D4" s="125"/>
      <c r="E4" s="125"/>
    </row>
    <row r="5" spans="1:7" ht="20.25" customHeight="1">
      <c r="A5" s="3" t="s">
        <v>3</v>
      </c>
      <c r="B5" s="2" t="s">
        <v>4</v>
      </c>
      <c r="C5" s="4">
        <v>2024</v>
      </c>
      <c r="D5" s="4"/>
      <c r="E5" s="4">
        <v>2023</v>
      </c>
    </row>
    <row r="6" spans="1:7" ht="20.25" customHeight="1">
      <c r="C6" s="124" t="s">
        <v>5</v>
      </c>
      <c r="D6" s="124"/>
      <c r="E6" s="124"/>
    </row>
    <row r="7" spans="1:7" ht="21.6" customHeight="1">
      <c r="A7" s="5" t="s">
        <v>6</v>
      </c>
      <c r="C7" s="6"/>
      <c r="D7" s="6"/>
      <c r="E7" s="6"/>
    </row>
    <row r="8" spans="1:7" ht="21.6">
      <c r="A8" t="s">
        <v>7</v>
      </c>
      <c r="B8" s="66">
        <v>6</v>
      </c>
      <c r="C8" s="77">
        <v>384791916</v>
      </c>
      <c r="D8" s="86"/>
      <c r="E8" s="28">
        <v>850965739</v>
      </c>
      <c r="F8" s="98"/>
    </row>
    <row r="9" spans="1:7" ht="21.6">
      <c r="A9" t="s">
        <v>8</v>
      </c>
      <c r="B9" s="66">
        <v>7</v>
      </c>
      <c r="C9" s="77">
        <v>172385245</v>
      </c>
      <c r="D9" s="86"/>
      <c r="E9" s="28">
        <v>181265349</v>
      </c>
      <c r="F9" s="98"/>
    </row>
    <row r="10" spans="1:7" ht="21.6">
      <c r="A10" t="s">
        <v>162</v>
      </c>
      <c r="B10" s="66"/>
      <c r="C10" s="77">
        <v>59068297</v>
      </c>
      <c r="D10" s="86"/>
      <c r="E10" s="28">
        <v>108465511</v>
      </c>
      <c r="F10" s="98"/>
    </row>
    <row r="11" spans="1:7" ht="21.6">
      <c r="A11" t="s">
        <v>9</v>
      </c>
      <c r="B11" s="66">
        <v>8</v>
      </c>
      <c r="C11" s="77">
        <v>202274482</v>
      </c>
      <c r="D11" s="86"/>
      <c r="E11" s="28">
        <v>150059404</v>
      </c>
      <c r="F11" s="98"/>
    </row>
    <row r="12" spans="1:7" ht="21.6">
      <c r="A12" t="s">
        <v>10</v>
      </c>
      <c r="B12" s="66">
        <v>9</v>
      </c>
      <c r="C12" s="77">
        <v>46029000</v>
      </c>
      <c r="D12" s="86"/>
      <c r="E12" s="28">
        <v>60496027</v>
      </c>
      <c r="F12" s="98"/>
    </row>
    <row r="13" spans="1:7" ht="21.6">
      <c r="A13" t="s">
        <v>11</v>
      </c>
      <c r="B13" s="66"/>
      <c r="C13" s="77">
        <v>1947737</v>
      </c>
      <c r="D13" s="86"/>
      <c r="E13" s="28">
        <v>2226627</v>
      </c>
      <c r="F13" s="99"/>
    </row>
    <row r="14" spans="1:7" ht="21.6" customHeight="1">
      <c r="A14" s="7" t="s">
        <v>12</v>
      </c>
      <c r="C14" s="32">
        <f>SUM(C8:C13)</f>
        <v>866496677</v>
      </c>
      <c r="D14" s="6"/>
      <c r="E14" s="32">
        <f>SUM(E8:E13)</f>
        <v>1353478657</v>
      </c>
      <c r="F14" s="24"/>
      <c r="G14" s="24"/>
    </row>
    <row r="15" spans="1:7" ht="20.25" customHeight="1">
      <c r="C15" s="6"/>
      <c r="D15" s="6"/>
      <c r="E15" s="6"/>
      <c r="F15" s="24"/>
      <c r="G15" s="24"/>
    </row>
    <row r="16" spans="1:7" ht="21.6" customHeight="1">
      <c r="A16" s="5" t="s">
        <v>13</v>
      </c>
      <c r="C16" s="6"/>
      <c r="D16" s="6"/>
      <c r="E16" s="6"/>
    </row>
    <row r="17" spans="1:6" ht="21.6">
      <c r="A17" t="s">
        <v>14</v>
      </c>
      <c r="B17" s="66">
        <v>10</v>
      </c>
      <c r="C17" s="77">
        <v>43987500</v>
      </c>
      <c r="D17" s="68"/>
      <c r="E17" s="68">
        <v>43987500</v>
      </c>
      <c r="F17" s="100"/>
    </row>
    <row r="18" spans="1:6" ht="21.6">
      <c r="A18" t="s">
        <v>15</v>
      </c>
      <c r="B18" s="66">
        <v>11</v>
      </c>
      <c r="C18" s="77">
        <v>994115737</v>
      </c>
      <c r="D18" s="79"/>
      <c r="E18" s="68">
        <v>766648996</v>
      </c>
      <c r="F18" s="100"/>
    </row>
    <row r="19" spans="1:6" ht="21.6">
      <c r="A19" t="s">
        <v>16</v>
      </c>
      <c r="B19" s="66">
        <v>12</v>
      </c>
      <c r="C19" s="77">
        <v>42949306</v>
      </c>
      <c r="D19" s="79"/>
      <c r="E19" s="68">
        <v>39106574</v>
      </c>
      <c r="F19" s="100"/>
    </row>
    <row r="20" spans="1:6" ht="21.6">
      <c r="A20" t="s">
        <v>17</v>
      </c>
      <c r="B20" s="66"/>
      <c r="C20" s="77">
        <v>5538449</v>
      </c>
      <c r="D20" s="79"/>
      <c r="E20" s="68">
        <v>542676</v>
      </c>
      <c r="F20" s="100"/>
    </row>
    <row r="21" spans="1:6" ht="21.6">
      <c r="A21" t="s">
        <v>18</v>
      </c>
      <c r="B21" s="66">
        <v>19</v>
      </c>
      <c r="C21" s="77">
        <v>1702196</v>
      </c>
      <c r="E21" s="68">
        <v>10388910</v>
      </c>
      <c r="F21" s="101"/>
    </row>
    <row r="22" spans="1:6" ht="21.6">
      <c r="A22" t="s">
        <v>19</v>
      </c>
      <c r="B22" s="66"/>
      <c r="C22" s="77">
        <v>2571180</v>
      </c>
      <c r="D22" s="79"/>
      <c r="E22" s="68">
        <v>3081898</v>
      </c>
      <c r="F22" s="101"/>
    </row>
    <row r="23" spans="1:6" ht="21.6" customHeight="1">
      <c r="A23" s="7" t="s">
        <v>20</v>
      </c>
      <c r="C23" s="32">
        <f>SUM(C17:C22)</f>
        <v>1090864368</v>
      </c>
      <c r="D23" s="48"/>
      <c r="E23" s="32">
        <f>SUM(E17:E22)</f>
        <v>863756554</v>
      </c>
    </row>
    <row r="24" spans="1:6" ht="20.25" customHeight="1">
      <c r="A24" s="7"/>
      <c r="C24" s="17"/>
      <c r="D24" s="6"/>
      <c r="E24" s="17"/>
    </row>
    <row r="25" spans="1:6" ht="20.25" customHeight="1" thickBot="1">
      <c r="A25" s="7" t="s">
        <v>21</v>
      </c>
      <c r="C25" s="35">
        <f>SUM(C14+C23)</f>
        <v>1957361045</v>
      </c>
      <c r="D25" s="6"/>
      <c r="E25" s="35">
        <f>SUM(E14+E23)</f>
        <v>2217235211</v>
      </c>
    </row>
    <row r="26" spans="1:6" ht="20.25" customHeight="1" thickTop="1">
      <c r="C26" s="6"/>
      <c r="D26" s="6"/>
      <c r="E26" s="6"/>
    </row>
    <row r="27" spans="1:6" ht="20.25" customHeight="1">
      <c r="A27" s="1" t="s">
        <v>0</v>
      </c>
    </row>
    <row r="28" spans="1:6" ht="20.25" customHeight="1">
      <c r="A28" s="15" t="s">
        <v>1</v>
      </c>
    </row>
    <row r="29" spans="1:6" ht="13.35" customHeight="1">
      <c r="A29" s="3"/>
    </row>
    <row r="30" spans="1:6" ht="18.600000000000001" customHeight="1">
      <c r="C30" s="125" t="s">
        <v>2</v>
      </c>
      <c r="D30" s="125"/>
      <c r="E30" s="125"/>
    </row>
    <row r="31" spans="1:6" ht="18.600000000000001" customHeight="1">
      <c r="A31" s="3" t="s">
        <v>22</v>
      </c>
      <c r="B31" s="2" t="s">
        <v>4</v>
      </c>
      <c r="C31" s="4">
        <v>2024</v>
      </c>
      <c r="D31" s="4"/>
      <c r="E31" s="4">
        <v>2023</v>
      </c>
    </row>
    <row r="32" spans="1:6" ht="18.600000000000001" customHeight="1">
      <c r="C32" s="124" t="s">
        <v>5</v>
      </c>
      <c r="D32" s="124"/>
      <c r="E32" s="124"/>
    </row>
    <row r="33" spans="1:7" ht="18.600000000000001" customHeight="1">
      <c r="A33" s="5" t="s">
        <v>23</v>
      </c>
      <c r="C33" s="6"/>
      <c r="D33" s="6"/>
      <c r="E33" s="6"/>
    </row>
    <row r="34" spans="1:7" ht="18.600000000000001" customHeight="1">
      <c r="A34" t="s">
        <v>24</v>
      </c>
      <c r="B34" s="2">
        <v>5</v>
      </c>
      <c r="C34" s="77">
        <v>218791686</v>
      </c>
      <c r="E34" s="23">
        <v>287305855</v>
      </c>
      <c r="F34" s="102"/>
    </row>
    <row r="35" spans="1:7" ht="18.600000000000001" customHeight="1">
      <c r="A35" t="s">
        <v>25</v>
      </c>
      <c r="B35" s="2">
        <v>17</v>
      </c>
      <c r="C35" s="77">
        <v>14827489</v>
      </c>
      <c r="D35" s="86"/>
      <c r="E35" s="28">
        <v>39310489</v>
      </c>
      <c r="F35" s="98"/>
    </row>
    <row r="36" spans="1:7" ht="18.600000000000001" customHeight="1">
      <c r="A36" t="s">
        <v>26</v>
      </c>
      <c r="C36" s="28"/>
      <c r="D36" s="6"/>
      <c r="E36" s="28"/>
    </row>
    <row r="37" spans="1:7" ht="18.600000000000001" customHeight="1">
      <c r="A37" t="s">
        <v>27</v>
      </c>
      <c r="B37" s="2">
        <v>13</v>
      </c>
      <c r="C37" s="77">
        <v>0</v>
      </c>
      <c r="D37" s="86"/>
      <c r="E37" s="28">
        <v>11807862</v>
      </c>
      <c r="F37" s="98"/>
    </row>
    <row r="38" spans="1:7" ht="18.600000000000001" customHeight="1">
      <c r="A38" t="s">
        <v>28</v>
      </c>
      <c r="B38" s="2" t="s">
        <v>165</v>
      </c>
      <c r="C38" s="77">
        <v>10127771</v>
      </c>
      <c r="D38" s="86"/>
      <c r="E38" s="28">
        <v>8747277</v>
      </c>
      <c r="F38" s="98"/>
    </row>
    <row r="39" spans="1:7" ht="18.600000000000001" hidden="1" customHeight="1">
      <c r="A39" s="11" t="s">
        <v>30</v>
      </c>
      <c r="C39" s="77">
        <v>0</v>
      </c>
    </row>
    <row r="40" spans="1:7" ht="18.600000000000001" customHeight="1">
      <c r="A40" t="s">
        <v>31</v>
      </c>
      <c r="C40" s="77">
        <v>13221760</v>
      </c>
      <c r="D40" s="86"/>
      <c r="E40" s="28">
        <v>27791845</v>
      </c>
      <c r="F40" s="98"/>
    </row>
    <row r="41" spans="1:7" ht="18.600000000000001" customHeight="1">
      <c r="A41" s="115" t="s">
        <v>32</v>
      </c>
      <c r="B41" s="118"/>
      <c r="C41" s="113">
        <v>2803</v>
      </c>
      <c r="D41" s="122"/>
      <c r="E41" s="114">
        <v>1306907</v>
      </c>
      <c r="F41" s="99"/>
    </row>
    <row r="42" spans="1:7" ht="18.600000000000001" customHeight="1">
      <c r="A42" s="7" t="s">
        <v>33</v>
      </c>
      <c r="B42" s="8"/>
      <c r="C42" s="32">
        <f>SUM(C34:C41)</f>
        <v>256971509</v>
      </c>
      <c r="D42" s="17"/>
      <c r="E42" s="32">
        <f>SUM(E34:E41)</f>
        <v>376270235</v>
      </c>
      <c r="G42" s="24"/>
    </row>
    <row r="43" spans="1:7" ht="11.55" customHeight="1">
      <c r="C43" s="6"/>
      <c r="D43" s="6"/>
      <c r="E43" s="6"/>
    </row>
    <row r="44" spans="1:7" ht="18.600000000000001" customHeight="1">
      <c r="A44" s="5" t="s">
        <v>34</v>
      </c>
      <c r="C44" s="6"/>
      <c r="D44" s="6"/>
      <c r="E44" s="6"/>
    </row>
    <row r="45" spans="1:7" ht="18.600000000000001" hidden="1" customHeight="1">
      <c r="A45" t="s">
        <v>35</v>
      </c>
      <c r="B45" s="2">
        <v>12</v>
      </c>
      <c r="C45" s="28"/>
      <c r="D45" s="86"/>
      <c r="E45" s="28">
        <v>0</v>
      </c>
    </row>
    <row r="46" spans="1:7" ht="18.600000000000001" customHeight="1">
      <c r="A46" t="s">
        <v>36</v>
      </c>
      <c r="B46" s="111" t="s">
        <v>165</v>
      </c>
      <c r="C46" s="28">
        <v>34838538</v>
      </c>
      <c r="D46" s="86"/>
      <c r="E46" s="28">
        <v>31323951</v>
      </c>
      <c r="F46" s="98"/>
    </row>
    <row r="47" spans="1:7" ht="18.600000000000001" customHeight="1">
      <c r="A47" t="s">
        <v>37</v>
      </c>
      <c r="C47" s="28">
        <v>4980666</v>
      </c>
      <c r="D47" s="86"/>
      <c r="E47" s="59">
        <v>4412775</v>
      </c>
      <c r="F47" s="103"/>
    </row>
    <row r="48" spans="1:7" ht="18.600000000000001" customHeight="1">
      <c r="A48" t="s">
        <v>38</v>
      </c>
      <c r="C48" s="28">
        <v>1555000</v>
      </c>
      <c r="D48" s="86"/>
      <c r="E48" s="38">
        <v>1555000</v>
      </c>
      <c r="F48" s="103"/>
    </row>
    <row r="49" spans="1:5" ht="18.600000000000001" customHeight="1">
      <c r="A49" s="7" t="s">
        <v>39</v>
      </c>
      <c r="B49" s="8"/>
      <c r="C49" s="32">
        <f>SUM(C45:C48)</f>
        <v>41374204</v>
      </c>
      <c r="D49" s="17"/>
      <c r="E49" s="32">
        <f>SUM(E45:E48)</f>
        <v>37291726</v>
      </c>
    </row>
    <row r="50" spans="1:5" ht="11.55" customHeight="1">
      <c r="C50" s="6"/>
      <c r="D50" s="6"/>
      <c r="E50" s="6"/>
    </row>
    <row r="51" spans="1:5" ht="18.600000000000001" customHeight="1">
      <c r="A51" s="7" t="s">
        <v>40</v>
      </c>
      <c r="B51" s="8"/>
      <c r="C51" s="83">
        <f>C49+C42</f>
        <v>298345713</v>
      </c>
      <c r="D51" s="17"/>
      <c r="E51" s="83">
        <f>E49+E42</f>
        <v>413561961</v>
      </c>
    </row>
    <row r="52" spans="1:5" ht="11.55" customHeight="1">
      <c r="C52" s="6"/>
      <c r="D52" s="6"/>
      <c r="E52" s="6"/>
    </row>
    <row r="53" spans="1:5" ht="18.600000000000001" hidden="1" customHeight="1">
      <c r="A53" s="1" t="s">
        <v>0</v>
      </c>
    </row>
    <row r="54" spans="1:5" ht="18.600000000000001" hidden="1" customHeight="1">
      <c r="A54" s="15" t="s">
        <v>1</v>
      </c>
    </row>
    <row r="55" spans="1:5" ht="18.600000000000001" hidden="1" customHeight="1">
      <c r="A55" s="3"/>
    </row>
    <row r="56" spans="1:5" ht="18.600000000000001" hidden="1" customHeight="1">
      <c r="A56" s="3" t="s">
        <v>22</v>
      </c>
      <c r="C56" s="4"/>
      <c r="D56" s="4"/>
      <c r="E56" s="4"/>
    </row>
    <row r="57" spans="1:5" ht="18.600000000000001" hidden="1" customHeight="1">
      <c r="C57" s="124"/>
      <c r="D57" s="124"/>
      <c r="E57" s="124"/>
    </row>
    <row r="58" spans="1:5" ht="18.600000000000001" customHeight="1">
      <c r="A58" s="5" t="s">
        <v>41</v>
      </c>
      <c r="C58" s="6"/>
      <c r="D58" s="6"/>
      <c r="E58" s="6"/>
    </row>
    <row r="59" spans="1:5" ht="18.600000000000001" customHeight="1">
      <c r="A59" t="s">
        <v>42</v>
      </c>
      <c r="B59" s="2">
        <v>14</v>
      </c>
      <c r="C59" s="6"/>
      <c r="D59" s="6"/>
      <c r="E59" s="6"/>
    </row>
    <row r="60" spans="1:5" ht="18.600000000000001" customHeight="1" thickBot="1">
      <c r="A60" s="11" t="s">
        <v>43</v>
      </c>
      <c r="B60"/>
      <c r="C60" s="36">
        <v>214132188</v>
      </c>
      <c r="D60" s="6"/>
      <c r="E60" s="36">
        <v>214132188</v>
      </c>
    </row>
    <row r="61" spans="1:5" ht="18.600000000000001" hidden="1" customHeight="1" thickTop="1">
      <c r="A61" s="13" t="s">
        <v>44</v>
      </c>
      <c r="C61" s="6"/>
      <c r="D61" s="6"/>
      <c r="E61" s="6"/>
    </row>
    <row r="62" spans="1:5" ht="18.600000000000001" hidden="1" customHeight="1">
      <c r="A62" s="71" t="s">
        <v>45</v>
      </c>
    </row>
    <row r="63" spans="1:5" ht="18.600000000000001" customHeight="1" thickTop="1">
      <c r="A63" t="s">
        <v>46</v>
      </c>
      <c r="C63" s="30">
        <v>214132188</v>
      </c>
      <c r="E63" s="59">
        <v>213406163</v>
      </c>
    </row>
    <row r="64" spans="1:5" ht="18.600000000000001" hidden="1" customHeight="1">
      <c r="A64" s="13" t="s">
        <v>47</v>
      </c>
      <c r="C64" s="59"/>
      <c r="D64" s="6"/>
      <c r="E64" s="59"/>
    </row>
    <row r="65" spans="1:6" ht="18.600000000000001" hidden="1" customHeight="1">
      <c r="A65" s="71" t="s">
        <v>45</v>
      </c>
      <c r="C65" s="59"/>
      <c r="D65" s="6"/>
      <c r="E65" s="59"/>
    </row>
    <row r="66" spans="1:6" ht="18.600000000000001" customHeight="1">
      <c r="A66" s="115" t="s">
        <v>48</v>
      </c>
      <c r="B66" s="118">
        <v>14</v>
      </c>
      <c r="C66" s="114">
        <v>434262723</v>
      </c>
      <c r="D66" s="119"/>
      <c r="E66" s="121">
        <v>409436640</v>
      </c>
      <c r="F66" s="104"/>
    </row>
    <row r="67" spans="1:6" ht="18.600000000000001" customHeight="1">
      <c r="A67" s="115" t="s">
        <v>49</v>
      </c>
      <c r="B67" s="118" t="s">
        <v>166</v>
      </c>
      <c r="C67" s="114">
        <v>7486677</v>
      </c>
      <c r="D67" s="119"/>
      <c r="E67" s="120">
        <v>14197475</v>
      </c>
      <c r="F67" s="105"/>
    </row>
    <row r="68" spans="1:6" ht="18.600000000000001" customHeight="1">
      <c r="A68" s="11" t="s">
        <v>50</v>
      </c>
      <c r="C68" s="24"/>
      <c r="D68" s="6"/>
      <c r="E68" s="24"/>
    </row>
    <row r="69" spans="1:6" ht="18.600000000000001" customHeight="1">
      <c r="A69" s="115" t="s">
        <v>51</v>
      </c>
      <c r="B69" s="118">
        <v>16</v>
      </c>
      <c r="C69" s="114">
        <v>21413219</v>
      </c>
      <c r="D69" s="119">
        <v>21185000</v>
      </c>
      <c r="E69" s="114">
        <v>21413219</v>
      </c>
      <c r="F69" s="105"/>
    </row>
    <row r="70" spans="1:6" ht="18.600000000000001" customHeight="1">
      <c r="A70" s="11" t="s">
        <v>52</v>
      </c>
      <c r="C70" s="28">
        <v>981720525</v>
      </c>
      <c r="D70" s="6">
        <v>186041106</v>
      </c>
      <c r="E70" s="38">
        <v>1145219753</v>
      </c>
      <c r="F70" s="106"/>
    </row>
    <row r="71" spans="1:6" ht="18.600000000000001" hidden="1" customHeight="1">
      <c r="A71" t="s">
        <v>53</v>
      </c>
      <c r="C71" s="28">
        <v>0</v>
      </c>
      <c r="D71" s="6"/>
      <c r="E71" s="28">
        <v>0</v>
      </c>
    </row>
    <row r="72" spans="1:6" ht="18.600000000000001" customHeight="1">
      <c r="A72" s="7" t="s">
        <v>54</v>
      </c>
      <c r="C72" s="32">
        <f>SUM(C63:C71)</f>
        <v>1659015332</v>
      </c>
      <c r="D72" s="6"/>
      <c r="E72" s="32">
        <f>SUM(E63:E71)</f>
        <v>1803673250</v>
      </c>
    </row>
    <row r="73" spans="1:6" ht="11.55" customHeight="1">
      <c r="C73" s="6"/>
      <c r="D73" s="6"/>
      <c r="E73" s="6"/>
    </row>
    <row r="74" spans="1:6" ht="18.600000000000001" customHeight="1" thickBot="1">
      <c r="A74" s="7" t="s">
        <v>55</v>
      </c>
      <c r="C74" s="37">
        <f>C72+C51</f>
        <v>1957361045</v>
      </c>
      <c r="D74" s="6"/>
      <c r="E74" s="37">
        <f>E72+E51</f>
        <v>2217235211</v>
      </c>
    </row>
    <row r="75" spans="1:6" ht="18.600000000000001" customHeight="1" thickTop="1"/>
    <row r="77" spans="1:6" ht="20.25" customHeight="1">
      <c r="C77" s="24">
        <f>C74-C25</f>
        <v>0</v>
      </c>
      <c r="D77" s="24"/>
      <c r="E77" s="24">
        <f>E74-E25</f>
        <v>0</v>
      </c>
    </row>
  </sheetData>
  <mergeCells count="5">
    <mergeCell ref="C57:E57"/>
    <mergeCell ref="C4:E4"/>
    <mergeCell ref="C30:E30"/>
    <mergeCell ref="C6:E6"/>
    <mergeCell ref="C32:E32"/>
  </mergeCells>
  <phoneticPr fontId="2" type="noConversion"/>
  <pageMargins left="0.8" right="0.8" top="0.48" bottom="0.5" header="0.5" footer="0.5"/>
  <pageSetup paperSize="9" firstPageNumber="5" fitToHeight="2" orientation="portrait" useFirstPageNumber="1" r:id="rId1"/>
  <headerFooter scaleWithDoc="0">
    <oddFooter>&amp;L The accompanying notes form an integral part of the financial statements.
&amp;C&amp;P</oddFooter>
  </headerFooter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view="pageBreakPreview" zoomScale="85" zoomScaleNormal="100" zoomScaleSheetLayoutView="85" workbookViewId="0">
      <selection activeCell="M26" sqref="M26"/>
    </sheetView>
  </sheetViews>
  <sheetFormatPr defaultColWidth="9.21875" defaultRowHeight="20.25" customHeight="1"/>
  <cols>
    <col min="1" max="1" width="48.5546875" customWidth="1"/>
    <col min="2" max="2" width="5.44140625" style="2" bestFit="1" customWidth="1"/>
    <col min="3" max="3" width="1.5546875" style="2" customWidth="1"/>
    <col min="4" max="4" width="15" bestFit="1" customWidth="1"/>
    <col min="5" max="5" width="1.5546875" customWidth="1"/>
    <col min="6" max="6" width="15" bestFit="1" customWidth="1"/>
    <col min="7" max="7" width="1.5546875" customWidth="1"/>
    <col min="8" max="8" width="16.21875" customWidth="1"/>
  </cols>
  <sheetData>
    <row r="1" spans="1:8" ht="18.75" customHeight="1">
      <c r="A1" s="1" t="s">
        <v>0</v>
      </c>
    </row>
    <row r="2" spans="1:8" ht="18.75" customHeight="1">
      <c r="A2" s="15" t="s">
        <v>56</v>
      </c>
    </row>
    <row r="3" spans="1:8" ht="18.75" customHeight="1">
      <c r="A3" s="3"/>
    </row>
    <row r="4" spans="1:8" ht="18.75" customHeight="1">
      <c r="A4" s="3"/>
      <c r="D4" s="126" t="s">
        <v>57</v>
      </c>
      <c r="E4" s="127"/>
      <c r="F4" s="127"/>
    </row>
    <row r="5" spans="1:8" ht="18.75" customHeight="1">
      <c r="B5" s="2" t="s">
        <v>4</v>
      </c>
      <c r="D5" s="4">
        <v>2024</v>
      </c>
      <c r="E5" s="4"/>
      <c r="F5" s="4">
        <v>2023</v>
      </c>
      <c r="G5" s="4"/>
      <c r="H5" s="4"/>
    </row>
    <row r="6" spans="1:8" ht="18.75" customHeight="1">
      <c r="A6" s="16"/>
      <c r="D6" s="124" t="s">
        <v>5</v>
      </c>
      <c r="E6" s="124"/>
      <c r="F6" s="124"/>
    </row>
    <row r="7" spans="1:8" ht="20.100000000000001" customHeight="1">
      <c r="A7" s="87" t="s">
        <v>171</v>
      </c>
      <c r="D7" s="34"/>
      <c r="E7" s="49"/>
      <c r="F7" s="34"/>
      <c r="G7" s="18"/>
      <c r="H7" s="19"/>
    </row>
    <row r="8" spans="1:8" ht="18.600000000000001" customHeight="1">
      <c r="A8" s="26" t="s">
        <v>58</v>
      </c>
      <c r="B8" s="2">
        <v>17</v>
      </c>
      <c r="D8" s="33">
        <v>2478909818</v>
      </c>
      <c r="E8" s="18"/>
      <c r="F8" s="18">
        <v>2521093820</v>
      </c>
      <c r="G8" s="18"/>
      <c r="H8" s="107"/>
    </row>
    <row r="9" spans="1:8" ht="19.5" customHeight="1">
      <c r="A9" t="s">
        <v>59</v>
      </c>
      <c r="D9" s="33">
        <v>18944028</v>
      </c>
      <c r="E9" s="47"/>
      <c r="F9" s="39">
        <v>12759161</v>
      </c>
      <c r="G9" s="6"/>
      <c r="H9" s="107"/>
    </row>
    <row r="10" spans="1:8" ht="20.55" customHeight="1">
      <c r="A10" s="12" t="s">
        <v>172</v>
      </c>
      <c r="B10" s="8"/>
      <c r="C10" s="8"/>
      <c r="D10" s="32">
        <f>SUM(D8:D9)</f>
        <v>2497853846</v>
      </c>
      <c r="E10" s="47"/>
      <c r="F10" s="32">
        <f>SUM(F8:F9)</f>
        <v>2533852981</v>
      </c>
      <c r="G10" s="6"/>
      <c r="H10" s="17"/>
    </row>
    <row r="11" spans="1:8" ht="9.75" customHeight="1">
      <c r="D11" s="39"/>
      <c r="E11" s="47"/>
      <c r="F11" s="39"/>
      <c r="G11" s="6"/>
      <c r="H11" s="6"/>
    </row>
    <row r="12" spans="1:8" ht="18.75" customHeight="1">
      <c r="A12" s="5" t="s">
        <v>60</v>
      </c>
      <c r="D12" s="6"/>
      <c r="E12" s="6"/>
      <c r="F12" s="6"/>
      <c r="G12" s="6"/>
      <c r="H12" s="6"/>
    </row>
    <row r="13" spans="1:8" ht="18.75" customHeight="1">
      <c r="A13" t="s">
        <v>61</v>
      </c>
      <c r="B13" s="2">
        <v>8</v>
      </c>
      <c r="D13" s="33">
        <v>1292750763</v>
      </c>
      <c r="E13" s="47"/>
      <c r="F13" s="39">
        <v>1342349770</v>
      </c>
      <c r="G13" s="6"/>
      <c r="H13" s="107"/>
    </row>
    <row r="14" spans="1:8" ht="18.75" customHeight="1">
      <c r="A14" t="s">
        <v>62</v>
      </c>
      <c r="D14" s="33">
        <v>134568787</v>
      </c>
      <c r="E14" s="47"/>
      <c r="F14" s="39">
        <v>129573143</v>
      </c>
      <c r="G14" s="6"/>
      <c r="H14" s="107"/>
    </row>
    <row r="15" spans="1:8" ht="18.75" customHeight="1">
      <c r="A15" t="s">
        <v>63</v>
      </c>
      <c r="D15" s="33">
        <v>222398931</v>
      </c>
      <c r="E15" s="47"/>
      <c r="F15" s="39">
        <v>216549705</v>
      </c>
      <c r="G15" s="6"/>
      <c r="H15" s="107"/>
    </row>
    <row r="16" spans="1:8" ht="18.75" customHeight="1">
      <c r="A16" t="s">
        <v>174</v>
      </c>
      <c r="G16" s="6"/>
      <c r="H16" s="108"/>
    </row>
    <row r="17" spans="1:8" ht="18.75" customHeight="1">
      <c r="A17" t="s">
        <v>175</v>
      </c>
      <c r="B17" s="123">
        <v>9</v>
      </c>
      <c r="C17" s="123"/>
      <c r="D17" s="33">
        <v>15079387</v>
      </c>
      <c r="E17" s="47"/>
      <c r="F17" s="39">
        <v>33962472</v>
      </c>
      <c r="G17" s="6"/>
      <c r="H17" s="108"/>
    </row>
    <row r="18" spans="1:8" ht="18.75" customHeight="1">
      <c r="A18" s="7" t="s">
        <v>64</v>
      </c>
      <c r="B18" s="2">
        <v>18</v>
      </c>
      <c r="D18" s="32">
        <f>SUM(D13:D17)</f>
        <v>1664797868</v>
      </c>
      <c r="E18" s="47"/>
      <c r="F18" s="32">
        <f>SUM(F13:F17)</f>
        <v>1722435090</v>
      </c>
      <c r="G18" s="6"/>
      <c r="H18" s="17"/>
    </row>
    <row r="19" spans="1:8" ht="14.55" customHeight="1">
      <c r="D19" s="39"/>
      <c r="E19" s="47"/>
      <c r="F19" s="39"/>
      <c r="G19" s="6"/>
      <c r="H19" s="6"/>
    </row>
    <row r="20" spans="1:8" ht="18.600000000000001" customHeight="1">
      <c r="A20" s="7" t="s">
        <v>65</v>
      </c>
      <c r="D20" s="34">
        <f>D10-D18</f>
        <v>833055978</v>
      </c>
      <c r="E20" s="49"/>
      <c r="F20" s="34">
        <f>F10-F18</f>
        <v>811417891</v>
      </c>
      <c r="G20" s="18"/>
      <c r="H20" s="19"/>
    </row>
    <row r="21" spans="1:8" ht="18.75" customHeight="1">
      <c r="A21" t="s">
        <v>66</v>
      </c>
      <c r="D21" s="50">
        <v>1997112</v>
      </c>
      <c r="E21" s="20"/>
      <c r="F21" s="50">
        <v>3716690</v>
      </c>
      <c r="G21" s="20"/>
      <c r="H21" s="107"/>
    </row>
    <row r="22" spans="1:8" ht="18.75" customHeight="1">
      <c r="A22" s="12" t="s">
        <v>67</v>
      </c>
      <c r="D22" s="31">
        <f>D20-D21</f>
        <v>831058866</v>
      </c>
      <c r="E22" s="20"/>
      <c r="F22" s="31">
        <f>F20-F21</f>
        <v>807701201</v>
      </c>
      <c r="G22" s="20"/>
      <c r="H22" s="20"/>
    </row>
    <row r="23" spans="1:8" ht="18.75" customHeight="1">
      <c r="A23" t="s">
        <v>68</v>
      </c>
      <c r="B23" s="2">
        <v>19</v>
      </c>
      <c r="D23" s="33">
        <v>40298290</v>
      </c>
      <c r="E23" s="20"/>
      <c r="F23" s="50">
        <v>22661265</v>
      </c>
      <c r="G23" s="20"/>
      <c r="H23" s="107"/>
    </row>
    <row r="24" spans="1:8" ht="18.75" customHeight="1">
      <c r="A24" s="7" t="s">
        <v>170</v>
      </c>
      <c r="D24" s="32">
        <f>D22-D23</f>
        <v>790760576</v>
      </c>
      <c r="E24" s="49"/>
      <c r="F24" s="32">
        <f>F22-F23</f>
        <v>785039936</v>
      </c>
      <c r="G24" s="18"/>
      <c r="H24" s="19"/>
    </row>
    <row r="25" spans="1:8" ht="14.55" customHeight="1">
      <c r="A25" s="7"/>
      <c r="D25" s="34"/>
      <c r="E25" s="49"/>
      <c r="F25" s="34"/>
      <c r="G25" s="18"/>
      <c r="H25" s="19"/>
    </row>
    <row r="26" spans="1:8" ht="18.75" hidden="1" customHeight="1">
      <c r="A26" s="7" t="s">
        <v>69</v>
      </c>
      <c r="D26" s="34"/>
      <c r="E26" s="34"/>
      <c r="F26" s="34"/>
      <c r="G26" s="18"/>
      <c r="H26" s="19"/>
    </row>
    <row r="27" spans="1:8" ht="18.75" hidden="1" customHeight="1">
      <c r="A27" s="5" t="s">
        <v>70</v>
      </c>
      <c r="D27" s="34"/>
      <c r="E27" s="34"/>
      <c r="F27" s="34"/>
      <c r="G27" s="18"/>
      <c r="H27" s="19"/>
    </row>
    <row r="28" spans="1:8" ht="18.75" hidden="1" customHeight="1">
      <c r="A28" t="s">
        <v>71</v>
      </c>
      <c r="D28" s="34"/>
      <c r="E28" s="34"/>
      <c r="F28" s="34"/>
      <c r="G28" s="18"/>
      <c r="H28" s="18"/>
    </row>
    <row r="29" spans="1:8" ht="9" hidden="1" customHeight="1">
      <c r="D29" s="34"/>
      <c r="E29" s="34"/>
      <c r="F29" s="34"/>
      <c r="G29" s="18"/>
      <c r="H29" s="18"/>
    </row>
    <row r="30" spans="1:8" ht="18.75" hidden="1" customHeight="1">
      <c r="A30" s="5" t="s">
        <v>72</v>
      </c>
      <c r="D30" s="34"/>
      <c r="E30" s="34"/>
      <c r="F30" s="34"/>
      <c r="G30" s="18"/>
      <c r="H30" s="19"/>
    </row>
    <row r="31" spans="1:8" ht="18.75" hidden="1" customHeight="1">
      <c r="A31" s="5" t="s">
        <v>73</v>
      </c>
      <c r="D31" s="34"/>
      <c r="E31" s="34"/>
      <c r="F31" s="34"/>
      <c r="G31" s="18"/>
      <c r="H31" s="19"/>
    </row>
    <row r="32" spans="1:8" ht="18.75" hidden="1" customHeight="1">
      <c r="A32" t="s">
        <v>74</v>
      </c>
      <c r="D32" s="48">
        <v>0</v>
      </c>
      <c r="E32" s="34"/>
      <c r="F32" s="48">
        <v>0</v>
      </c>
      <c r="G32" s="18"/>
      <c r="H32" s="18"/>
    </row>
    <row r="33" spans="1:8" ht="18.75" hidden="1" customHeight="1">
      <c r="A33" t="s">
        <v>75</v>
      </c>
      <c r="D33" s="48"/>
      <c r="E33" s="34"/>
      <c r="F33" s="34"/>
      <c r="G33" s="18"/>
      <c r="H33" s="18"/>
    </row>
    <row r="34" spans="1:8" ht="18.75" hidden="1" customHeight="1">
      <c r="A34" t="s">
        <v>76</v>
      </c>
      <c r="B34" s="2">
        <v>18</v>
      </c>
      <c r="D34" s="48">
        <v>0</v>
      </c>
      <c r="E34" s="34"/>
      <c r="F34" s="48">
        <v>0</v>
      </c>
      <c r="G34" s="18"/>
      <c r="H34" s="18"/>
    </row>
    <row r="35" spans="1:8" ht="18.75" hidden="1" customHeight="1">
      <c r="A35" s="16" t="s">
        <v>77</v>
      </c>
      <c r="D35" s="95"/>
      <c r="E35" s="34"/>
      <c r="F35" s="95"/>
      <c r="G35" s="18"/>
      <c r="H35" s="18"/>
    </row>
    <row r="36" spans="1:8" s="7" customFormat="1" ht="18.600000000000001" hidden="1" customHeight="1">
      <c r="A36" s="16" t="s">
        <v>73</v>
      </c>
      <c r="B36" s="8"/>
      <c r="C36" s="8"/>
      <c r="D36" s="84">
        <f>SUM(D32:D34)</f>
        <v>0</v>
      </c>
      <c r="E36" s="19"/>
      <c r="F36" s="84">
        <f>SUM(F32:F34)</f>
        <v>0</v>
      </c>
      <c r="G36" s="19"/>
      <c r="H36" s="62"/>
    </row>
    <row r="37" spans="1:8" s="7" customFormat="1" ht="18.600000000000001" customHeight="1">
      <c r="A37" s="7" t="s">
        <v>69</v>
      </c>
      <c r="B37" s="8"/>
      <c r="C37" s="8"/>
      <c r="D37" s="84">
        <f>D36</f>
        <v>0</v>
      </c>
      <c r="E37" s="19"/>
      <c r="F37" s="84">
        <f>F36</f>
        <v>0</v>
      </c>
      <c r="G37" s="19"/>
      <c r="H37" s="62"/>
    </row>
    <row r="38" spans="1:8" ht="18.75" customHeight="1" thickBot="1">
      <c r="A38" s="12" t="s">
        <v>78</v>
      </c>
      <c r="D38" s="35">
        <f>SUM(D24,D37)</f>
        <v>790760576</v>
      </c>
      <c r="E38" s="49"/>
      <c r="F38" s="35">
        <f>SUM(F24,F37)</f>
        <v>785039936</v>
      </c>
      <c r="G38" s="18"/>
      <c r="H38" s="19"/>
    </row>
    <row r="39" spans="1:8" ht="14.55" customHeight="1" thickTop="1">
      <c r="A39" s="12"/>
      <c r="D39" s="19"/>
      <c r="E39" s="49"/>
      <c r="F39" s="19"/>
      <c r="G39" s="18"/>
      <c r="H39" s="19"/>
    </row>
    <row r="40" spans="1:8" ht="18.75" customHeight="1">
      <c r="A40" s="12" t="s">
        <v>79</v>
      </c>
      <c r="B40" s="2">
        <v>20</v>
      </c>
      <c r="D40" s="19"/>
      <c r="E40" s="49"/>
      <c r="F40" s="19"/>
      <c r="G40" s="18"/>
      <c r="H40" s="19"/>
    </row>
    <row r="41" spans="1:8" ht="18.75" customHeight="1" thickBot="1">
      <c r="A41" s="116" t="s">
        <v>80</v>
      </c>
      <c r="D41" s="117">
        <v>1.85</v>
      </c>
      <c r="F41" s="117">
        <v>1.84</v>
      </c>
      <c r="G41" s="18"/>
      <c r="H41" s="112"/>
    </row>
    <row r="42" spans="1:8" s="7" customFormat="1" ht="18.75" customHeight="1" thickTop="1" thickBot="1">
      <c r="A42" s="116" t="s">
        <v>81</v>
      </c>
      <c r="B42" s="2"/>
      <c r="C42" s="2"/>
      <c r="D42" s="117">
        <v>1.85</v>
      </c>
      <c r="E42"/>
      <c r="F42" s="117">
        <v>1.84</v>
      </c>
      <c r="H42" s="112"/>
    </row>
    <row r="43" spans="1:8" ht="20.25" customHeight="1" thickTop="1"/>
    <row r="44" spans="1:8" ht="20.25" customHeight="1">
      <c r="D44" s="21"/>
      <c r="E44" s="22"/>
      <c r="F44" s="21"/>
    </row>
  </sheetData>
  <mergeCells count="2">
    <mergeCell ref="D4:F4"/>
    <mergeCell ref="D6:F6"/>
  </mergeCells>
  <pageMargins left="0.8" right="0.8" top="0.48" bottom="0.5" header="0.5" footer="0.5"/>
  <pageSetup paperSize="9" scale="99" firstPageNumber="7" fitToHeight="0" orientation="portrait" useFirstPageNumber="1" r:id="rId1"/>
  <headerFooter scaleWithDoc="0">
    <oddFooter>&amp;L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BreakPreview" topLeftCell="A16" zoomScaleNormal="70" zoomScaleSheetLayoutView="100" workbookViewId="0">
      <selection activeCell="T13" sqref="T13"/>
    </sheetView>
  </sheetViews>
  <sheetFormatPr defaultRowHeight="20.25" customHeight="1"/>
  <cols>
    <col min="1" max="1" width="46.5546875" customWidth="1"/>
    <col min="2" max="2" width="5.77734375" customWidth="1"/>
    <col min="3" max="3" width="13.5546875" bestFit="1" customWidth="1"/>
    <col min="4" max="4" width="1" customWidth="1"/>
    <col min="5" max="5" width="13.5546875" bestFit="1" customWidth="1"/>
    <col min="6" max="6" width="1" customWidth="1"/>
    <col min="7" max="7" width="18.21875" bestFit="1" customWidth="1"/>
    <col min="8" max="8" width="1" hidden="1" customWidth="1"/>
    <col min="9" max="9" width="12" hidden="1" customWidth="1"/>
    <col min="10" max="10" width="1" customWidth="1"/>
    <col min="11" max="11" width="13.5546875" bestFit="1" customWidth="1"/>
    <col min="12" max="12" width="1.21875" customWidth="1"/>
    <col min="13" max="13" width="14.44140625" bestFit="1" customWidth="1"/>
    <col min="14" max="14" width="0.77734375" customWidth="1"/>
    <col min="15" max="15" width="15.21875" bestFit="1" customWidth="1"/>
  </cols>
  <sheetData>
    <row r="1" spans="1:15" ht="20.25" customHeight="1">
      <c r="A1" s="1" t="s">
        <v>0</v>
      </c>
      <c r="B1" s="2"/>
    </row>
    <row r="2" spans="1:15" ht="20.25" customHeight="1">
      <c r="A2" s="3" t="s">
        <v>82</v>
      </c>
      <c r="B2" s="2"/>
    </row>
    <row r="3" spans="1:15" ht="20.25" customHeight="1">
      <c r="B3" s="2"/>
      <c r="C3" s="4"/>
      <c r="D3" s="4"/>
      <c r="E3" s="4"/>
      <c r="F3" s="4"/>
      <c r="G3" s="4"/>
      <c r="H3" s="4"/>
      <c r="I3" s="4"/>
      <c r="J3" s="4"/>
      <c r="K3" s="128"/>
      <c r="L3" s="128"/>
      <c r="M3" s="128"/>
    </row>
    <row r="4" spans="1:15" ht="20.25" customHeight="1">
      <c r="B4" s="2"/>
      <c r="C4" s="4"/>
      <c r="D4" s="4"/>
      <c r="E4" s="4"/>
      <c r="F4" s="4"/>
      <c r="G4" s="4"/>
      <c r="H4" s="4"/>
      <c r="I4" s="4"/>
      <c r="J4" s="4"/>
      <c r="K4" s="129" t="s">
        <v>50</v>
      </c>
      <c r="L4" s="129"/>
      <c r="M4" s="129"/>
      <c r="N4" s="4"/>
    </row>
    <row r="5" spans="1:15" ht="20.25" customHeight="1">
      <c r="B5" s="2"/>
      <c r="C5" s="4" t="s">
        <v>83</v>
      </c>
      <c r="D5" s="4"/>
      <c r="E5" s="4"/>
      <c r="F5" s="4"/>
      <c r="G5" s="4" t="s">
        <v>84</v>
      </c>
      <c r="H5" s="4"/>
      <c r="I5" s="4"/>
      <c r="J5" s="4"/>
      <c r="K5" s="4"/>
      <c r="L5" s="4"/>
      <c r="M5" s="4"/>
      <c r="N5" s="4"/>
      <c r="O5" s="4"/>
    </row>
    <row r="6" spans="1:15" ht="20.25" customHeight="1">
      <c r="B6" s="2"/>
      <c r="C6" s="4" t="s">
        <v>85</v>
      </c>
      <c r="D6" s="4"/>
      <c r="E6" s="4" t="s">
        <v>86</v>
      </c>
      <c r="F6" s="4"/>
      <c r="G6" s="41" t="s">
        <v>87</v>
      </c>
      <c r="H6" s="4"/>
      <c r="I6" s="4"/>
      <c r="J6" s="4"/>
      <c r="K6" s="65" t="s">
        <v>88</v>
      </c>
      <c r="L6" s="13"/>
      <c r="M6" s="4"/>
      <c r="N6" s="4"/>
      <c r="O6" s="4" t="s">
        <v>89</v>
      </c>
    </row>
    <row r="7" spans="1:15" ht="20.25" customHeight="1">
      <c r="B7" s="2" t="s">
        <v>4</v>
      </c>
      <c r="C7" s="4" t="s">
        <v>90</v>
      </c>
      <c r="D7" s="4"/>
      <c r="E7" s="4" t="s">
        <v>91</v>
      </c>
      <c r="F7" s="4"/>
      <c r="G7" s="4" t="s">
        <v>92</v>
      </c>
      <c r="H7" s="4"/>
      <c r="I7" s="4" t="s">
        <v>93</v>
      </c>
      <c r="J7" s="4"/>
      <c r="K7" s="4" t="s">
        <v>94</v>
      </c>
      <c r="L7" s="4"/>
      <c r="M7" s="4" t="s">
        <v>95</v>
      </c>
      <c r="N7" s="4"/>
      <c r="O7" s="4" t="s">
        <v>96</v>
      </c>
    </row>
    <row r="8" spans="1:15" ht="20.25" customHeight="1">
      <c r="C8" s="124" t="s">
        <v>5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15" ht="20.25" customHeight="1">
      <c r="A9" s="16" t="s">
        <v>97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0.25" customHeight="1">
      <c r="A10" s="12" t="s">
        <v>98</v>
      </c>
      <c r="B10" s="2"/>
      <c r="C10" s="40">
        <v>212803688</v>
      </c>
      <c r="D10" s="31"/>
      <c r="E10" s="40">
        <v>388957841</v>
      </c>
      <c r="F10" s="31"/>
      <c r="G10" s="40">
        <v>12972926</v>
      </c>
      <c r="H10" s="31"/>
      <c r="I10" s="31"/>
      <c r="J10" s="31"/>
      <c r="K10" s="40">
        <v>21413219</v>
      </c>
      <c r="L10" s="31"/>
      <c r="M10" s="40">
        <v>602355899</v>
      </c>
      <c r="N10" s="40"/>
      <c r="O10" s="40">
        <f>SUM(C10:N10)</f>
        <v>1238503573</v>
      </c>
    </row>
    <row r="11" spans="1:15" ht="10.5" customHeight="1">
      <c r="A11" s="7"/>
      <c r="B11" s="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31"/>
    </row>
    <row r="12" spans="1:15" ht="20.25" customHeight="1">
      <c r="A12" s="7" t="s">
        <v>99</v>
      </c>
      <c r="B12" s="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31"/>
    </row>
    <row r="13" spans="1:15" ht="20.25" customHeight="1">
      <c r="A13" s="5" t="s">
        <v>100</v>
      </c>
      <c r="B13" s="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31"/>
    </row>
    <row r="14" spans="1:15" ht="20.25" customHeight="1">
      <c r="A14" t="s">
        <v>101</v>
      </c>
      <c r="B14" s="2" t="s">
        <v>166</v>
      </c>
      <c r="C14" s="80">
        <v>602475</v>
      </c>
      <c r="D14" s="80"/>
      <c r="E14" s="80">
        <v>20478799</v>
      </c>
      <c r="F14" s="80"/>
      <c r="G14" s="80">
        <v>-11441674</v>
      </c>
      <c r="H14" s="80"/>
      <c r="I14" s="80">
        <v>0</v>
      </c>
      <c r="J14" s="80"/>
      <c r="K14" s="80">
        <v>0</v>
      </c>
      <c r="L14" s="80"/>
      <c r="M14" s="80">
        <v>0</v>
      </c>
      <c r="N14" s="89"/>
      <c r="O14" s="63">
        <f>C14+E14+G14</f>
        <v>9639600</v>
      </c>
    </row>
    <row r="15" spans="1:15" ht="20.25" customHeight="1">
      <c r="A15" t="s">
        <v>102</v>
      </c>
      <c r="B15" s="2">
        <v>15</v>
      </c>
      <c r="C15" s="42">
        <v>0</v>
      </c>
      <c r="D15" s="42"/>
      <c r="E15" s="42">
        <v>0</v>
      </c>
      <c r="F15" s="42"/>
      <c r="G15" s="42">
        <v>12666223.00096342</v>
      </c>
      <c r="H15" s="42"/>
      <c r="I15" s="42">
        <v>0</v>
      </c>
      <c r="J15" s="42"/>
      <c r="K15" s="42">
        <v>0</v>
      </c>
      <c r="L15" s="42"/>
      <c r="M15" s="42">
        <v>0</v>
      </c>
      <c r="N15" s="10"/>
      <c r="O15" s="63">
        <f>SUM(C15:M15)</f>
        <v>12666223.00096342</v>
      </c>
    </row>
    <row r="16" spans="1:15" ht="20.25" customHeight="1">
      <c r="A16" t="s">
        <v>103</v>
      </c>
      <c r="B16" s="2">
        <v>21</v>
      </c>
      <c r="C16" s="42">
        <v>0</v>
      </c>
      <c r="D16" s="42"/>
      <c r="E16" s="42">
        <v>0</v>
      </c>
      <c r="F16" s="42"/>
      <c r="G16" s="42">
        <v>0</v>
      </c>
      <c r="H16" s="42"/>
      <c r="I16" s="42">
        <v>0</v>
      </c>
      <c r="J16" s="42"/>
      <c r="K16" s="42">
        <v>0</v>
      </c>
      <c r="L16" s="42"/>
      <c r="M16" s="42">
        <v>-242176082</v>
      </c>
      <c r="N16" s="42"/>
      <c r="O16" s="63">
        <f>SUM(C16:M16)</f>
        <v>-242176082</v>
      </c>
    </row>
    <row r="17" spans="1:15" ht="20.25" customHeight="1">
      <c r="A17" s="5" t="s">
        <v>104</v>
      </c>
      <c r="B17" s="2"/>
      <c r="C17" s="25">
        <f>SUM(C14:C16)</f>
        <v>602475</v>
      </c>
      <c r="D17" s="29"/>
      <c r="E17" s="25">
        <f>SUM(E14:E16)</f>
        <v>20478799</v>
      </c>
      <c r="F17" s="40"/>
      <c r="G17" s="25">
        <f>SUM(G14:G16)</f>
        <v>1224549.0009634197</v>
      </c>
      <c r="H17" s="29"/>
      <c r="I17" s="25" t="e">
        <f>SUM(#REF!)</f>
        <v>#REF!</v>
      </c>
      <c r="J17" s="29"/>
      <c r="K17" s="25">
        <f>SUM(K14:K16)</f>
        <v>0</v>
      </c>
      <c r="L17" s="29"/>
      <c r="M17" s="25">
        <f>SUM(M14:M16)</f>
        <v>-242176082</v>
      </c>
      <c r="N17" s="40"/>
      <c r="O17" s="25">
        <f>SUM(O14:O16)</f>
        <v>-219870258.99903658</v>
      </c>
    </row>
    <row r="18" spans="1:15" ht="20.25" customHeight="1">
      <c r="A18" s="5"/>
      <c r="B18" s="2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20.25" customHeight="1">
      <c r="A19" s="7" t="s">
        <v>105</v>
      </c>
      <c r="B19" s="2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20.25" customHeight="1">
      <c r="A20" t="s">
        <v>106</v>
      </c>
      <c r="B20" s="2"/>
      <c r="C20" s="45">
        <v>0</v>
      </c>
      <c r="D20" s="42"/>
      <c r="E20" s="45">
        <v>0</v>
      </c>
      <c r="F20" s="45"/>
      <c r="G20" s="63">
        <v>0</v>
      </c>
      <c r="H20" s="42"/>
      <c r="I20" s="63">
        <v>0</v>
      </c>
      <c r="J20" s="42"/>
      <c r="K20" s="63">
        <v>0</v>
      </c>
      <c r="L20" s="42"/>
      <c r="M20" s="30">
        <f>PL!F24</f>
        <v>785039936</v>
      </c>
      <c r="N20" s="63"/>
      <c r="O20" s="63">
        <f>SUM(C20:M20)</f>
        <v>785039936</v>
      </c>
    </row>
    <row r="21" spans="1:15" ht="20.25" hidden="1" customHeight="1">
      <c r="A21" t="s">
        <v>107</v>
      </c>
      <c r="B21" s="2"/>
      <c r="C21" s="63">
        <v>0</v>
      </c>
      <c r="D21" s="45"/>
      <c r="E21" s="63">
        <v>0</v>
      </c>
      <c r="F21" s="45"/>
      <c r="G21" s="63">
        <v>0</v>
      </c>
      <c r="H21" s="45"/>
      <c r="I21" s="63">
        <v>0</v>
      </c>
      <c r="J21" s="45"/>
      <c r="K21" s="63">
        <v>0</v>
      </c>
      <c r="L21" s="42"/>
      <c r="M21" s="42">
        <f>PL!F36</f>
        <v>0</v>
      </c>
      <c r="N21" s="63"/>
      <c r="O21" s="63">
        <f>SUM(C21:M21)</f>
        <v>0</v>
      </c>
    </row>
    <row r="22" spans="1:15" ht="20.25" customHeight="1">
      <c r="A22" s="16" t="s">
        <v>78</v>
      </c>
      <c r="B22" s="2"/>
      <c r="C22" s="25">
        <f>SUM(C20:C21)</f>
        <v>0</v>
      </c>
      <c r="D22" s="43"/>
      <c r="E22" s="25">
        <f>SUM(E20:E21)</f>
        <v>0</v>
      </c>
      <c r="F22" s="46"/>
      <c r="G22" s="25">
        <f>SUM(G20:G21)</f>
        <v>0</v>
      </c>
      <c r="H22" s="43"/>
      <c r="I22" s="67">
        <f>SUM(I20:I21)</f>
        <v>0</v>
      </c>
      <c r="J22" s="43"/>
      <c r="K22" s="25">
        <f>SUM(K20:K21)</f>
        <v>0</v>
      </c>
      <c r="L22" s="43"/>
      <c r="M22" s="25">
        <f>SUM(M20:M21)</f>
        <v>785039936</v>
      </c>
      <c r="N22" s="40"/>
      <c r="O22" s="44">
        <f>SUM(C22:M22)</f>
        <v>785039936</v>
      </c>
    </row>
    <row r="23" spans="1:15" ht="20.100000000000001" customHeight="1">
      <c r="A23" s="16"/>
      <c r="B23" s="2"/>
      <c r="C23" s="40"/>
      <c r="D23" s="43"/>
      <c r="E23" s="40"/>
      <c r="F23" s="46"/>
      <c r="G23" s="40"/>
      <c r="H23" s="43"/>
      <c r="I23" s="40"/>
      <c r="J23" s="43"/>
      <c r="K23" s="40"/>
      <c r="L23" s="43"/>
      <c r="M23" s="40"/>
      <c r="N23" s="40"/>
      <c r="O23" s="29"/>
    </row>
    <row r="24" spans="1:15" ht="20.25" customHeight="1" thickBot="1">
      <c r="A24" s="12" t="s">
        <v>109</v>
      </c>
      <c r="B24" s="2"/>
      <c r="C24" s="9">
        <f>C10+C17+C22</f>
        <v>213406163</v>
      </c>
      <c r="D24" s="10"/>
      <c r="E24" s="9">
        <f>E10+E17+E22</f>
        <v>409436640</v>
      </c>
      <c r="F24" s="10"/>
      <c r="G24" s="9">
        <f>G10+G17+G22</f>
        <v>14197475.00096342</v>
      </c>
      <c r="H24" s="10"/>
      <c r="I24" s="60" t="e">
        <f>SUM(#REF!,I17,I22)</f>
        <v>#REF!</v>
      </c>
      <c r="J24" s="10"/>
      <c r="K24" s="9">
        <f>K10+K17+K22</f>
        <v>21413219</v>
      </c>
      <c r="L24" s="10"/>
      <c r="M24" s="9">
        <f>M10+M17+M22</f>
        <v>1145219753</v>
      </c>
      <c r="N24" s="10"/>
      <c r="O24" s="9">
        <f>O10+O17+O22</f>
        <v>1803673250.0009634</v>
      </c>
    </row>
    <row r="25" spans="1:15" ht="20.25" customHeight="1" thickTop="1"/>
  </sheetData>
  <mergeCells count="3">
    <mergeCell ref="C8:O8"/>
    <mergeCell ref="K3:M3"/>
    <mergeCell ref="K4:M4"/>
  </mergeCells>
  <pageMargins left="0.7" right="0.7" top="0.48" bottom="0.5" header="0.5" footer="0.5"/>
  <pageSetup paperSize="9" scale="91" firstPageNumber="8" orientation="landscape" useFirstPageNumber="1" r:id="rId1"/>
  <headerFooter scaleWithDoc="0">
    <oddFooter>&amp;L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Normal="70" zoomScaleSheetLayoutView="100" workbookViewId="0">
      <selection activeCell="M26" sqref="M26"/>
    </sheetView>
  </sheetViews>
  <sheetFormatPr defaultRowHeight="20.25" customHeight="1"/>
  <cols>
    <col min="1" max="1" width="47.5546875" bestFit="1" customWidth="1"/>
    <col min="2" max="2" width="5.44140625" bestFit="1" customWidth="1"/>
    <col min="3" max="3" width="13.5546875" bestFit="1" customWidth="1"/>
    <col min="4" max="4" width="1" customWidth="1"/>
    <col min="5" max="5" width="13.5546875" bestFit="1" customWidth="1"/>
    <col min="6" max="6" width="1" customWidth="1"/>
    <col min="7" max="7" width="18.21875" bestFit="1" customWidth="1"/>
    <col min="8" max="8" width="1" hidden="1" customWidth="1"/>
    <col min="9" max="9" width="12" hidden="1" customWidth="1"/>
    <col min="10" max="10" width="1" customWidth="1"/>
    <col min="11" max="11" width="13.5546875" bestFit="1" customWidth="1"/>
    <col min="12" max="12" width="1.21875" customWidth="1"/>
    <col min="13" max="13" width="15.77734375" customWidth="1"/>
    <col min="14" max="14" width="0.77734375" customWidth="1"/>
    <col min="15" max="15" width="15.21875" bestFit="1" customWidth="1"/>
  </cols>
  <sheetData>
    <row r="1" spans="1:15" ht="20.25" customHeight="1">
      <c r="A1" s="1" t="s">
        <v>0</v>
      </c>
      <c r="B1" s="2"/>
    </row>
    <row r="2" spans="1:15" ht="20.25" customHeight="1">
      <c r="A2" s="3" t="s">
        <v>82</v>
      </c>
      <c r="B2" s="2"/>
    </row>
    <row r="3" spans="1:15" ht="18.75" customHeight="1">
      <c r="B3" s="2"/>
      <c r="C3" s="4"/>
      <c r="D3" s="4"/>
      <c r="E3" s="4"/>
      <c r="F3" s="4"/>
      <c r="G3" s="4"/>
      <c r="H3" s="4"/>
      <c r="I3" s="4"/>
      <c r="J3" s="4"/>
      <c r="K3" s="128"/>
      <c r="L3" s="128"/>
      <c r="M3" s="128"/>
    </row>
    <row r="4" spans="1:15" ht="18.600000000000001" customHeight="1">
      <c r="B4" s="2"/>
      <c r="C4" s="4"/>
      <c r="D4" s="4"/>
      <c r="E4" s="4"/>
      <c r="F4" s="4"/>
      <c r="G4" s="4"/>
      <c r="H4" s="4"/>
      <c r="I4" s="4"/>
      <c r="J4" s="4"/>
      <c r="K4" s="129" t="s">
        <v>50</v>
      </c>
      <c r="L4" s="129"/>
      <c r="M4" s="129"/>
      <c r="N4" s="4"/>
    </row>
    <row r="5" spans="1:15" ht="18.75" customHeight="1">
      <c r="B5" s="2"/>
      <c r="C5" s="4" t="s">
        <v>83</v>
      </c>
      <c r="D5" s="4"/>
      <c r="E5" s="4"/>
      <c r="F5" s="4"/>
      <c r="G5" s="4" t="s">
        <v>84</v>
      </c>
      <c r="H5" s="4"/>
      <c r="I5" s="4"/>
      <c r="J5" s="4"/>
      <c r="K5" s="4"/>
      <c r="L5" s="4"/>
      <c r="M5" s="4"/>
      <c r="N5" s="4"/>
      <c r="O5" s="4"/>
    </row>
    <row r="6" spans="1:15" ht="18.75" customHeight="1">
      <c r="B6" s="2"/>
      <c r="C6" s="4" t="s">
        <v>85</v>
      </c>
      <c r="D6" s="4"/>
      <c r="E6" s="4" t="s">
        <v>86</v>
      </c>
      <c r="F6" s="4"/>
      <c r="G6" s="41" t="s">
        <v>87</v>
      </c>
      <c r="H6" s="4"/>
      <c r="I6" s="4"/>
      <c r="J6" s="4"/>
      <c r="K6" s="65" t="s">
        <v>88</v>
      </c>
      <c r="L6" s="13"/>
      <c r="M6" s="4"/>
      <c r="N6" s="4"/>
      <c r="O6" s="4" t="s">
        <v>89</v>
      </c>
    </row>
    <row r="7" spans="1:15" ht="20.100000000000001" customHeight="1">
      <c r="B7" s="2" t="s">
        <v>4</v>
      </c>
      <c r="C7" s="4" t="s">
        <v>90</v>
      </c>
      <c r="D7" s="4"/>
      <c r="E7" s="4" t="s">
        <v>91</v>
      </c>
      <c r="F7" s="4"/>
      <c r="G7" s="4" t="s">
        <v>92</v>
      </c>
      <c r="H7" s="4"/>
      <c r="I7" s="4" t="s">
        <v>93</v>
      </c>
      <c r="J7" s="4"/>
      <c r="K7" s="4" t="s">
        <v>94</v>
      </c>
      <c r="L7" s="4"/>
      <c r="M7" s="4" t="s">
        <v>95</v>
      </c>
      <c r="N7" s="4"/>
      <c r="O7" s="4" t="s">
        <v>96</v>
      </c>
    </row>
    <row r="8" spans="1:15" ht="20.25" customHeight="1">
      <c r="C8" s="124" t="s">
        <v>5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15" ht="18.75" customHeight="1">
      <c r="A9" s="16" t="s">
        <v>110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8.75" customHeight="1">
      <c r="A10" s="12" t="s">
        <v>111</v>
      </c>
      <c r="B10" s="2"/>
      <c r="C10" s="40">
        <f>'EQ23'!C24</f>
        <v>213406163</v>
      </c>
      <c r="D10" s="31"/>
      <c r="E10" s="40">
        <f>'EQ23'!E24</f>
        <v>409436640</v>
      </c>
      <c r="F10" s="31"/>
      <c r="G10" s="40">
        <f>'EQ23'!G24</f>
        <v>14197475.00096342</v>
      </c>
      <c r="H10" s="31"/>
      <c r="I10" s="31"/>
      <c r="J10" s="31"/>
      <c r="K10" s="40">
        <f>'EQ23'!K24</f>
        <v>21413219</v>
      </c>
      <c r="L10" s="31"/>
      <c r="M10" s="40">
        <f>'EQ23'!M24</f>
        <v>1145219753</v>
      </c>
      <c r="N10" s="40"/>
      <c r="O10" s="40">
        <f>SUM(C10:N10)</f>
        <v>1803673250.0009634</v>
      </c>
    </row>
    <row r="11" spans="1:15" ht="10.5" customHeight="1">
      <c r="A11" s="7"/>
      <c r="B11" s="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31"/>
    </row>
    <row r="12" spans="1:15" ht="18.75" customHeight="1">
      <c r="A12" s="7" t="s">
        <v>99</v>
      </c>
      <c r="B12" s="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31"/>
    </row>
    <row r="13" spans="1:15" ht="18.75" customHeight="1">
      <c r="A13" s="5" t="s">
        <v>100</v>
      </c>
      <c r="B13" s="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31"/>
    </row>
    <row r="14" spans="1:15" ht="18.75" customHeight="1">
      <c r="A14" t="s">
        <v>101</v>
      </c>
      <c r="B14" s="2" t="s">
        <v>166</v>
      </c>
      <c r="C14" s="80">
        <f>ROUND(726025,0)</f>
        <v>726025</v>
      </c>
      <c r="D14" s="80"/>
      <c r="E14" s="80">
        <f>ROUND(24826083.26,0)</f>
        <v>24826083</v>
      </c>
      <c r="F14" s="80"/>
      <c r="G14" s="80">
        <f>ROUND(-13935708.26,0)</f>
        <v>-13935708</v>
      </c>
      <c r="H14" s="80"/>
      <c r="I14" s="80"/>
      <c r="J14" s="80"/>
      <c r="K14" s="80">
        <v>0</v>
      </c>
      <c r="L14" s="80"/>
      <c r="M14" s="80">
        <v>0</v>
      </c>
      <c r="N14" s="89"/>
      <c r="O14" s="63">
        <f>C14+E14+G14</f>
        <v>11616400</v>
      </c>
    </row>
    <row r="15" spans="1:15" ht="18.75" customHeight="1">
      <c r="A15" t="s">
        <v>102</v>
      </c>
      <c r="B15" s="2">
        <v>15</v>
      </c>
      <c r="C15" s="42">
        <v>0</v>
      </c>
      <c r="D15" s="42"/>
      <c r="E15" s="42">
        <v>0</v>
      </c>
      <c r="F15" s="42"/>
      <c r="G15" s="42">
        <f>ROUNDDOWN(7224910.64835165,0)</f>
        <v>7224910</v>
      </c>
      <c r="H15" s="42"/>
      <c r="I15" s="42"/>
      <c r="J15" s="42"/>
      <c r="K15" s="42">
        <v>0</v>
      </c>
      <c r="L15" s="42"/>
      <c r="M15" s="42">
        <v>0</v>
      </c>
      <c r="N15" s="10"/>
      <c r="O15" s="63">
        <f>SUM(C15:M15)</f>
        <v>7224910</v>
      </c>
    </row>
    <row r="16" spans="1:15" ht="18.75" customHeight="1">
      <c r="A16" t="s">
        <v>103</v>
      </c>
      <c r="B16" s="2">
        <v>21</v>
      </c>
      <c r="C16" s="42">
        <v>0</v>
      </c>
      <c r="D16" s="42"/>
      <c r="E16" s="42">
        <v>0</v>
      </c>
      <c r="F16" s="42"/>
      <c r="G16" s="42">
        <v>0</v>
      </c>
      <c r="H16" s="42"/>
      <c r="I16" s="42"/>
      <c r="J16" s="42"/>
      <c r="K16" s="42">
        <v>0</v>
      </c>
      <c r="L16" s="42"/>
      <c r="M16" s="42">
        <f>ROUND(-954259804.21,0)</f>
        <v>-954259804</v>
      </c>
      <c r="N16" s="42"/>
      <c r="O16" s="63">
        <f>SUM(C16:M16)</f>
        <v>-954259804</v>
      </c>
    </row>
    <row r="17" spans="1:15" ht="18.75" customHeight="1">
      <c r="A17" s="5" t="s">
        <v>104</v>
      </c>
      <c r="B17" s="2"/>
      <c r="C17" s="25">
        <f>SUM(C14:C16)</f>
        <v>726025</v>
      </c>
      <c r="D17" s="29"/>
      <c r="E17" s="25">
        <f>SUM(E14:E16)</f>
        <v>24826083</v>
      </c>
      <c r="F17" s="40"/>
      <c r="G17" s="25">
        <f>SUM(G14:G16)</f>
        <v>-6710798</v>
      </c>
      <c r="H17" s="29"/>
      <c r="I17" s="25" t="e">
        <f>SUM(#REF!)</f>
        <v>#REF!</v>
      </c>
      <c r="J17" s="29"/>
      <c r="K17" s="25">
        <f>SUM(K14:K16)</f>
        <v>0</v>
      </c>
      <c r="L17" s="29"/>
      <c r="M17" s="25">
        <f>SUM(M14:M16)</f>
        <v>-954259804</v>
      </c>
      <c r="N17" s="40"/>
      <c r="O17" s="25">
        <f>SUM(O14:O16)</f>
        <v>-935418494</v>
      </c>
    </row>
    <row r="18" spans="1:15" ht="18.75" customHeight="1">
      <c r="A18" s="5"/>
      <c r="B18" s="2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18" customHeight="1">
      <c r="A19" s="7" t="s">
        <v>105</v>
      </c>
      <c r="B19" s="2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8.45" customHeight="1">
      <c r="A20" t="s">
        <v>106</v>
      </c>
      <c r="B20" s="2"/>
      <c r="C20" s="45">
        <v>0</v>
      </c>
      <c r="D20" s="42"/>
      <c r="E20" s="45">
        <v>0</v>
      </c>
      <c r="F20" s="45"/>
      <c r="G20" s="63">
        <v>0</v>
      </c>
      <c r="H20" s="42"/>
      <c r="I20" s="63"/>
      <c r="J20" s="42"/>
      <c r="K20" s="63">
        <v>0</v>
      </c>
      <c r="L20" s="42"/>
      <c r="M20" s="30">
        <f>PL!D24</f>
        <v>790760576</v>
      </c>
      <c r="N20" s="63"/>
      <c r="O20" s="63">
        <f>SUM(C20:M20)</f>
        <v>790760576</v>
      </c>
    </row>
    <row r="21" spans="1:15" ht="18.45" hidden="1" customHeight="1">
      <c r="A21" t="s">
        <v>107</v>
      </c>
      <c r="B21" s="109"/>
      <c r="C21" s="45">
        <v>0</v>
      </c>
      <c r="D21" s="42"/>
      <c r="E21" s="45">
        <v>0</v>
      </c>
      <c r="F21" s="45"/>
      <c r="G21" s="63">
        <v>0</v>
      </c>
      <c r="H21" s="42"/>
      <c r="I21" s="63"/>
      <c r="J21" s="42"/>
      <c r="K21" s="63">
        <v>0</v>
      </c>
      <c r="L21" s="42"/>
      <c r="M21" s="30">
        <v>0</v>
      </c>
      <c r="N21" s="63"/>
      <c r="O21" s="63">
        <v>0</v>
      </c>
    </row>
    <row r="22" spans="1:15" ht="18.75" customHeight="1">
      <c r="A22" s="16" t="s">
        <v>78</v>
      </c>
      <c r="B22" s="2"/>
      <c r="C22" s="25">
        <f>SUM(C20:C20)</f>
        <v>0</v>
      </c>
      <c r="D22" s="43"/>
      <c r="E22" s="25">
        <f>SUM(E20:E20)</f>
        <v>0</v>
      </c>
      <c r="F22" s="46"/>
      <c r="G22" s="25">
        <f>SUM(G20:G20)</f>
        <v>0</v>
      </c>
      <c r="H22" s="43"/>
      <c r="I22" s="67">
        <f>SUM(I20:I20)</f>
        <v>0</v>
      </c>
      <c r="J22" s="43"/>
      <c r="K22" s="25">
        <f>SUM(K20:K20)</f>
        <v>0</v>
      </c>
      <c r="L22" s="43"/>
      <c r="M22" s="25">
        <f>SUM(M20:M20)</f>
        <v>790760576</v>
      </c>
      <c r="N22" s="40"/>
      <c r="O22" s="44">
        <f>SUM(C22:M22)</f>
        <v>790760576</v>
      </c>
    </row>
    <row r="23" spans="1:15" ht="18.75" customHeight="1">
      <c r="A23" s="16"/>
      <c r="B23" s="2"/>
      <c r="C23" s="40"/>
      <c r="D23" s="43"/>
      <c r="E23" s="40"/>
      <c r="F23" s="46"/>
      <c r="G23" s="40"/>
      <c r="H23" s="43"/>
      <c r="I23" s="40"/>
      <c r="J23" s="43"/>
      <c r="K23" s="40"/>
      <c r="L23" s="43"/>
      <c r="M23" s="40"/>
      <c r="N23" s="40"/>
      <c r="O23" s="29"/>
    </row>
    <row r="24" spans="1:15" ht="18.75" hidden="1" customHeight="1">
      <c r="A24" s="88" t="s">
        <v>108</v>
      </c>
      <c r="B24" s="2">
        <v>15</v>
      </c>
      <c r="C24" s="90"/>
      <c r="D24" s="85"/>
      <c r="E24" s="90"/>
      <c r="F24" s="91"/>
      <c r="G24" s="90"/>
      <c r="H24" s="85"/>
      <c r="I24" s="45"/>
      <c r="J24" s="85"/>
      <c r="K24" s="90"/>
      <c r="L24" s="85"/>
      <c r="M24" s="90"/>
      <c r="N24" s="45"/>
      <c r="O24" s="50">
        <f>SUM(C24:M24)</f>
        <v>0</v>
      </c>
    </row>
    <row r="25" spans="1:15" ht="18.75" hidden="1" customHeight="1">
      <c r="A25" s="16"/>
      <c r="B25" s="2"/>
      <c r="C25" s="40"/>
      <c r="D25" s="43"/>
      <c r="E25" s="40"/>
      <c r="F25" s="46"/>
      <c r="G25" s="40"/>
      <c r="H25" s="43"/>
      <c r="I25" s="40"/>
      <c r="J25" s="43"/>
      <c r="K25" s="40"/>
      <c r="L25" s="43"/>
      <c r="M25" s="40"/>
      <c r="N25" s="40"/>
      <c r="O25" s="29"/>
    </row>
    <row r="26" spans="1:15" ht="18.75" customHeight="1" thickBot="1">
      <c r="A26" s="12" t="s">
        <v>112</v>
      </c>
      <c r="B26" s="2"/>
      <c r="C26" s="9">
        <f>C10+C17+C22+C24</f>
        <v>214132188</v>
      </c>
      <c r="D26" s="10"/>
      <c r="E26" s="9">
        <f>E10+E17+E22+E24</f>
        <v>434262723</v>
      </c>
      <c r="F26" s="10"/>
      <c r="G26" s="9">
        <f>G10+G17+G22+G24</f>
        <v>7486677.0009634197</v>
      </c>
      <c r="H26" s="10"/>
      <c r="I26" s="60" t="e">
        <f>SUM(#REF!,I17,I22)</f>
        <v>#REF!</v>
      </c>
      <c r="J26" s="10"/>
      <c r="K26" s="9">
        <f>K10+K17+K22+K24</f>
        <v>21413219</v>
      </c>
      <c r="L26" s="10"/>
      <c r="M26" s="9">
        <f>M10+M17+M22+M24</f>
        <v>981720525</v>
      </c>
      <c r="N26" s="10"/>
      <c r="O26" s="9">
        <f>O10+O17+O22+O24</f>
        <v>1659015332.0009634</v>
      </c>
    </row>
    <row r="27" spans="1:15" ht="20.25" customHeight="1" thickTop="1"/>
  </sheetData>
  <mergeCells count="3">
    <mergeCell ref="K3:M3"/>
    <mergeCell ref="K4:M4"/>
    <mergeCell ref="C8:O8"/>
  </mergeCells>
  <pageMargins left="0.7" right="0.7" top="0.48" bottom="0.5" header="0.5" footer="0.5"/>
  <pageSetup paperSize="9" scale="90" firstPageNumber="9" orientation="landscape" useFirstPageNumber="1" r:id="rId1"/>
  <headerFooter scaleWithDoc="0"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view="pageBreakPreview" topLeftCell="A80" zoomScale="90" zoomScaleNormal="90" zoomScaleSheetLayoutView="90" workbookViewId="0">
      <selection activeCell="A55" sqref="A55"/>
    </sheetView>
  </sheetViews>
  <sheetFormatPr defaultColWidth="9.21875" defaultRowHeight="20.25" customHeight="1"/>
  <cols>
    <col min="1" max="1" width="57.77734375" customWidth="1"/>
    <col min="2" max="2" width="7.77734375" style="2" customWidth="1"/>
    <col min="3" max="3" width="14.44140625" customWidth="1"/>
    <col min="4" max="4" width="1.77734375" customWidth="1"/>
    <col min="5" max="5" width="14.44140625" customWidth="1"/>
    <col min="6" max="6" width="12.77734375" bestFit="1" customWidth="1"/>
  </cols>
  <sheetData>
    <row r="1" spans="1:6" ht="20.25" customHeight="1">
      <c r="A1" s="1" t="s">
        <v>0</v>
      </c>
    </row>
    <row r="2" spans="1:6" ht="20.25" customHeight="1">
      <c r="A2" s="15" t="s">
        <v>113</v>
      </c>
    </row>
    <row r="3" spans="1:6" ht="20.25" customHeight="1">
      <c r="A3" s="3"/>
    </row>
    <row r="4" spans="1:6" s="7" customFormat="1" ht="20.25" customHeight="1">
      <c r="A4" s="3"/>
      <c r="B4" s="8"/>
      <c r="C4" s="126" t="s">
        <v>114</v>
      </c>
      <c r="D4" s="127"/>
      <c r="E4" s="127"/>
    </row>
    <row r="5" spans="1:6" ht="20.25" customHeight="1">
      <c r="A5" s="3"/>
      <c r="B5" s="2" t="s">
        <v>4</v>
      </c>
      <c r="C5" s="4">
        <v>2024</v>
      </c>
      <c r="D5" s="4"/>
      <c r="E5" s="4">
        <v>2023</v>
      </c>
    </row>
    <row r="6" spans="1:6" ht="20.25" customHeight="1">
      <c r="C6" s="124" t="s">
        <v>5</v>
      </c>
      <c r="D6" s="124"/>
      <c r="E6" s="124"/>
    </row>
    <row r="7" spans="1:6" ht="20.100000000000001" customHeight="1">
      <c r="A7" s="5" t="s">
        <v>115</v>
      </c>
      <c r="C7" s="28"/>
      <c r="D7" s="52"/>
      <c r="E7" s="28"/>
    </row>
    <row r="8" spans="1:6" ht="20.25" customHeight="1">
      <c r="A8" t="s">
        <v>116</v>
      </c>
      <c r="C8" s="39">
        <f>PL!D24</f>
        <v>790760576</v>
      </c>
      <c r="D8" s="14"/>
      <c r="E8" s="39">
        <f>PL!F24</f>
        <v>785039936</v>
      </c>
    </row>
    <row r="9" spans="1:6" ht="20.25" customHeight="1">
      <c r="A9" s="13" t="s">
        <v>117</v>
      </c>
      <c r="C9" s="64"/>
      <c r="D9" s="6"/>
      <c r="E9" s="64"/>
    </row>
    <row r="10" spans="1:6" ht="20.25" customHeight="1">
      <c r="A10" t="s">
        <v>68</v>
      </c>
      <c r="C10" s="48">
        <v>40298290</v>
      </c>
      <c r="D10" s="6"/>
      <c r="E10" s="48">
        <v>22661265</v>
      </c>
    </row>
    <row r="11" spans="1:6" ht="20.25" customHeight="1">
      <c r="A11" t="s">
        <v>66</v>
      </c>
      <c r="C11" s="64">
        <v>1997112</v>
      </c>
      <c r="D11" s="6"/>
      <c r="E11" s="64">
        <v>3716690</v>
      </c>
    </row>
    <row r="12" spans="1:6" ht="20.25" customHeight="1">
      <c r="A12" t="s">
        <v>118</v>
      </c>
      <c r="B12" s="2" t="s">
        <v>29</v>
      </c>
      <c r="C12" s="64">
        <v>62683910</v>
      </c>
      <c r="D12" s="6"/>
      <c r="E12" s="64">
        <v>59558158</v>
      </c>
    </row>
    <row r="13" spans="1:6" ht="20.25" customHeight="1">
      <c r="A13" t="s">
        <v>119</v>
      </c>
      <c r="C13" s="64">
        <v>296431</v>
      </c>
      <c r="D13" s="6"/>
      <c r="E13" s="64">
        <v>566255</v>
      </c>
    </row>
    <row r="14" spans="1:6" ht="20.25" customHeight="1">
      <c r="A14" t="s">
        <v>120</v>
      </c>
      <c r="C14" s="39">
        <v>-1713717</v>
      </c>
      <c r="D14" s="6"/>
      <c r="E14" s="39">
        <v>1666218</v>
      </c>
    </row>
    <row r="15" spans="1:6" ht="20.25" customHeight="1">
      <c r="A15" t="s">
        <v>159</v>
      </c>
      <c r="B15" s="2">
        <v>9</v>
      </c>
      <c r="C15" s="39">
        <v>15079387</v>
      </c>
      <c r="D15" s="69"/>
      <c r="E15" s="39">
        <v>32646535</v>
      </c>
      <c r="F15" s="96"/>
    </row>
    <row r="16" spans="1:6" ht="20.25" hidden="1" customHeight="1">
      <c r="A16" t="s">
        <v>121</v>
      </c>
      <c r="B16" s="2">
        <v>6</v>
      </c>
      <c r="C16" s="39">
        <v>0</v>
      </c>
      <c r="D16" s="69"/>
      <c r="E16" s="39">
        <v>0</v>
      </c>
    </row>
    <row r="17" spans="1:5" ht="20.25" customHeight="1">
      <c r="A17" t="s">
        <v>160</v>
      </c>
      <c r="B17" s="2">
        <v>8</v>
      </c>
      <c r="C17" s="28">
        <v>-4258631</v>
      </c>
      <c r="D17" s="6"/>
      <c r="E17" s="28">
        <v>2094274</v>
      </c>
    </row>
    <row r="18" spans="1:5" ht="20.25" customHeight="1">
      <c r="A18" t="s">
        <v>167</v>
      </c>
      <c r="C18" s="48">
        <v>1458817</v>
      </c>
      <c r="D18" s="6"/>
      <c r="E18" s="48">
        <v>-541987</v>
      </c>
    </row>
    <row r="19" spans="1:5" ht="20.25" customHeight="1">
      <c r="A19" t="s">
        <v>122</v>
      </c>
      <c r="C19" s="48">
        <v>0</v>
      </c>
      <c r="D19" s="6"/>
      <c r="E19" s="48">
        <v>71596</v>
      </c>
    </row>
    <row r="20" spans="1:5" ht="20.25" customHeight="1">
      <c r="A20" t="s">
        <v>173</v>
      </c>
      <c r="C20" s="48">
        <v>3</v>
      </c>
      <c r="D20" s="6"/>
      <c r="E20" s="48">
        <v>2</v>
      </c>
    </row>
    <row r="21" spans="1:5" ht="20.25" hidden="1" customHeight="1">
      <c r="A21" t="s">
        <v>123</v>
      </c>
      <c r="C21" s="48"/>
      <c r="D21" s="6"/>
      <c r="E21" s="48"/>
    </row>
    <row r="22" spans="1:5" ht="20.25" hidden="1" customHeight="1">
      <c r="A22" t="s">
        <v>124</v>
      </c>
      <c r="C22" s="48"/>
      <c r="D22" s="6"/>
      <c r="E22" s="48"/>
    </row>
    <row r="23" spans="1:5" ht="20.25" customHeight="1">
      <c r="A23" t="s">
        <v>177</v>
      </c>
      <c r="B23" s="97"/>
      <c r="C23" s="48">
        <v>663559</v>
      </c>
      <c r="D23" s="6"/>
      <c r="E23" s="48">
        <v>0</v>
      </c>
    </row>
    <row r="24" spans="1:5" ht="19.95" customHeight="1">
      <c r="A24" t="s">
        <v>37</v>
      </c>
      <c r="C24" s="48">
        <v>676191</v>
      </c>
      <c r="D24" s="6"/>
      <c r="E24" s="48">
        <v>756760</v>
      </c>
    </row>
    <row r="25" spans="1:5" ht="20.25" customHeight="1">
      <c r="A25" t="s">
        <v>161</v>
      </c>
      <c r="B25" s="2">
        <v>15</v>
      </c>
      <c r="C25" s="64">
        <v>7224910</v>
      </c>
      <c r="D25" s="6"/>
      <c r="E25" s="64">
        <v>12666223</v>
      </c>
    </row>
    <row r="26" spans="1:5" ht="20.25" customHeight="1">
      <c r="A26" t="s">
        <v>125</v>
      </c>
      <c r="C26" s="86">
        <v>-8855831</v>
      </c>
      <c r="D26" s="6"/>
      <c r="E26" s="86">
        <v>-639026</v>
      </c>
    </row>
    <row r="27" spans="1:5" ht="20.25" customHeight="1">
      <c r="A27" t="s">
        <v>144</v>
      </c>
      <c r="C27" s="72">
        <v>-1640824</v>
      </c>
      <c r="D27" s="6"/>
      <c r="E27" s="72">
        <v>-8117179</v>
      </c>
    </row>
    <row r="28" spans="1:5" ht="20.25" customHeight="1">
      <c r="C28" s="64">
        <f>SUM(C8:C27)</f>
        <v>904670183</v>
      </c>
      <c r="D28" s="6"/>
      <c r="E28" s="64">
        <f>SUM(E8:E27)</f>
        <v>912145720</v>
      </c>
    </row>
    <row r="29" spans="1:5" ht="20.25" customHeight="1">
      <c r="A29" s="13" t="s">
        <v>126</v>
      </c>
      <c r="C29" s="64"/>
      <c r="D29" s="6"/>
      <c r="E29" s="64"/>
    </row>
    <row r="30" spans="1:5" ht="20.25" customHeight="1">
      <c r="A30" t="s">
        <v>8</v>
      </c>
      <c r="C30" s="92">
        <v>8634236</v>
      </c>
      <c r="D30" s="6"/>
      <c r="E30" s="28">
        <v>-125143031</v>
      </c>
    </row>
    <row r="31" spans="1:5" ht="20.25" customHeight="1">
      <c r="A31" t="s">
        <v>162</v>
      </c>
      <c r="C31" s="92">
        <v>49397214</v>
      </c>
      <c r="D31" s="6"/>
      <c r="E31" s="28">
        <v>-66633031</v>
      </c>
    </row>
    <row r="32" spans="1:5" ht="20.25" customHeight="1">
      <c r="A32" t="s">
        <v>9</v>
      </c>
      <c r="C32" s="92">
        <v>-47956447</v>
      </c>
      <c r="D32" s="6"/>
      <c r="E32" s="28">
        <v>-38724355</v>
      </c>
    </row>
    <row r="33" spans="1:5" ht="20.25" customHeight="1">
      <c r="A33" s="11" t="s">
        <v>11</v>
      </c>
      <c r="C33" s="92">
        <v>278890</v>
      </c>
      <c r="D33" s="6"/>
      <c r="E33" s="28">
        <v>524646</v>
      </c>
    </row>
    <row r="34" spans="1:5" ht="20.25" customHeight="1">
      <c r="A34" t="s">
        <v>19</v>
      </c>
      <c r="C34" s="92">
        <v>-152841</v>
      </c>
      <c r="D34" s="52"/>
      <c r="E34" s="28">
        <v>48900</v>
      </c>
    </row>
    <row r="35" spans="1:5" ht="20.25" customHeight="1">
      <c r="A35" t="s">
        <v>24</v>
      </c>
      <c r="C35" s="92">
        <v>-77563740</v>
      </c>
      <c r="D35" s="14"/>
      <c r="E35" s="39">
        <v>121121927</v>
      </c>
    </row>
    <row r="36" spans="1:5" ht="20.25" customHeight="1">
      <c r="A36" t="s">
        <v>25</v>
      </c>
      <c r="C36" s="92">
        <v>-24483000</v>
      </c>
      <c r="D36" s="51"/>
      <c r="E36" s="39">
        <v>25227126</v>
      </c>
    </row>
    <row r="37" spans="1:5" ht="20.25" customHeight="1">
      <c r="A37" t="s">
        <v>127</v>
      </c>
      <c r="C37" s="92">
        <v>-1304104</v>
      </c>
      <c r="D37" s="52"/>
      <c r="E37" s="59">
        <v>743875</v>
      </c>
    </row>
    <row r="38" spans="1:5" ht="20.25" customHeight="1">
      <c r="A38" t="s">
        <v>128</v>
      </c>
      <c r="C38" s="73">
        <v>-108300</v>
      </c>
      <c r="D38" s="14"/>
      <c r="E38" s="73">
        <v>-506900</v>
      </c>
    </row>
    <row r="39" spans="1:5" ht="20.25" customHeight="1">
      <c r="A39" t="s">
        <v>129</v>
      </c>
      <c r="C39" s="74">
        <f>SUM(C28:C38)</f>
        <v>811412091</v>
      </c>
      <c r="D39" s="53"/>
      <c r="E39" s="74">
        <f>SUM(E28:E38)</f>
        <v>828804877</v>
      </c>
    </row>
    <row r="40" spans="1:5" ht="20.25" customHeight="1">
      <c r="A40" t="s">
        <v>130</v>
      </c>
      <c r="C40" s="73">
        <v>-46181661</v>
      </c>
      <c r="D40" s="52"/>
      <c r="E40" s="73">
        <v>-7295522</v>
      </c>
    </row>
    <row r="41" spans="1:5" ht="20.25" customHeight="1">
      <c r="A41" s="7" t="s">
        <v>131</v>
      </c>
      <c r="C41" s="75">
        <f>SUM(C39:C40)</f>
        <v>765230430</v>
      </c>
      <c r="D41" s="54"/>
      <c r="E41" s="75">
        <f>SUM(E39:E40)</f>
        <v>821509355</v>
      </c>
    </row>
    <row r="42" spans="1:5" ht="20.25" customHeight="1">
      <c r="A42" s="1" t="s">
        <v>0</v>
      </c>
    </row>
    <row r="43" spans="1:5" ht="20.25" customHeight="1">
      <c r="A43" s="3" t="s">
        <v>113</v>
      </c>
    </row>
    <row r="44" spans="1:5" ht="20.25" customHeight="1">
      <c r="A44" s="3"/>
    </row>
    <row r="45" spans="1:5" ht="20.25" customHeight="1">
      <c r="A45" s="3"/>
      <c r="B45" s="8"/>
      <c r="C45" s="126" t="s">
        <v>114</v>
      </c>
      <c r="D45" s="127"/>
      <c r="E45" s="127"/>
    </row>
    <row r="46" spans="1:5" ht="20.25" customHeight="1">
      <c r="A46" s="3"/>
      <c r="B46" s="2" t="s">
        <v>4</v>
      </c>
      <c r="C46" s="4">
        <v>2024</v>
      </c>
      <c r="D46" s="4"/>
      <c r="E46" s="4">
        <v>2023</v>
      </c>
    </row>
    <row r="47" spans="1:5" ht="20.25" customHeight="1">
      <c r="C47" s="124" t="s">
        <v>5</v>
      </c>
      <c r="D47" s="124"/>
      <c r="E47" s="124"/>
    </row>
    <row r="48" spans="1:5" ht="20.25" customHeight="1">
      <c r="A48" s="5" t="s">
        <v>132</v>
      </c>
      <c r="C48" s="14"/>
      <c r="D48" s="14"/>
      <c r="E48" s="14"/>
    </row>
    <row r="49" spans="1:5" ht="20.25" hidden="1" customHeight="1">
      <c r="A49" t="s">
        <v>133</v>
      </c>
      <c r="C49" s="64">
        <v>0</v>
      </c>
      <c r="D49" s="52"/>
      <c r="E49" s="64">
        <v>0</v>
      </c>
    </row>
    <row r="50" spans="1:5" ht="20.25" hidden="1" customHeight="1">
      <c r="A50" t="s">
        <v>134</v>
      </c>
      <c r="B50" s="2">
        <v>9</v>
      </c>
      <c r="C50" s="28"/>
      <c r="D50" s="70"/>
      <c r="E50" s="28">
        <v>0</v>
      </c>
    </row>
    <row r="51" spans="1:5" ht="20.25" hidden="1" customHeight="1">
      <c r="A51" t="s">
        <v>135</v>
      </c>
      <c r="B51" s="2">
        <v>8</v>
      </c>
      <c r="C51" s="28"/>
      <c r="D51" s="70"/>
      <c r="E51" s="28">
        <v>0</v>
      </c>
    </row>
    <row r="52" spans="1:5" ht="20.25" customHeight="1">
      <c r="A52" t="s">
        <v>164</v>
      </c>
      <c r="B52" s="110">
        <v>9</v>
      </c>
      <c r="C52" s="28">
        <v>-47948830</v>
      </c>
      <c r="D52" s="70"/>
      <c r="E52" s="28">
        <v>0</v>
      </c>
    </row>
    <row r="53" spans="1:5" ht="20.25" customHeight="1">
      <c r="A53" t="s">
        <v>136</v>
      </c>
      <c r="B53" s="2">
        <v>9</v>
      </c>
      <c r="C53" s="28">
        <v>0</v>
      </c>
      <c r="D53" s="52"/>
      <c r="E53" s="28">
        <v>-524000000</v>
      </c>
    </row>
    <row r="54" spans="1:5" ht="20.25" hidden="1" customHeight="1">
      <c r="A54" t="s">
        <v>137</v>
      </c>
      <c r="B54" s="2">
        <v>8</v>
      </c>
      <c r="C54" s="28">
        <v>0</v>
      </c>
      <c r="D54" s="52"/>
      <c r="E54" s="28">
        <v>0</v>
      </c>
    </row>
    <row r="55" spans="1:5" ht="20.25" customHeight="1">
      <c r="A55" t="s">
        <v>138</v>
      </c>
      <c r="B55" s="2">
        <v>9</v>
      </c>
      <c r="C55" s="28">
        <v>47336469</v>
      </c>
      <c r="D55" s="52"/>
      <c r="E55" s="28">
        <v>677451176</v>
      </c>
    </row>
    <row r="56" spans="1:5" ht="20.25" customHeight="1">
      <c r="A56" t="s">
        <v>139</v>
      </c>
      <c r="C56" s="28">
        <v>0</v>
      </c>
      <c r="D56" s="52"/>
      <c r="E56" s="28">
        <v>4924025</v>
      </c>
    </row>
    <row r="57" spans="1:5" ht="20.25" customHeight="1">
      <c r="A57" t="s">
        <v>163</v>
      </c>
      <c r="C57" s="28">
        <v>1804397</v>
      </c>
      <c r="D57" s="14"/>
      <c r="E57" s="28">
        <v>2746768</v>
      </c>
    </row>
    <row r="58" spans="1:5" ht="20.25" customHeight="1">
      <c r="A58" s="26" t="s">
        <v>140</v>
      </c>
      <c r="C58" s="76">
        <v>-270031481</v>
      </c>
      <c r="D58" s="14"/>
      <c r="E58" s="76">
        <v>-37867697</v>
      </c>
    </row>
    <row r="59" spans="1:5" ht="20.25" hidden="1" customHeight="1">
      <c r="A59" s="26" t="s">
        <v>141</v>
      </c>
      <c r="C59" s="76"/>
      <c r="D59" s="14"/>
      <c r="E59" s="76"/>
    </row>
    <row r="60" spans="1:5" ht="20.25" customHeight="1">
      <c r="A60" t="s">
        <v>142</v>
      </c>
      <c r="C60" s="28">
        <v>-5292204</v>
      </c>
      <c r="D60" s="14"/>
      <c r="E60" s="28">
        <v>-19000</v>
      </c>
    </row>
    <row r="61" spans="1:5" ht="20.25" customHeight="1">
      <c r="A61" t="s">
        <v>143</v>
      </c>
      <c r="C61" s="64">
        <v>8855831</v>
      </c>
      <c r="D61" s="14"/>
      <c r="E61" s="64">
        <v>639026</v>
      </c>
    </row>
    <row r="62" spans="1:5" ht="20.25" customHeight="1">
      <c r="A62" t="s">
        <v>144</v>
      </c>
      <c r="C62" s="28">
        <v>1640824</v>
      </c>
      <c r="D62" s="52"/>
      <c r="E62" s="28">
        <v>8117179</v>
      </c>
    </row>
    <row r="63" spans="1:5" ht="20.25" customHeight="1">
      <c r="A63" s="7" t="s">
        <v>169</v>
      </c>
      <c r="C63" s="75">
        <f>SUM(C49:C62)</f>
        <v>-263634994</v>
      </c>
      <c r="D63" s="55"/>
      <c r="E63" s="75">
        <f>SUM(E49:E62)</f>
        <v>131991477</v>
      </c>
    </row>
    <row r="64" spans="1:5" ht="20.25" customHeight="1">
      <c r="C64" s="64"/>
      <c r="D64" s="14"/>
      <c r="E64" s="64"/>
    </row>
    <row r="65" spans="1:6" ht="20.25" customHeight="1">
      <c r="A65" s="5" t="s">
        <v>145</v>
      </c>
      <c r="C65" s="64"/>
      <c r="D65" s="14"/>
      <c r="E65" s="64"/>
    </row>
    <row r="66" spans="1:6" ht="20.25" customHeight="1">
      <c r="A66" t="s">
        <v>146</v>
      </c>
      <c r="B66" s="2">
        <v>15</v>
      </c>
      <c r="C66" s="92">
        <v>11616400</v>
      </c>
      <c r="D66" s="56"/>
      <c r="E66" s="61">
        <v>9639599.9999999981</v>
      </c>
    </row>
    <row r="67" spans="1:6" ht="20.25" hidden="1" customHeight="1">
      <c r="A67" t="s">
        <v>147</v>
      </c>
      <c r="C67" s="61"/>
      <c r="D67" s="56"/>
      <c r="E67" s="61"/>
    </row>
    <row r="68" spans="1:6" ht="20.25" hidden="1" customHeight="1">
      <c r="A68" t="s">
        <v>148</v>
      </c>
      <c r="C68" s="64"/>
      <c r="D68" s="57"/>
      <c r="E68" s="64"/>
    </row>
    <row r="69" spans="1:6" ht="20.25" hidden="1" customHeight="1">
      <c r="A69" t="s">
        <v>149</v>
      </c>
      <c r="C69" s="64"/>
      <c r="D69" s="14"/>
      <c r="E69" s="64"/>
    </row>
    <row r="70" spans="1:6" ht="20.25" hidden="1" customHeight="1">
      <c r="A70" t="s">
        <v>150</v>
      </c>
      <c r="B70" s="2">
        <v>12</v>
      </c>
      <c r="C70" s="92">
        <v>0</v>
      </c>
      <c r="D70" s="56"/>
      <c r="E70" s="28">
        <v>0</v>
      </c>
    </row>
    <row r="71" spans="1:6" ht="20.25" customHeight="1">
      <c r="A71" t="s">
        <v>151</v>
      </c>
      <c r="B71" s="2">
        <v>13</v>
      </c>
      <c r="C71" s="92">
        <v>-11807862</v>
      </c>
      <c r="D71" s="56"/>
      <c r="E71" s="77">
        <v>-88634609</v>
      </c>
    </row>
    <row r="72" spans="1:6" ht="20.25" customHeight="1">
      <c r="A72" t="s">
        <v>152</v>
      </c>
      <c r="B72" s="2">
        <v>12</v>
      </c>
      <c r="C72" s="92">
        <v>-11320881</v>
      </c>
      <c r="D72" s="56"/>
      <c r="E72" s="78">
        <v>-11708550</v>
      </c>
    </row>
    <row r="73" spans="1:6" ht="20.25" customHeight="1">
      <c r="A73" t="s">
        <v>153</v>
      </c>
      <c r="B73" s="2">
        <v>21</v>
      </c>
      <c r="C73" s="92">
        <v>-954259804</v>
      </c>
      <c r="D73" s="56"/>
      <c r="E73" s="79">
        <v>-242176082</v>
      </c>
    </row>
    <row r="74" spans="1:6" ht="20.25" customHeight="1">
      <c r="A74" t="s">
        <v>154</v>
      </c>
      <c r="C74" s="92">
        <v>-1997112</v>
      </c>
      <c r="D74" s="58"/>
      <c r="E74" s="80">
        <v>-3727464</v>
      </c>
    </row>
    <row r="75" spans="1:6" ht="20.25" customHeight="1">
      <c r="A75" s="7" t="s">
        <v>155</v>
      </c>
      <c r="C75" s="75">
        <f>SUM(C66:C74)</f>
        <v>-967769259</v>
      </c>
      <c r="D75" s="55"/>
      <c r="E75" s="75">
        <f>SUM(E66:E74)</f>
        <v>-336607105</v>
      </c>
    </row>
    <row r="76" spans="1:6" ht="20.25" customHeight="1">
      <c r="C76" s="64"/>
      <c r="D76" s="54"/>
      <c r="E76" s="64"/>
    </row>
    <row r="77" spans="1:6" ht="20.25" customHeight="1">
      <c r="A77" s="7" t="s">
        <v>168</v>
      </c>
      <c r="B77" s="8"/>
      <c r="C77" s="81">
        <f>C41+C63+C75</f>
        <v>-466173823</v>
      </c>
      <c r="D77" s="55"/>
      <c r="E77" s="81">
        <f>SUM(E41,E63,E75)</f>
        <v>616893727</v>
      </c>
    </row>
    <row r="78" spans="1:6" ht="20.25" customHeight="1">
      <c r="A78" s="11" t="s">
        <v>156</v>
      </c>
      <c r="C78" s="93">
        <v>850965739</v>
      </c>
      <c r="D78" s="14"/>
      <c r="E78" s="64">
        <v>234072012</v>
      </c>
      <c r="F78" s="96"/>
    </row>
    <row r="79" spans="1:6" ht="20.25" customHeight="1" thickBot="1">
      <c r="A79" s="7" t="s">
        <v>157</v>
      </c>
      <c r="B79" s="2">
        <v>6</v>
      </c>
      <c r="C79" s="82">
        <f>SUM(C77:C78)</f>
        <v>384791916</v>
      </c>
      <c r="D79" s="54"/>
      <c r="E79" s="82">
        <f>SUM(E77:E78)</f>
        <v>850965739</v>
      </c>
    </row>
    <row r="80" spans="1:6" ht="20.25" customHeight="1" thickTop="1">
      <c r="A80" s="5"/>
      <c r="C80" s="14"/>
      <c r="D80" s="14"/>
      <c r="E80" s="14"/>
    </row>
    <row r="81" spans="1:5" ht="20.25" customHeight="1">
      <c r="A81" s="27" t="s">
        <v>158</v>
      </c>
      <c r="C81" s="14"/>
      <c r="D81" s="14"/>
      <c r="E81" s="14"/>
    </row>
    <row r="82" spans="1:5" ht="20.25" customHeight="1">
      <c r="A82" t="s">
        <v>176</v>
      </c>
      <c r="C82" s="92">
        <v>11189398</v>
      </c>
      <c r="D82" s="94"/>
      <c r="E82" s="92">
        <v>175355</v>
      </c>
    </row>
  </sheetData>
  <mergeCells count="4">
    <mergeCell ref="C6:E6"/>
    <mergeCell ref="C47:E47"/>
    <mergeCell ref="C4:E4"/>
    <mergeCell ref="C45:E45"/>
  </mergeCells>
  <phoneticPr fontId="2" type="noConversion"/>
  <pageMargins left="0.8" right="0.8" top="0.48" bottom="0.5" header="0.5" footer="0.5"/>
  <pageSetup paperSize="9" scale="90" firstPageNumber="10" fitToHeight="0" orientation="portrait" useFirstPageNumber="1" r:id="rId1"/>
  <headerFooter scaleWithDoc="0">
    <oddFooter>&amp;L The accompanying notes form an integral part of the financial statements.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232747a2-a1c3-4d18-bbd6-bcddec491b70" dataSnipperSheetDeleted="false" guid="844773e8-c775-43d9-b99c-8d39c6c690c4" revision="2">
  <settings xmlns="" guid="bbec12df-9051-4f26-b572-e7df6d4b3491">
    <setting type="boolean" value="True" name="embed-documents" guid="4c73b456-d753-4d2a-85ee-272bc89b068a"/>
  </settings>
</datasnipper>
</file>

<file path=customXml/itemProps1.xml><?xml version="1.0" encoding="utf-8"?>
<ds:datastoreItem xmlns:ds="http://schemas.openxmlformats.org/officeDocument/2006/customXml" ds:itemID="{0BDA1A50-78BD-4CF7-B0B9-90ABFAF8F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72406C-AE1E-4229-AC35-B42F17A70C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938977-AC83-47BC-ABB6-214D009FD8C5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EQ23</vt:lpstr>
      <vt:lpstr>EQ24</vt:lpstr>
      <vt:lpstr>CF</vt:lpstr>
      <vt:lpstr>BS!Print_Area</vt:lpstr>
      <vt:lpstr>CF!Print_Area</vt:lpstr>
      <vt:lpstr>'EQ24'!Print_Area</vt:lpstr>
      <vt:lpstr>PL!Print_Area</vt:lpstr>
      <vt:lpstr>BS!Title2nd</vt:lpstr>
      <vt:lpstr>CF!Title2nd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Chatpong Bunkit</cp:lastModifiedBy>
  <cp:revision/>
  <cp:lastPrinted>2025-02-28T09:42:09Z</cp:lastPrinted>
  <dcterms:created xsi:type="dcterms:W3CDTF">2006-02-21T12:46:36Z</dcterms:created>
  <dcterms:modified xsi:type="dcterms:W3CDTF">2025-02-28T11:23:31Z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