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S&amp;IR\Financial Statement\2024\Q4 2024\TH\"/>
    </mc:Choice>
  </mc:AlternateContent>
  <xr:revisionPtr revIDLastSave="0" documentId="13_ncr:1_{DD481488-5EC0-46E2-9689-8EF001EC1A2B}" xr6:coauthVersionLast="47" xr6:coauthVersionMax="47" xr10:uidLastSave="{00000000-0000-0000-0000-000000000000}"/>
  <bookViews>
    <workbookView xWindow="-110" yWindow="-110" windowWidth="19420" windowHeight="10420" tabRatio="814" xr2:uid="{00000000-000D-0000-FFFF-FFFF00000000}"/>
  </bookViews>
  <sheets>
    <sheet name="SFP-8-10" sheetId="1" r:id="rId1"/>
    <sheet name="PL-11-13" sheetId="10" r:id="rId2"/>
    <sheet name="CH-14-15" sheetId="5" r:id="rId3"/>
    <sheet name="CH16-17" sheetId="26" r:id="rId4"/>
    <sheet name="CF-18-20" sheetId="6" r:id="rId5"/>
  </sheets>
  <definedNames>
    <definedName name="_xlnm._FilterDatabase" localSheetId="4" hidden="1">'CF-18-20'!$A$8:$I$115</definedName>
    <definedName name="_Hlk120336604" localSheetId="4">'CF-18-20'!$A$52</definedName>
    <definedName name="_xlnm.Print_Area" localSheetId="4">'CF-18-20'!$A$1:$I$115</definedName>
    <definedName name="_xlnm.Print_Area" localSheetId="2">'CH-14-15'!$A$1:$Z$64</definedName>
    <definedName name="_xlnm.Print_Area" localSheetId="3">'CH16-17'!$A$1:$P$53</definedName>
    <definedName name="_xlnm.Print_Area" localSheetId="1">'PL-11-13'!$A$1:$I$86</definedName>
    <definedName name="_xlnm.Print_Area" localSheetId="0">'SFP-8-10'!$A$1:$I$109</definedName>
    <definedName name="Z_A3B3E038_AAE0_4F24_B01A_BCF5B017EAC3_.wvu.PrintArea" localSheetId="4" hidden="1">'CF-18-20'!$A$1:$I$115</definedName>
    <definedName name="Z_A3B3E038_AAE0_4F24_B01A_BCF5B017EAC3_.wvu.PrintArea" localSheetId="2" hidden="1">'CH-14-15'!#REF!</definedName>
    <definedName name="Z_A3B3E038_AAE0_4F24_B01A_BCF5B017EAC3_.wvu.PrintArea" localSheetId="3" hidden="1">'CH16-17'!#REF!</definedName>
    <definedName name="Z_A3B3E038_AAE0_4F24_B01A_BCF5B017EAC3_.wvu.PrintArea" localSheetId="1" hidden="1">'PL-11-13'!$A$1:$I$85</definedName>
    <definedName name="Z_A3B3E038_AAE0_4F24_B01A_BCF5B017EAC3_.wvu.PrintArea" localSheetId="0" hidden="1">'SFP-8-10'!$A$1:$I$109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7" i="6" l="1"/>
  <c r="G107" i="6"/>
  <c r="E107" i="6"/>
  <c r="C107" i="6"/>
  <c r="I82" i="6"/>
  <c r="G82" i="6"/>
  <c r="E82" i="6"/>
  <c r="C82" i="6"/>
  <c r="J54" i="5" l="1"/>
  <c r="J55" i="5" s="1"/>
  <c r="C28" i="10" l="1"/>
  <c r="C17" i="10"/>
  <c r="C43" i="10" l="1"/>
  <c r="C45" i="10" s="1"/>
  <c r="G28" i="10"/>
  <c r="V13" i="5"/>
  <c r="F24" i="5"/>
  <c r="H24" i="5"/>
  <c r="J24" i="5"/>
  <c r="F18" i="5"/>
  <c r="F19" i="5" s="1"/>
  <c r="H18" i="5"/>
  <c r="H19" i="5" s="1"/>
  <c r="J19" i="5"/>
  <c r="J60" i="5"/>
  <c r="L19" i="5"/>
  <c r="N26" i="5"/>
  <c r="J28" i="5" l="1"/>
  <c r="F28" i="5"/>
  <c r="H28" i="5"/>
  <c r="J64" i="5"/>
  <c r="X22" i="5"/>
  <c r="L60" i="5" l="1"/>
  <c r="H60" i="5"/>
  <c r="F60" i="5"/>
  <c r="D60" i="5"/>
  <c r="R46" i="5"/>
  <c r="D46" i="5" l="1"/>
  <c r="X60" i="5" l="1"/>
  <c r="J17" i="26" l="1"/>
  <c r="J18" i="26" s="1"/>
  <c r="G17" i="10" l="1"/>
  <c r="P51" i="26"/>
  <c r="P42" i="26"/>
  <c r="Z62" i="5"/>
  <c r="T62" i="5"/>
  <c r="Z53" i="5"/>
  <c r="Z51" i="5"/>
  <c r="T26" i="5"/>
  <c r="D22" i="26"/>
  <c r="F22" i="26"/>
  <c r="J43" i="26"/>
  <c r="J44" i="26" s="1"/>
  <c r="D17" i="26"/>
  <c r="D18" i="26" s="1"/>
  <c r="H49" i="26"/>
  <c r="F49" i="26"/>
  <c r="D49" i="26"/>
  <c r="L49" i="26"/>
  <c r="L43" i="26"/>
  <c r="L44" i="26" s="1"/>
  <c r="H43" i="26"/>
  <c r="H44" i="26" s="1"/>
  <c r="F43" i="26"/>
  <c r="F44" i="26" s="1"/>
  <c r="X54" i="5"/>
  <c r="R54" i="5"/>
  <c r="R55" i="5" s="1"/>
  <c r="P54" i="5"/>
  <c r="N54" i="5"/>
  <c r="L54" i="5"/>
  <c r="L55" i="5" s="1"/>
  <c r="H54" i="5"/>
  <c r="H55" i="5" s="1"/>
  <c r="F54" i="5"/>
  <c r="D54" i="5"/>
  <c r="D55" i="5" s="1"/>
  <c r="X46" i="5"/>
  <c r="P46" i="5"/>
  <c r="N46" i="5"/>
  <c r="P23" i="5"/>
  <c r="P24" i="5" s="1"/>
  <c r="I28" i="10"/>
  <c r="I17" i="10"/>
  <c r="E28" i="10"/>
  <c r="E17" i="10"/>
  <c r="D43" i="26"/>
  <c r="D44" i="26" s="1"/>
  <c r="P24" i="26"/>
  <c r="T13" i="5"/>
  <c r="H22" i="26"/>
  <c r="N22" i="26"/>
  <c r="N17" i="26"/>
  <c r="N18" i="26" s="1"/>
  <c r="L17" i="26"/>
  <c r="L18" i="26" s="1"/>
  <c r="H17" i="26"/>
  <c r="H18" i="26" s="1"/>
  <c r="F17" i="26"/>
  <c r="F18" i="26" s="1"/>
  <c r="L24" i="5"/>
  <c r="X24" i="5"/>
  <c r="X28" i="5" s="1"/>
  <c r="T22" i="5"/>
  <c r="X18" i="5"/>
  <c r="X19" i="5" s="1"/>
  <c r="R18" i="5"/>
  <c r="R19" i="5" s="1"/>
  <c r="P18" i="5"/>
  <c r="P19" i="5" s="1"/>
  <c r="N18" i="5"/>
  <c r="T17" i="5"/>
  <c r="T16" i="5"/>
  <c r="L22" i="26"/>
  <c r="A1" i="6"/>
  <c r="A1" i="10"/>
  <c r="A30" i="10" s="1"/>
  <c r="A55" i="10"/>
  <c r="A50" i="1"/>
  <c r="A83" i="1" s="1"/>
  <c r="R24" i="5"/>
  <c r="N55" i="5" l="1"/>
  <c r="P55" i="5"/>
  <c r="N19" i="5"/>
  <c r="V18" i="5"/>
  <c r="V26" i="5"/>
  <c r="Z26" i="5" s="1"/>
  <c r="V17" i="5"/>
  <c r="Z17" i="5" s="1"/>
  <c r="X55" i="5"/>
  <c r="V16" i="5"/>
  <c r="Z16" i="5" s="1"/>
  <c r="R60" i="5"/>
  <c r="F26" i="26"/>
  <c r="H26" i="26"/>
  <c r="D26" i="26"/>
  <c r="A37" i="6"/>
  <c r="A84" i="6"/>
  <c r="G43" i="10"/>
  <c r="Z13" i="5"/>
  <c r="I43" i="10"/>
  <c r="L26" i="26"/>
  <c r="P17" i="26"/>
  <c r="P18" i="26" s="1"/>
  <c r="N43" i="26"/>
  <c r="N44" i="26" s="1"/>
  <c r="N49" i="26"/>
  <c r="N26" i="26"/>
  <c r="D53" i="26"/>
  <c r="H64" i="5"/>
  <c r="T23" i="5"/>
  <c r="T18" i="5"/>
  <c r="T46" i="5"/>
  <c r="T54" i="5"/>
  <c r="P60" i="5"/>
  <c r="P28" i="5"/>
  <c r="R28" i="5"/>
  <c r="D64" i="5"/>
  <c r="L28" i="5"/>
  <c r="L64" i="5" s="1"/>
  <c r="Z45" i="5"/>
  <c r="P48" i="26"/>
  <c r="H53" i="26"/>
  <c r="P43" i="26"/>
  <c r="P44" i="26" s="1"/>
  <c r="F53" i="26"/>
  <c r="E43" i="10" l="1"/>
  <c r="E45" i="10" s="1"/>
  <c r="E50" i="10" s="1"/>
  <c r="Z49" i="5"/>
  <c r="Z54" i="5" s="1"/>
  <c r="V54" i="5"/>
  <c r="X64" i="5"/>
  <c r="T55" i="5"/>
  <c r="R64" i="5"/>
  <c r="T60" i="5"/>
  <c r="T64" i="5" s="1"/>
  <c r="V23" i="5"/>
  <c r="Z23" i="5" s="1"/>
  <c r="T19" i="5"/>
  <c r="V19" i="5" s="1"/>
  <c r="I45" i="10"/>
  <c r="I50" i="10" s="1"/>
  <c r="G45" i="10"/>
  <c r="L53" i="26"/>
  <c r="N53" i="26"/>
  <c r="T24" i="5"/>
  <c r="P64" i="5"/>
  <c r="C50" i="10"/>
  <c r="C52" i="10" s="1"/>
  <c r="Z59" i="5" l="1"/>
  <c r="G36" i="6"/>
  <c r="G59" i="6" s="1"/>
  <c r="Z18" i="5"/>
  <c r="Z19" i="5" s="1"/>
  <c r="T28" i="5"/>
  <c r="I52" i="10"/>
  <c r="I36" i="6"/>
  <c r="I59" i="6" s="1"/>
  <c r="I62" i="10"/>
  <c r="J22" i="26" s="1"/>
  <c r="J26" i="26" s="1"/>
  <c r="P39" i="26" s="1"/>
  <c r="N22" i="5"/>
  <c r="E36" i="6"/>
  <c r="E59" i="6" s="1"/>
  <c r="E62" i="10"/>
  <c r="G50" i="10"/>
  <c r="G52" i="10"/>
  <c r="C62" i="10"/>
  <c r="C36" i="6" l="1"/>
  <c r="G62" i="10"/>
  <c r="P47" i="26"/>
  <c r="P49" i="26" s="1"/>
  <c r="P53" i="26" s="1"/>
  <c r="P22" i="26"/>
  <c r="P26" i="26" s="1"/>
  <c r="E61" i="6"/>
  <c r="V22" i="5"/>
  <c r="E52" i="10"/>
  <c r="I61" i="6"/>
  <c r="C59" i="6" l="1"/>
  <c r="Z22" i="5"/>
  <c r="N24" i="5"/>
  <c r="V24" i="5" s="1"/>
  <c r="J49" i="26"/>
  <c r="J53" i="26" s="1"/>
  <c r="N60" i="5"/>
  <c r="Z58" i="5"/>
  <c r="R49" i="26"/>
  <c r="C61" i="6" l="1"/>
  <c r="E113" i="6"/>
  <c r="E115" i="6" s="1"/>
  <c r="N28" i="5"/>
  <c r="I113" i="6"/>
  <c r="N64" i="5"/>
  <c r="V60" i="5"/>
  <c r="Z42" i="5"/>
  <c r="C113" i="6" l="1"/>
  <c r="Z24" i="5"/>
  <c r="Z28" i="5" s="1"/>
  <c r="V28" i="5"/>
  <c r="I115" i="6"/>
  <c r="Z60" i="5"/>
  <c r="G61" i="6"/>
  <c r="C115" i="6" l="1"/>
  <c r="G113" i="6"/>
  <c r="G115" i="6" s="1"/>
  <c r="F46" i="5" l="1"/>
  <c r="F55" i="5" s="1"/>
  <c r="V46" i="5"/>
  <c r="F64" i="5"/>
  <c r="Z46" i="5" l="1"/>
  <c r="Z55" i="5" s="1"/>
  <c r="Z64" i="5" s="1"/>
  <c r="V55" i="5"/>
  <c r="V64" i="5" s="1"/>
</calcChain>
</file>

<file path=xl/sharedStrings.xml><?xml version="1.0" encoding="utf-8"?>
<sst xmlns="http://schemas.openxmlformats.org/spreadsheetml/2006/main" count="502" uniqueCount="279">
  <si>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</si>
  <si>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</si>
  <si>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</si>
  <si>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</si>
  <si>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</si>
  <si>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</si>
  <si>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</si>
  <si>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</si>
  <si>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</si>
  <si>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</si>
  <si>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</si>
  <si>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</si>
  <si>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</si>
  <si>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</si>
  <si>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</si>
  <si>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</si>
  <si>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</si>
  <si>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</si>
  <si>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</si>
  <si>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</si>
  <si>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</si>
  <si>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</si>
  <si>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</si>
  <si>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</si>
  <si>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</si>
  <si>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</si>
  <si>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 xml:space="preserve">    ที่ถึงกำหนดชำระภายในหนึ่งปี</t>
  </si>
  <si>
    <t>อสังหาริมทรัพย์เพื่อการลงทุน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</si>
  <si>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</si>
  <si>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</si>
  <si>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</si>
  <si>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</si>
  <si>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</si>
  <si>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</si>
  <si>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รวมส่วนของ</t>
  </si>
  <si>
    <t>จัดสรร</t>
  </si>
  <si>
    <t>กำไรขาดทุนเบ็ดเสร็จอื่น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</si>
  <si>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</si>
  <si>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</si>
  <si>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</si>
  <si>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</si>
  <si>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</si>
  <si>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</si>
  <si>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</si>
  <si>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</si>
  <si>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>ค่าใช้จ่าย</t>
  </si>
  <si>
    <t>ค่าเสื่อมราคา</t>
  </si>
  <si>
    <t xml:space="preserve">    ทุนจดทะเบียน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</si>
  <si>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</si>
  <si>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</si>
  <si>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</si>
  <si>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</si>
  <si>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</si>
  <si>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</si>
  <si>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</si>
  <si>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</si>
  <si>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</si>
  <si>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</si>
  <si>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บริษัท ไทยฟู้ดส์ กรุ๊ป จำกัด (มหาชน) และบริษัทย่อย</t>
  </si>
  <si>
    <t>สินทรัพย์ชีวภาพส่วนที่หมุนเวียน</t>
  </si>
  <si>
    <t>เงินลงทุนในการร่วมค้า</t>
  </si>
  <si>
    <t>สินทรัพย์ชีวภาพส่วนที่ไม่หมุนเวียน</t>
  </si>
  <si>
    <t>เงินประกันผลงาน</t>
  </si>
  <si>
    <t>งบการเงินเฉพาะกิจการ</t>
  </si>
  <si>
    <t>งบการเงินรวม</t>
  </si>
  <si>
    <t>รายได้อื่น</t>
  </si>
  <si>
    <t xml:space="preserve"> </t>
  </si>
  <si>
    <t>ส่วนเกิน</t>
  </si>
  <si>
    <t>ส่วนต่ำกว่าทุน</t>
  </si>
  <si>
    <t>การควบคุม</t>
  </si>
  <si>
    <t>เดียวกัน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</si>
  <si>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</si>
  <si>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</si>
  <si>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รวมรายได้</t>
  </si>
  <si>
    <t>รายได้</t>
  </si>
  <si>
    <t>ค่าเสื่อมราคาของสินทรัพย์ชีวภาพ</t>
  </si>
  <si>
    <t>กระแสเงินสดจากกิจกรรมดำเนินงาน (ต่อ)</t>
  </si>
  <si>
    <t>เงินทดรองจ่ายให้แก่เกษตรกร</t>
  </si>
  <si>
    <t>เงินกู้ยืมระยะยาวจากสถาบันการเงิน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</si>
  <si>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</si>
  <si>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</si>
  <si>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</si>
  <si>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</si>
  <si>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จัดสรรแล้ว</t>
  </si>
  <si>
    <t>รายได้จากการขายสินค้าและการให้บริการ</t>
  </si>
  <si>
    <t>ต้นทุนขายสินค้าและต้นทุนการให้บริการ</t>
  </si>
  <si>
    <t xml:space="preserve">    ภายใต้การควบคุมเดียวกัน</t>
  </si>
  <si>
    <t xml:space="preserve">   ส่วนที่เป็นของบริษัทใหญ่</t>
  </si>
  <si>
    <t>เงินกู้ยืมระยะสั้นจากสถาบันการเงิน</t>
  </si>
  <si>
    <t xml:space="preserve">       ทุนสำรองตามกฎหมาย</t>
  </si>
  <si>
    <t>ของส่วนของ</t>
  </si>
  <si>
    <t>จากรายการกับ</t>
  </si>
  <si>
    <t>กิจการภายใต้</t>
  </si>
  <si>
    <t xml:space="preserve">   กำไรขาดทุนเบ็ดเสร็จอื่น</t>
  </si>
  <si>
    <t>สำหรับปีสิ้นสุดวันที่ 31 ธันวาคม</t>
  </si>
  <si>
    <t>งบกำไรขาดทุน</t>
  </si>
  <si>
    <t>งบกำไรขาดทุนเบ็ดเสร็จ</t>
  </si>
  <si>
    <t>งบกระแสเงินสด</t>
  </si>
  <si>
    <t>ค่าใช้จ่าย (รายได้) ภาษีเงินได้</t>
  </si>
  <si>
    <t>กำไรขาดทุนเบ็ดเสร็จสำหรับปี</t>
  </si>
  <si>
    <t>รวมกำไรขาดทุนเบ็ดเสร็จสำหรับปี</t>
  </si>
  <si>
    <t>เงินปันผลรับ</t>
  </si>
  <si>
    <t>เงินสดรับจากเงินกู้ยืมระยะยาวจากสถาบันการเงิน</t>
  </si>
  <si>
    <t>หุ้นกู้</t>
  </si>
  <si>
    <t>หนี้สินภาษีเงินได้รอการตัดบัญชี</t>
  </si>
  <si>
    <t>ขาดทุนจากอัตราแลกเปลี่ยนสุทธิ</t>
  </si>
  <si>
    <t xml:space="preserve">   กำไร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</si>
  <si>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</si>
  <si>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</si>
  <si>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ลูกหนี้ไม่หมุนเวียนอื่น</t>
  </si>
  <si>
    <t>หุ้นกู้ที่ถึงกำหนดชำระภายในหนึ่งปี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</si>
  <si>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</si>
  <si>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</si>
  <si>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</si>
  <si>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</si>
  <si>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โอนไปสำรองตามกฎหมาย</t>
  </si>
  <si>
    <t>รายการกับผู้ถือหุ้นที่บันทึกโดยตรงเข้าส่วนของผู้ถือหุ้น</t>
  </si>
  <si>
    <t>ค่าตัดจำหน่าย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</si>
  <si>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</si>
  <si>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</si>
  <si>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</si>
  <si>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</si>
  <si>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เงินสดรับจากหุ้นทุนออกให้ตามใบสำคัญแสดงสิทธิ</t>
  </si>
  <si>
    <t>เงินปันผลจ่ายให้ผู้ถือหุ้นของบริษัท</t>
  </si>
  <si>
    <r>
      <t xml:space="preserve">      </t>
    </r>
    <r>
      <rPr>
        <sz val="15"/>
        <rFont val="Angsana New"/>
        <family val="1"/>
      </rPr>
      <t>เงินปันผลให้ผู้ถือหุ้นของบริษัท</t>
    </r>
  </si>
  <si>
    <t>ลูกหนี้หมุนเวียนอื่น</t>
  </si>
  <si>
    <t>ค่าความนิยม</t>
  </si>
  <si>
    <t xml:space="preserve">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</si>
  <si>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</si>
  <si>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ประมาณการหนี้สินสำหรับผลประโยชน์พนักงาน</t>
  </si>
  <si>
    <t xml:space="preserve">   ก่อนผลกระทบของอัตราแลกเปลี่ยน</t>
  </si>
  <si>
    <t>มูลค่า</t>
  </si>
  <si>
    <t>หุ้นสามัญ</t>
  </si>
  <si>
    <t>กลับรายการขาดทุนจากการตีราคาที่ดิน</t>
  </si>
  <si>
    <t xml:space="preserve">   ของสินทรัพย์ชีวภาพสุทธิ</t>
  </si>
  <si>
    <t>กำไรสะสม</t>
  </si>
  <si>
    <t xml:space="preserve">    ยังไม่ได้จัดสรร</t>
  </si>
  <si>
    <t>รายการที่อาจถูกจัดประเภทใหม่</t>
  </si>
  <si>
    <t xml:space="preserve">    ไว้ในกำไรหรือขาดทุนในภายหลัง</t>
  </si>
  <si>
    <t>รายการที่จะไม่ถูกจัดประเภทใหม่</t>
  </si>
  <si>
    <t>รวมรายการที่จะไม่ถูกจัดประเภทใหม่</t>
  </si>
  <si>
    <t>ลูกหนี้สัญญาเช่าเงินทุนที่ถึงกำหนดชำระภายในหนึ่งปี</t>
  </si>
  <si>
    <t>สินทรัพย์สิทธิการใช้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</si>
  <si>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</si>
  <si>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</si>
  <si>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รายได้ดอกเบี้ย</t>
  </si>
  <si>
    <t>กำไรจากกิจกรรมดำเนินงาน</t>
  </si>
  <si>
    <t xml:space="preserve">   ที่ใช้วิธีส่วนได้เสีย</t>
  </si>
  <si>
    <t>ผลกำไรจากการตีราคาที่ดิน</t>
  </si>
  <si>
    <t xml:space="preserve">   ไว้ในกำไรหรือขาดทุนในภายหลัง</t>
  </si>
  <si>
    <t>ภาษีเงินได้ของรายการที่จะไม่ถูกจัดประเภทใหม่</t>
  </si>
  <si>
    <t>ขาดทุนจากการขายและตัดจำหน่ายอาคารและอุปกรณ์</t>
  </si>
  <si>
    <t>เงินสดรับจากลูกหนี้สัญญาเช่าเงินทุน</t>
  </si>
  <si>
    <t>เงินสดรับจากการออกหุ้นกู้</t>
  </si>
  <si>
    <t>งบการเงิน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</si>
  <si>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</si>
  <si>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</si>
  <si>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   โดยอำนาจควบคุมไม่เปลี่ยนแปลง</t>
  </si>
  <si>
    <t>เจ้าหนี้หมุนเวียนอื่น</t>
  </si>
  <si>
    <t>สินทรัพย์ทางการเงินที่ไม่หมุนเวียนอื่น</t>
  </si>
  <si>
    <t>เงินสดจ่ายเพื่อชำระเงินกู้ยืมระยะยาวจากสถาบันการเงิน</t>
  </si>
  <si>
    <t>เงินสดจ่ายเพื่อชำระหุ้นกู้</t>
  </si>
  <si>
    <t xml:space="preserve">หนี้สินตามสัญญาเช่า </t>
  </si>
  <si>
    <t>ลูกหนี้การค้าหมุนเวียน</t>
  </si>
  <si>
    <t>สินทรัพย์ทางการเงินที่อยู่ในความต้องการของตลาด</t>
  </si>
  <si>
    <t xml:space="preserve">   ภายในหนึ่งปี</t>
  </si>
  <si>
    <t xml:space="preserve">    การได้มาซึ่งส่วนได้เสียที่ไม่มีอำนาจควบคุม</t>
  </si>
  <si>
    <t xml:space="preserve">กระแสเงินสดสุทธิได้มาจาก  (ใช้ไปใน) กิจกรรมดำเนินงาน </t>
  </si>
  <si>
    <t>เงินสดจ่ายเพื่อซื้อตราสารทุนของกิจการอื่น</t>
  </si>
  <si>
    <t xml:space="preserve">เงินสดจ่ายชำระหนี้สินตามสัญญาเช่า </t>
  </si>
  <si>
    <t>เงินสดและรายการเทียบเท่าเงินสดเพิ่มขึ้น (ลดลง) สุทธิ</t>
  </si>
  <si>
    <t>ลูกหนี้การค้าไม่หมุนเวียน</t>
  </si>
  <si>
    <t xml:space="preserve">   ของสินทรัพย์ทางการเงินที่อยู่ในความต้องการของตลาด</t>
  </si>
  <si>
    <t xml:space="preserve">      การใช้สิทธิตามใบสำคัญแสดงสิทธิ</t>
  </si>
  <si>
    <t>เงินให้กู้สินเชื่อแก่ลูกหนี้</t>
  </si>
  <si>
    <t>เงินลงทุนในบริษัทร่วม</t>
  </si>
  <si>
    <t>เงินให้กู้สินเชื่อแก่ลูกหนี้ที่ถึงกำหนดชำระภายในหนึ่งปี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</si>
  <si>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</si>
  <si>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</si>
  <si>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ลูกหนี้สัญญาเช่าเงินทุน</t>
  </si>
  <si>
    <t>(กำไร) ขาดทุนจากอัตราแลกเปลี่ยนที่ยังไม่เกิดขึ้นจริง</t>
  </si>
  <si>
    <t xml:space="preserve">   ส่วนที่เป็นของส่วนได้เสียที่ไม่มีอำนาจควบคุม</t>
  </si>
  <si>
    <t>เงินสดรับจากการขายตราสารทุนของกิจการอื่น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</si>
  <si>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</si>
  <si>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</si>
  <si>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</si>
  <si>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กำไรจากการเปลี่ยนแปลงมูลค่ายุติธรรมของสินทรัพย์</t>
  </si>
  <si>
    <t xml:space="preserve">   ทางการเงินที่อยู่ในความต้องการของตลาดสุทธิ</t>
  </si>
  <si>
    <t>กำไรจากอัตราแลกเปลี่ยนสุทธิ</t>
  </si>
  <si>
    <t>ขาดทุนจากการเปลี่ยนแปลงมูลค่ายุติธรรมของสินทรัพย์</t>
  </si>
  <si>
    <t>ทุนที่ออกและ</t>
  </si>
  <si>
    <t>สำรอง</t>
  </si>
  <si>
    <t>การตีราคา</t>
  </si>
  <si>
    <t>ที่ดินใหม่</t>
  </si>
  <si>
    <t>สินทรัพย์ชีวภาพ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</si>
  <si>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</si>
  <si>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</si>
  <si>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</si>
  <si>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</si>
  <si>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</si>
  <si>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กำไรจากการขายตราสารทุนของกิจการอื่น</t>
  </si>
  <si>
    <t xml:space="preserve">กระแสเงินสดสุทธิได้มาจาก (ใช้ไปใน) การดำเนินงาน </t>
  </si>
  <si>
    <t>ดอกเบี้ยรับ</t>
  </si>
  <si>
    <t>เงินสดจ่ายสำหรับเงินให้กู้ยืมระยะสั้นแก่กิจการที่เกี่ยวข้องกัน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</si>
  <si>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</si>
  <si>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</si>
  <si>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ดอกเบี้ยจ่าย</t>
  </si>
  <si>
    <t>สินทรัพย์อนุพันธ์</t>
  </si>
  <si>
    <t>(กำไร) ขาดทุนจากการยกเลิกสัญญาเช่า</t>
  </si>
  <si>
    <t>หนี้สินอนุพันธ์</t>
  </si>
  <si>
    <t>หนี้สินทางการเงินไม่หมุนเวียนอื่น</t>
  </si>
  <si>
    <t>เงินสดรับจากหนี้สินทางการเงินอื่น</t>
  </si>
  <si>
    <t>ส่วนแบ่งขาดทุนของการร่วมค้าและบริษัทร่วม</t>
  </si>
  <si>
    <t>เงินสดจ่ายเพื่อชำระหนี้สินทางการเงินอื่น</t>
  </si>
  <si>
    <t>ขาดทุนจากการตัดจำหน่ายสินทรัพย์ไม่มีตัวตน</t>
  </si>
  <si>
    <t>กำไร (ขาดทุน) ก่อนค่าใช้จ่าย (รายได้) ภาษีเงินได้</t>
  </si>
  <si>
    <t>กำไร (ขาดทุน) สำหรับปี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</si>
  <si>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</si>
  <si>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</si>
  <si>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ปรับรายการที่กระทบกำไร (ขาดทุน) เป็นเงินสดรับ (จ่าย)</t>
  </si>
  <si>
    <t>เงินกู้ยืมระยะสั้นจากสถาบันการเงินเพิ่มขึ้น (ลดลง)</t>
  </si>
  <si>
    <t>รวมรายการที่อาจถูกจัดประเภทใหม่</t>
  </si>
  <si>
    <t>หนี้สินทางการเงินอื่นที่ถึงกำหนดชำระภายในหนึ่งปี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</si>
  <si>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</si>
  <si>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</si>
  <si>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</si>
  <si>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</si>
  <si>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</si>
  <si>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</si>
  <si>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</si>
  <si>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 xml:space="preserve">    เพิ่มหุ้นสามัญในบริษัทย่อย</t>
  </si>
  <si>
    <t xml:space="preserve">       โดยอำนาจควบคุมเปลี่ยนแปลง</t>
  </si>
  <si>
    <t xml:space="preserve">     กำไร (ขาดทุน) เบ็ดเสร็จอื่น</t>
  </si>
  <si>
    <t>รวมกำไร (ขาดทุน) เบ็ดเสร็จสำหรับปี</t>
  </si>
  <si>
    <t>มูลค่าหุ้นสามัญ</t>
  </si>
  <si>
    <t>(กำไร) ขาดทุนจากการเปลี่ยนแปลงมูลค่ายุติธรรม</t>
  </si>
  <si>
    <t>กำไรจากการปรับปรุงสัญญาเช่า</t>
  </si>
  <si>
    <t>อสังหาริมทรัพย์พัฒนาเพื่อขาย</t>
  </si>
  <si>
    <t>เงินสดจ่ายเพื่อซื้ออสังหาริมทรัพย์เพื่อการลงทุน</t>
  </si>
  <si>
    <t>รับดอกเบี้ย</t>
  </si>
  <si>
    <t>รับเงินปันผล</t>
  </si>
  <si>
    <t xml:space="preserve">   จากการขายสินค้าให้การร่วมค้า</t>
  </si>
  <si>
    <t>ตัดกำไร (ขาดทุน) ระหว่างกันที่ยังไม่รับรู้</t>
  </si>
  <si>
    <t>เงินสดรับจากการออกหุ้นสามัญของบริษัทย่อย</t>
  </si>
  <si>
    <t>เงินสดจ่ายเพื่อการได้มาซึ่งส่วนได้เสียที่ไม่มีอำนาจควบคุม</t>
  </si>
  <si>
    <t xml:space="preserve">   ซึ่งอำนาจควบคุมไม่เปลี่ยนแปลง</t>
  </si>
  <si>
    <t>กระแสเงินสดสุทธิได้มาจาก (ใช้ไปใน) กิจกรรมจัดหาเงิน</t>
  </si>
  <si>
    <t>ส่วนเกินทุนอื่น</t>
  </si>
  <si>
    <t>เงินสดรับจากการซื้อบริษัทย่อยสุทธิจากเงินสดที่จ่ายไป</t>
  </si>
  <si>
    <t>ผลต่างของอัตราแลกเปลี่ยนจากการแปลงค่างบการเงิน</t>
  </si>
  <si>
    <t>การแปลงค่า</t>
  </si>
  <si>
    <t>7, 26</t>
  </si>
  <si>
    <t>6, 8, 26</t>
  </si>
  <si>
    <t>6, 26</t>
  </si>
  <si>
    <t>12, 26</t>
  </si>
  <si>
    <t>8, 26</t>
  </si>
  <si>
    <t>17, 26</t>
  </si>
  <si>
    <t>6, 17, 26</t>
  </si>
  <si>
    <t xml:space="preserve">     ขาดทุน</t>
  </si>
  <si>
    <t>กำไร (ขาดทุน) เบ็ดเสร็จอื่นสำหรับปี - สุทธิจากภาษี</t>
  </si>
  <si>
    <t>การแบ่งปันกำไร (ขาดทุน) เบ็ดเสร็จรวม</t>
  </si>
  <si>
    <t>อสังหาริมทรัพย์พัฒนาเพื่อขายส่วนที่ไม่หมุนเวียน</t>
  </si>
  <si>
    <t>อสังหาริมทรัพย์พัฒนาเพื่อขายส่วนที่หมุนเวียน</t>
  </si>
  <si>
    <t>ขาดทุนจากการด้อยค่าซึ่งเป็นไปตาม TFRS 9</t>
  </si>
  <si>
    <t xml:space="preserve">   การจัดสรรส่วนทุนให้ผู้ถือหุ้น</t>
  </si>
  <si>
    <t xml:space="preserve">ต้นทุนทางการเงินของหนี้สินตามสัญญาเช่า </t>
  </si>
  <si>
    <t>บริษัทใหญ่</t>
  </si>
  <si>
    <t>ผลขาดทุนจากการด้อยค่าด้านเครดิตที่คาดว่าจะเกิดขึ้น</t>
  </si>
  <si>
    <t>จ่ายภาระผูกพันผลประโยชน์พนักงาน</t>
  </si>
  <si>
    <t>กระแสเงินสดสุทธิได้มาจาก (ใช้ไปใน) กิจกรรมลงทุน</t>
  </si>
  <si>
    <t xml:space="preserve">     กำไรหรือขาดทุน</t>
  </si>
  <si>
    <t xml:space="preserve">   รวมการจัดสรรส่วนทุนให้ผู้ถือหุ้น</t>
  </si>
  <si>
    <t>(กลับรายการ) ผลขาดทุนจากการปรับลดมูลค่าสินค้าคงเหลือ</t>
  </si>
  <si>
    <t>เงินกู้ยืมระยะสั้นจากกิจการที่เกี่ยวข้องกันลดลง</t>
  </si>
  <si>
    <t>6, 21</t>
  </si>
  <si>
    <t>6, 13</t>
  </si>
  <si>
    <t>6, 9, 22</t>
  </si>
  <si>
    <r>
      <t>กำไรต่อหุ้นปรับลด</t>
    </r>
    <r>
      <rPr>
        <b/>
        <i/>
        <sz val="15"/>
        <rFont val="Angsana New"/>
        <family val="1"/>
      </rPr>
      <t xml:space="preserve"> (บาท)</t>
    </r>
  </si>
  <si>
    <t>กำไร (ขาดทุน) 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</si>
</sst>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(* #,##0.00000_);_(* \(#,##0.00000\);_(* &quot;-&quot;??_);_(@_)"/>
  </numFmts>
  <fonts count="2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i/>
      <sz val="15"/>
      <color rgb="FF0000FF"/>
      <name val="Angsana New"/>
      <family val="1"/>
    </font>
    <font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4">
    <xf numFmtId="0" fontId="0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5" fillId="0" borderId="0"/>
    <xf numFmtId="0" fontId="12" fillId="0" borderId="0"/>
    <xf numFmtId="0" fontId="21" fillId="0" borderId="0"/>
    <xf numFmtId="43" fontId="21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1" fillId="0" borderId="0"/>
    <xf numFmtId="0" fontId="1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1" fillId="0" borderId="0"/>
    <xf numFmtId="43" fontId="2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200">
    <xf numFmtId="0" fontId="0" fillId="0" borderId="0" xfId="0"/>
    <xf numFmtId="37" fontId="6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6" fillId="0" borderId="0" xfId="0" applyNumberFormat="1" applyFont="1" applyFill="1" applyAlignment="1"/>
    <xf numFmtId="3" fontId="6" fillId="0" borderId="0" xfId="0" applyNumberFormat="1" applyFont="1" applyFill="1" applyBorder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7" fillId="0" borderId="0" xfId="0" applyFont="1" applyFill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/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37" fontId="14" fillId="0" borderId="0" xfId="0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/>
    <xf numFmtId="37" fontId="5" fillId="0" borderId="4" xfId="0" applyNumberFormat="1" applyFont="1" applyFill="1" applyBorder="1" applyAlignment="1"/>
    <xf numFmtId="37" fontId="5" fillId="0" borderId="0" xfId="0" applyNumberFormat="1" applyFont="1" applyFill="1" applyBorder="1" applyAlignment="1"/>
    <xf numFmtId="3" fontId="5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12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ill="1" applyAlignment="1"/>
    <xf numFmtId="166" fontId="6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166" fontId="6" fillId="0" borderId="5" xfId="1" applyNumberFormat="1" applyFont="1" applyFill="1" applyBorder="1" applyAlignment="1"/>
    <xf numFmtId="0" fontId="0" fillId="0" borderId="0" xfId="0" applyFill="1" applyAlignment="1">
      <alignment wrapText="1"/>
    </xf>
    <xf numFmtId="164" fontId="0" fillId="0" borderId="0" xfId="0" applyNumberFormat="1" applyFont="1" applyFill="1" applyAlignment="1"/>
    <xf numFmtId="0" fontId="19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164" fontId="14" fillId="0" borderId="0" xfId="0" applyNumberFormat="1" applyFont="1" applyFill="1" applyAlignment="1"/>
    <xf numFmtId="164" fontId="0" fillId="0" borderId="4" xfId="0" applyNumberFormat="1" applyFont="1" applyFill="1" applyBorder="1" applyAlignment="1"/>
    <xf numFmtId="37" fontId="0" fillId="0" borderId="0" xfId="0" applyNumberFormat="1" applyFont="1" applyFill="1" applyAlignment="1"/>
    <xf numFmtId="167" fontId="6" fillId="0" borderId="0" xfId="1" applyNumberFormat="1" applyFont="1" applyFill="1" applyBorder="1" applyAlignment="1"/>
    <xf numFmtId="168" fontId="5" fillId="0" borderId="0" xfId="1" applyNumberFormat="1" applyFont="1" applyFill="1" applyBorder="1" applyAlignment="1"/>
    <xf numFmtId="166" fontId="5" fillId="0" borderId="0" xfId="1" applyNumberFormat="1" applyFont="1" applyFill="1" applyAlignment="1"/>
    <xf numFmtId="164" fontId="6" fillId="0" borderId="3" xfId="0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0" fillId="0" borderId="4" xfId="0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5" fillId="0" borderId="0" xfId="2" applyFont="1" applyFill="1" applyBorder="1" applyAlignment="1">
      <alignment horizontal="right"/>
    </xf>
    <xf numFmtId="164" fontId="6" fillId="0" borderId="0" xfId="2" applyFont="1" applyFill="1" applyBorder="1" applyAlignment="1">
      <alignment horizontal="right"/>
    </xf>
    <xf numFmtId="164" fontId="6" fillId="0" borderId="3" xfId="2" applyFont="1" applyFill="1" applyBorder="1" applyAlignment="1">
      <alignment horizontal="right"/>
    </xf>
    <xf numFmtId="164" fontId="5" fillId="0" borderId="0" xfId="2" applyFont="1" applyFill="1" applyBorder="1" applyAlignment="1">
      <alignment horizontal="right" vertical="center"/>
    </xf>
    <xf numFmtId="164" fontId="5" fillId="0" borderId="4" xfId="2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6" fillId="0" borderId="4" xfId="2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65" fontId="8" fillId="0" borderId="0" xfId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165" fontId="5" fillId="0" borderId="1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164" fontId="6" fillId="0" borderId="0" xfId="0" applyNumberFormat="1" applyFont="1" applyFill="1" applyBorder="1" applyAlignment="1"/>
    <xf numFmtId="164" fontId="6" fillId="0" borderId="4" xfId="0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165" fontId="5" fillId="0" borderId="0" xfId="1" applyFont="1" applyFill="1" applyAlignment="1"/>
    <xf numFmtId="166" fontId="5" fillId="0" borderId="0" xfId="0" applyNumberFormat="1" applyFont="1" applyFill="1" applyAlignment="1"/>
    <xf numFmtId="164" fontId="6" fillId="0" borderId="0" xfId="0" applyNumberFormat="1" applyFont="1" applyFill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wrapText="1"/>
    </xf>
    <xf numFmtId="166" fontId="6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6" fillId="0" borderId="4" xfId="0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5" fontId="5" fillId="0" borderId="0" xfId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7" fillId="0" borderId="0" xfId="0" quotePrefix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164" fontId="6" fillId="0" borderId="5" xfId="1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164" fontId="6" fillId="0" borderId="5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right"/>
    </xf>
    <xf numFmtId="0" fontId="0" fillId="0" borderId="0" xfId="0" applyFill="1"/>
    <xf numFmtId="164" fontId="0" fillId="0" borderId="0" xfId="4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/>
    <xf numFmtId="0" fontId="7" fillId="0" borderId="0" xfId="0" applyFont="1" applyFill="1"/>
    <xf numFmtId="0" fontId="5" fillId="0" borderId="0" xfId="0" applyFont="1" applyFill="1" applyAlignment="1">
      <alignment wrapText="1"/>
    </xf>
    <xf numFmtId="164" fontId="0" fillId="0" borderId="4" xfId="1" applyNumberFormat="1" applyFont="1" applyFill="1" applyBorder="1" applyAlignment="1">
      <alignment horizontal="right"/>
    </xf>
    <xf numFmtId="166" fontId="14" fillId="0" borderId="0" xfId="0" applyNumberFormat="1" applyFont="1" applyFill="1" applyAlignment="1"/>
    <xf numFmtId="37" fontId="6" fillId="0" borderId="1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/>
    </xf>
    <xf numFmtId="0" fontId="5" fillId="0" borderId="0" xfId="0" applyFont="1" applyFill="1"/>
    <xf numFmtId="166" fontId="6" fillId="0" borderId="0" xfId="1" applyNumberFormat="1" applyFont="1" applyFill="1"/>
    <xf numFmtId="37" fontId="6" fillId="0" borderId="0" xfId="0" applyNumberFormat="1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wrapText="1"/>
    </xf>
    <xf numFmtId="166" fontId="5" fillId="0" borderId="0" xfId="1" applyNumberFormat="1" applyFont="1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vertical="top" wrapText="1"/>
    </xf>
    <xf numFmtId="37" fontId="6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/>
    <xf numFmtId="39" fontId="12" fillId="0" borderId="0" xfId="0" applyNumberFormat="1" applyFont="1" applyFill="1" applyAlignment="1"/>
    <xf numFmtId="166" fontId="6" fillId="0" borderId="0" xfId="0" applyNumberFormat="1" applyFont="1" applyFill="1" applyBorder="1" applyAlignment="1"/>
    <xf numFmtId="164" fontId="5" fillId="0" borderId="4" xfId="0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164" fontId="0" fillId="0" borderId="0" xfId="1" applyNumberFormat="1" applyFont="1" applyFill="1" applyAlignment="1"/>
    <xf numFmtId="164" fontId="5" fillId="0" borderId="0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6" fillId="0" borderId="0" xfId="0" applyNumberFormat="1" applyFont="1" applyFill="1" applyAlignment="1"/>
    <xf numFmtId="164" fontId="6" fillId="0" borderId="0" xfId="0" applyNumberFormat="1" applyFont="1" applyFill="1" applyAlignment="1">
      <alignment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0" fillId="0" borderId="0" xfId="0" applyNumberFormat="1" applyFill="1"/>
    <xf numFmtId="164" fontId="5" fillId="0" borderId="0" xfId="1" applyNumberFormat="1" applyFont="1" applyFill="1"/>
    <xf numFmtId="164" fontId="6" fillId="0" borderId="0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/>
    <xf numFmtId="164" fontId="14" fillId="0" borderId="0" xfId="1" applyNumberFormat="1" applyFont="1" applyFill="1" applyAlignment="1"/>
    <xf numFmtId="164" fontId="6" fillId="0" borderId="2" xfId="1" applyNumberFormat="1" applyFont="1" applyFill="1" applyBorder="1" applyAlignment="1"/>
    <xf numFmtId="164" fontId="6" fillId="0" borderId="2" xfId="0" applyNumberFormat="1" applyFont="1" applyFill="1" applyBorder="1" applyAlignment="1"/>
    <xf numFmtId="164" fontId="5" fillId="0" borderId="0" xfId="1" applyNumberFormat="1" applyFont="1" applyFill="1" applyAlignment="1"/>
    <xf numFmtId="164" fontId="6" fillId="0" borderId="0" xfId="1" applyNumberFormat="1" applyFont="1" applyFill="1" applyBorder="1" applyAlignment="1"/>
    <xf numFmtId="164" fontId="0" fillId="0" borderId="0" xfId="0" applyNumberFormat="1" applyFont="1" applyFill="1" applyAlignment="1">
      <alignment horizontal="center"/>
    </xf>
    <xf numFmtId="37" fontId="0" fillId="0" borderId="4" xfId="0" applyNumberFormat="1" applyFont="1" applyFill="1" applyBorder="1" applyAlignment="1"/>
    <xf numFmtId="0" fontId="0" fillId="0" borderId="0" xfId="0" applyFont="1" applyFill="1"/>
    <xf numFmtId="37" fontId="0" fillId="0" borderId="0" xfId="4" applyNumberFormat="1" applyFont="1" applyFill="1" applyAlignment="1">
      <alignment horizontal="right"/>
    </xf>
    <xf numFmtId="164" fontId="0" fillId="0" borderId="4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/>
    <xf numFmtId="165" fontId="5" fillId="0" borderId="6" xfId="1" applyNumberFormat="1" applyFont="1" applyFill="1" applyBorder="1" applyAlignment="1"/>
    <xf numFmtId="37" fontId="0" fillId="0" borderId="0" xfId="0" applyNumberFormat="1" applyFill="1"/>
    <xf numFmtId="37" fontId="24" fillId="0" borderId="0" xfId="0" applyNumberFormat="1" applyFont="1" applyFill="1"/>
    <xf numFmtId="164" fontId="5" fillId="0" borderId="0" xfId="4" applyNumberFormat="1" applyFill="1"/>
    <xf numFmtId="164" fontId="0" fillId="0" borderId="4" xfId="0" applyNumberForma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64" fontId="5" fillId="0" borderId="1" xfId="0" applyNumberFormat="1" applyFont="1" applyFill="1" applyBorder="1"/>
    <xf numFmtId="164" fontId="5" fillId="0" borderId="4" xfId="0" applyNumberFormat="1" applyFont="1" applyFill="1" applyBorder="1"/>
    <xf numFmtId="164" fontId="0" fillId="0" borderId="0" xfId="0" applyNumberFormat="1" applyFill="1" applyAlignment="1">
      <alignment horizontal="center"/>
    </xf>
    <xf numFmtId="164" fontId="0" fillId="0" borderId="4" xfId="0" applyNumberFormat="1" applyFill="1" applyBorder="1"/>
    <xf numFmtId="164" fontId="7" fillId="0" borderId="0" xfId="0" applyNumberFormat="1" applyFont="1" applyFill="1" applyAlignment="1">
      <alignment horizontal="right"/>
    </xf>
    <xf numFmtId="4" fontId="0" fillId="0" borderId="0" xfId="0" applyNumberFormat="1" applyFill="1" applyAlignment="1">
      <alignment vertical="center" wrapText="1"/>
    </xf>
    <xf numFmtId="164" fontId="10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64" fontId="0" fillId="0" borderId="4" xfId="4" applyNumberFormat="1" applyFont="1" applyFill="1" applyBorder="1" applyAlignment="1"/>
  </cellXfs>
  <cellStyles count="44">
    <cellStyle name="Comma" xfId="1" builtinId="3"/>
    <cellStyle name="Comma [0]" xfId="2" builtinId="6"/>
    <cellStyle name="Comma [0] 6" xfId="37" xr:uid="{EF359783-02B0-409F-A650-88A9EAC1F279}"/>
    <cellStyle name="Comma 10 10" xfId="33" xr:uid="{37FA937F-8A48-4B91-A8AA-7717CD7EDC24}"/>
    <cellStyle name="Comma 10 2" xfId="22" xr:uid="{E0EAE508-4F4E-4154-9DAE-69FEE85FC32B}"/>
    <cellStyle name="Comma 10 4" xfId="32" xr:uid="{B48969A8-7A28-40AD-BCFF-71A8A95B3E1F}"/>
    <cellStyle name="Comma 11 2" xfId="21" xr:uid="{02476FA8-ECD7-49A1-ADF7-B90FA620CFDF}"/>
    <cellStyle name="Comma 12" xfId="16" xr:uid="{71C83602-8A85-415F-8E62-E9EB9AB41D00}"/>
    <cellStyle name="Comma 12 17" xfId="36" xr:uid="{5625D078-8672-4B84-87ED-0D192F2A7D86}"/>
    <cellStyle name="Comma 12 2" xfId="34" xr:uid="{B46D7B5C-DF70-4741-BD62-BC7FBE7C2C51}"/>
    <cellStyle name="Comma 14 18 2 2" xfId="12" xr:uid="{6B2398BC-2209-4D49-AEED-E97C9C54DD56}"/>
    <cellStyle name="Comma 15" xfId="15" xr:uid="{268E66B4-326C-497A-BD5F-C630DA1C82D5}"/>
    <cellStyle name="Comma 16 7" xfId="17" xr:uid="{7983B3F3-9FCE-4B73-8025-228271D3DC00}"/>
    <cellStyle name="Comma 177" xfId="25" xr:uid="{FDF67274-A494-4149-81CB-40A7B4EA8696}"/>
    <cellStyle name="Comma 2" xfId="3" xr:uid="{00000000-0005-0000-0000-000002000000}"/>
    <cellStyle name="Comma 2 11 2" xfId="19" xr:uid="{D2ED2F0F-C556-4C58-9F9C-590D99253D4D}"/>
    <cellStyle name="Comma 2 2" xfId="39" xr:uid="{1BD7EA9B-56A3-4631-8FDD-B014BD48FE6D}"/>
    <cellStyle name="Comma 2 2 21" xfId="10" xr:uid="{1934A14A-865E-4602-8330-78A1B5F9DF77}"/>
    <cellStyle name="Comma 20 8" xfId="11" xr:uid="{14379BCE-69DF-4B63-A351-DE7B7E9FC70A}"/>
    <cellStyle name="Comma 3" xfId="7" xr:uid="{14C2B919-4D1D-4257-8213-4F3CC63F65D9}"/>
    <cellStyle name="Comma 3 10" xfId="35" xr:uid="{9215CFC8-8564-4E83-818E-2A8E301638CB}"/>
    <cellStyle name="Comma 34" xfId="14" xr:uid="{36C0F6D4-D306-4B7C-9381-E4E553B0D734}"/>
    <cellStyle name="Comma 4" xfId="29" xr:uid="{AE1DE233-938D-4F5A-B0C4-C0E4A987C192}"/>
    <cellStyle name="Comma 4 5 6" xfId="9" xr:uid="{7CA6983C-0CCB-45ED-BB1E-5C2141715240}"/>
    <cellStyle name="Comma 5" xfId="23" xr:uid="{1386ECDE-B9E6-487F-8717-8E44CE0C7D32}"/>
    <cellStyle name="Comma 6" xfId="43" xr:uid="{7AD80FB5-11F0-4E69-AF8A-CBF0C17301DC}"/>
    <cellStyle name="Normal" xfId="0" builtinId="0"/>
    <cellStyle name="Normal 10 3 2" xfId="5" xr:uid="{7173858E-28CD-4B47-8493-706D2268AA72}"/>
    <cellStyle name="Normal 15 2 2" xfId="20" xr:uid="{7558601C-4B00-492A-BB6A-3D2248F0D100}"/>
    <cellStyle name="Normal 18 3 2" xfId="30" xr:uid="{CF4C7F99-A682-4394-A04F-893EC2219561}"/>
    <cellStyle name="Normal 2" xfId="6" xr:uid="{899DE23D-5688-47B0-83D5-F3B4B66266FB}"/>
    <cellStyle name="Normal 2 10 2" xfId="18" xr:uid="{B0111D7F-4CB1-442A-AC0F-EE7E8A63675C}"/>
    <cellStyle name="Normal 28" xfId="38" xr:uid="{90F40EBD-5D1F-4372-BA01-EEAC3083FC6B}"/>
    <cellStyle name="Normal 3" xfId="40" xr:uid="{F77A7865-91F9-47B4-B45C-7AFBCB0F58F7}"/>
    <cellStyle name="Normal 3 15 4" xfId="28" xr:uid="{C9674D54-A27F-471C-9952-8BCFD47C0B52}"/>
    <cellStyle name="Normal 3 17" xfId="4" xr:uid="{00000000-0005-0000-0000-000004000000}"/>
    <cellStyle name="Normal 3 4" xfId="27" xr:uid="{22AB573C-07C4-431B-96CC-69EA6EAB0F09}"/>
    <cellStyle name="Normal 3 5 10" xfId="8" xr:uid="{B9E9997E-6FD4-4980-97E5-EF46EE06CC58}"/>
    <cellStyle name="Normal 33" xfId="13" xr:uid="{FDC87B00-266E-45CA-AF6D-D4B349DF3666}"/>
    <cellStyle name="Normal 5" xfId="26" xr:uid="{49179046-1935-49FB-95C5-36D298FCE781}"/>
    <cellStyle name="Normal 64" xfId="31" xr:uid="{68761D42-847E-4C72-93DC-C8866F134EF7}"/>
    <cellStyle name="Normal 8" xfId="24" xr:uid="{951B04AA-CCA7-44A6-81CF-CFD98FFF43C5}"/>
    <cellStyle name="Percent 12" xfId="42" xr:uid="{850CDDE9-3A03-4850-9AB2-78E2B4254FF4}"/>
    <cellStyle name="Percent 2" xfId="41" xr:uid="{FAA4B1D7-F7DD-4FE7-98C3-16E620E481EA}"/>
  </cellStyles>
  <dxfs count="0"/>
  <tableStyles count="0" defaultTableStyle="TableStyleMedium9" defaultPivotStyle="PivotStyleLight16"/>
  <colors>
    <mruColors>
      <color rgb="FF66FFFF"/>
      <color rgb="FFFF00FF"/>
      <color rgb="FFFF66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9"/>
  <sheetViews>
    <sheetView tabSelected="1" zoomScale="70" zoomScaleNormal="70" zoomScaleSheetLayoutView="70" zoomScalePageLayoutView="82" workbookViewId="0"/>
  </sheetViews>
  <sheetFormatPr defaultColWidth="9.09765625" defaultRowHeight="23.25" customHeight="1"/>
  <cols>
    <col min="1" max="1" width="59.19921875" style="17" customWidth="1"/>
    <col min="2" max="2" width="8.8984375" style="13" customWidth="1"/>
    <col min="3" max="3" width="14.69921875" style="127" customWidth="1"/>
    <col min="4" max="4" width="1.3984375" style="13" customWidth="1"/>
    <col min="5" max="5" width="14.69921875" style="13" customWidth="1"/>
    <col min="6" max="6" width="1.3984375" style="13" customWidth="1"/>
    <col min="7" max="7" width="14.69921875" style="13" customWidth="1"/>
    <col min="8" max="8" width="1.3984375" style="13" customWidth="1"/>
    <col min="9" max="9" width="14.69921875" style="13" customWidth="1"/>
    <col min="10" max="16384" width="9.09765625" style="13"/>
  </cols>
  <sheetData>
    <row r="1" spans="1:9" s="3" customFormat="1" ht="21.75" customHeight="1">
      <c r="A1" s="7" t="s">
        <v>58</v>
      </c>
      <c r="C1" s="98"/>
    </row>
    <row r="2" spans="1:9" s="3" customFormat="1" ht="21.75" customHeight="1">
      <c r="A2" s="7" t="s">
        <v>226</v>
      </c>
      <c r="C2" s="98"/>
    </row>
    <row r="3" spans="1:9" s="3" customFormat="1" ht="22" customHeight="1">
      <c r="A3" s="7"/>
      <c r="C3" s="98"/>
    </row>
    <row r="4" spans="1:9" ht="21.75" customHeight="1">
      <c r="A4" s="16"/>
      <c r="B4" s="2"/>
      <c r="C4" s="192" t="s">
        <v>64</v>
      </c>
      <c r="D4" s="192"/>
      <c r="E4" s="192"/>
      <c r="F4" s="177"/>
      <c r="G4" s="192" t="s">
        <v>63</v>
      </c>
      <c r="H4" s="192"/>
      <c r="I4" s="192"/>
    </row>
    <row r="5" spans="1:9" ht="21.75" customHeight="1">
      <c r="A5" s="16"/>
      <c r="B5" s="2"/>
      <c r="C5" s="193" t="s">
        <v>57</v>
      </c>
      <c r="D5" s="193"/>
      <c r="E5" s="193"/>
      <c r="F5" s="177"/>
      <c r="G5" s="193" t="s">
        <v>57</v>
      </c>
      <c r="H5" s="193"/>
      <c r="I5" s="193"/>
    </row>
    <row r="6" spans="1:9" ht="21.75" customHeight="1">
      <c r="A6" s="7" t="s">
        <v>0</v>
      </c>
      <c r="B6" s="178" t="s">
        <v>1</v>
      </c>
      <c r="C6" s="12">
        <v>2567</v>
      </c>
      <c r="D6" s="12"/>
      <c r="E6" s="12">
        <v>2566</v>
      </c>
      <c r="F6" s="12"/>
      <c r="G6" s="12">
        <v>2567</v>
      </c>
      <c r="H6" s="12"/>
      <c r="I6" s="12">
        <v>2566</v>
      </c>
    </row>
    <row r="7" spans="1:9" ht="21.75" customHeight="1">
      <c r="A7" s="18"/>
      <c r="B7" s="180"/>
      <c r="C7" s="191" t="s">
        <v>54</v>
      </c>
      <c r="D7" s="191"/>
      <c r="E7" s="191"/>
      <c r="F7" s="191"/>
      <c r="G7" s="191"/>
      <c r="H7" s="191"/>
      <c r="I7" s="191"/>
    </row>
    <row r="8" spans="1:9" ht="21.75" customHeight="1">
      <c r="A8" s="19" t="s">
        <v>2</v>
      </c>
      <c r="B8" s="178"/>
    </row>
    <row r="9" spans="1:9" ht="21.75" customHeight="1">
      <c r="A9" s="17" t="s">
        <v>3</v>
      </c>
      <c r="B9" s="111" t="s">
        <v>251</v>
      </c>
      <c r="C9" s="161">
        <v>4906870</v>
      </c>
      <c r="D9" s="45"/>
      <c r="E9" s="161">
        <v>836384</v>
      </c>
      <c r="F9" s="45"/>
      <c r="G9" s="42">
        <v>2174116</v>
      </c>
      <c r="H9" s="45"/>
      <c r="I9" s="42">
        <v>64677</v>
      </c>
    </row>
    <row r="10" spans="1:9" ht="21.75" customHeight="1">
      <c r="A10" s="33" t="s">
        <v>163</v>
      </c>
      <c r="B10" s="111" t="s">
        <v>252</v>
      </c>
      <c r="C10" s="161">
        <v>2084113</v>
      </c>
      <c r="D10" s="45"/>
      <c r="E10" s="161">
        <v>2373512</v>
      </c>
      <c r="F10" s="45"/>
      <c r="G10" s="42">
        <v>1393809</v>
      </c>
      <c r="H10" s="45"/>
      <c r="I10" s="42">
        <v>1285025</v>
      </c>
    </row>
    <row r="11" spans="1:9" ht="21.75" customHeight="1">
      <c r="A11" s="33" t="s">
        <v>125</v>
      </c>
      <c r="B11" s="111" t="s">
        <v>253</v>
      </c>
      <c r="C11" s="161">
        <v>909970</v>
      </c>
      <c r="D11" s="45"/>
      <c r="E11" s="161">
        <v>1024843</v>
      </c>
      <c r="F11" s="45"/>
      <c r="G11" s="42">
        <v>338308</v>
      </c>
      <c r="H11" s="45"/>
      <c r="I11" s="42">
        <v>296013</v>
      </c>
    </row>
    <row r="12" spans="1:9" ht="21.75" customHeight="1">
      <c r="A12" s="33" t="s">
        <v>141</v>
      </c>
      <c r="B12" s="178"/>
      <c r="C12" s="42">
        <v>40</v>
      </c>
      <c r="D12" s="45"/>
      <c r="E12" s="42">
        <v>400</v>
      </c>
      <c r="F12" s="45"/>
      <c r="G12" s="42">
        <v>378</v>
      </c>
      <c r="H12" s="45"/>
      <c r="I12" s="42">
        <v>3796</v>
      </c>
    </row>
    <row r="13" spans="1:9" ht="21.75" customHeight="1">
      <c r="A13" s="33" t="s">
        <v>176</v>
      </c>
      <c r="B13" s="178"/>
      <c r="C13" s="161">
        <v>109214</v>
      </c>
      <c r="D13" s="45"/>
      <c r="E13" s="161">
        <v>136811</v>
      </c>
      <c r="F13" s="45"/>
      <c r="G13" s="42">
        <v>0</v>
      </c>
      <c r="H13" s="45"/>
      <c r="I13" s="42">
        <v>0</v>
      </c>
    </row>
    <row r="14" spans="1:9" ht="21.75" customHeight="1">
      <c r="A14" s="34" t="s">
        <v>197</v>
      </c>
      <c r="B14" s="111" t="s">
        <v>253</v>
      </c>
      <c r="C14" s="42">
        <v>61127</v>
      </c>
      <c r="D14" s="45"/>
      <c r="E14" s="42">
        <v>522353</v>
      </c>
      <c r="F14" s="45"/>
      <c r="G14" s="42">
        <v>11093939</v>
      </c>
      <c r="H14" s="45"/>
      <c r="I14" s="42">
        <v>11574312</v>
      </c>
    </row>
    <row r="15" spans="1:9" ht="21.75" customHeight="1">
      <c r="A15" s="34" t="s">
        <v>198</v>
      </c>
      <c r="B15" s="111"/>
      <c r="C15" s="42"/>
      <c r="D15" s="45"/>
      <c r="E15" s="42"/>
      <c r="F15" s="45"/>
      <c r="G15" s="42"/>
      <c r="H15" s="45"/>
      <c r="I15" s="42"/>
    </row>
    <row r="16" spans="1:9" ht="21.75" customHeight="1">
      <c r="A16" s="34" t="s">
        <v>26</v>
      </c>
      <c r="B16" s="111" t="s">
        <v>253</v>
      </c>
      <c r="C16" s="146">
        <v>22500</v>
      </c>
      <c r="D16" s="45"/>
      <c r="E16" s="146">
        <v>22500</v>
      </c>
      <c r="F16" s="45"/>
      <c r="G16" s="42">
        <v>0</v>
      </c>
      <c r="H16" s="45"/>
      <c r="I16" s="42">
        <v>0</v>
      </c>
    </row>
    <row r="17" spans="1:9" ht="21.75" customHeight="1">
      <c r="A17" s="17" t="s">
        <v>4</v>
      </c>
      <c r="B17" s="178">
        <v>9</v>
      </c>
      <c r="C17" s="146">
        <v>5374605</v>
      </c>
      <c r="D17" s="45"/>
      <c r="E17" s="146">
        <v>6971324</v>
      </c>
      <c r="F17" s="45"/>
      <c r="G17" s="42">
        <v>846675</v>
      </c>
      <c r="H17" s="45"/>
      <c r="I17" s="42">
        <v>1591555</v>
      </c>
    </row>
    <row r="18" spans="1:9" ht="21.75" customHeight="1">
      <c r="A18" s="33" t="s">
        <v>59</v>
      </c>
      <c r="B18" s="178">
        <v>10</v>
      </c>
      <c r="C18" s="161">
        <v>6358026</v>
      </c>
      <c r="D18" s="45"/>
      <c r="E18" s="161">
        <v>6157285</v>
      </c>
      <c r="F18" s="45"/>
      <c r="G18" s="42">
        <v>0</v>
      </c>
      <c r="H18" s="45"/>
      <c r="I18" s="42">
        <v>0</v>
      </c>
    </row>
    <row r="19" spans="1:9" ht="21.75" customHeight="1">
      <c r="A19" s="33" t="s">
        <v>262</v>
      </c>
      <c r="B19" s="178">
        <v>11</v>
      </c>
      <c r="C19" s="161">
        <v>238511</v>
      </c>
      <c r="D19" s="45"/>
      <c r="E19" s="161">
        <v>0</v>
      </c>
      <c r="F19" s="45"/>
      <c r="G19" s="42">
        <v>0</v>
      </c>
      <c r="H19" s="45"/>
      <c r="I19" s="42">
        <v>0</v>
      </c>
    </row>
    <row r="20" spans="1:9" ht="21.75" customHeight="1">
      <c r="A20" s="34" t="s">
        <v>77</v>
      </c>
      <c r="B20" s="111" t="s">
        <v>254</v>
      </c>
      <c r="C20" s="161">
        <v>154203</v>
      </c>
      <c r="D20" s="45"/>
      <c r="E20" s="161">
        <v>143681</v>
      </c>
      <c r="F20" s="45"/>
      <c r="G20" s="42">
        <v>0</v>
      </c>
      <c r="H20" s="45"/>
      <c r="I20" s="42">
        <v>0</v>
      </c>
    </row>
    <row r="21" spans="1:9" ht="21.75" customHeight="1">
      <c r="A21" s="34" t="s">
        <v>164</v>
      </c>
      <c r="B21" s="111">
        <v>26</v>
      </c>
      <c r="C21" s="161">
        <v>921113</v>
      </c>
      <c r="D21" s="45"/>
      <c r="E21" s="161">
        <v>982238</v>
      </c>
      <c r="F21" s="45"/>
      <c r="G21" s="42">
        <v>921113</v>
      </c>
      <c r="H21" s="45"/>
      <c r="I21" s="42">
        <v>982238</v>
      </c>
    </row>
    <row r="22" spans="1:9" ht="21.75" customHeight="1">
      <c r="A22" s="34" t="s">
        <v>207</v>
      </c>
      <c r="B22" s="178">
        <v>26</v>
      </c>
      <c r="C22" s="161">
        <v>15137</v>
      </c>
      <c r="D22" s="45"/>
      <c r="E22" s="161">
        <v>112903</v>
      </c>
      <c r="F22" s="45"/>
      <c r="G22" s="42">
        <v>14706</v>
      </c>
      <c r="H22" s="45"/>
      <c r="I22" s="42">
        <v>79117</v>
      </c>
    </row>
    <row r="23" spans="1:9" ht="23.25" customHeight="1">
      <c r="A23" s="183" t="s">
        <v>5</v>
      </c>
      <c r="B23" s="178"/>
      <c r="C23" s="162">
        <v>21155429</v>
      </c>
      <c r="D23" s="149"/>
      <c r="E23" s="163">
        <v>19284234</v>
      </c>
      <c r="F23" s="93"/>
      <c r="G23" s="163">
        <v>16783044</v>
      </c>
      <c r="H23" s="149"/>
      <c r="I23" s="163">
        <v>15876733</v>
      </c>
    </row>
    <row r="24" spans="1:9" ht="11.25" customHeight="1">
      <c r="A24" s="20"/>
      <c r="B24" s="178"/>
      <c r="C24" s="45"/>
      <c r="D24" s="45"/>
      <c r="E24" s="45"/>
      <c r="F24" s="45"/>
      <c r="G24" s="45"/>
      <c r="H24" s="45"/>
      <c r="I24" s="45"/>
    </row>
    <row r="25" spans="1:9" ht="23.25" customHeight="1">
      <c r="A25" s="19" t="s">
        <v>6</v>
      </c>
      <c r="B25" s="111"/>
      <c r="C25" s="45"/>
      <c r="D25" s="45"/>
      <c r="E25" s="42"/>
      <c r="F25" s="45"/>
      <c r="G25" s="45"/>
      <c r="H25" s="45"/>
      <c r="I25" s="45"/>
    </row>
    <row r="26" spans="1:9" ht="23.25" customHeight="1">
      <c r="A26" s="35" t="s">
        <v>159</v>
      </c>
      <c r="B26" s="111"/>
      <c r="C26" s="42">
        <v>200</v>
      </c>
      <c r="D26" s="105"/>
      <c r="E26" s="157">
        <v>200</v>
      </c>
      <c r="F26" s="117"/>
      <c r="G26" s="42">
        <v>0</v>
      </c>
      <c r="H26" s="164"/>
      <c r="I26" s="42">
        <v>0</v>
      </c>
    </row>
    <row r="27" spans="1:9" ht="23.25" customHeight="1">
      <c r="A27" s="36" t="s">
        <v>77</v>
      </c>
      <c r="B27" s="111" t="s">
        <v>254</v>
      </c>
      <c r="C27" s="42">
        <v>475053</v>
      </c>
      <c r="D27" s="105"/>
      <c r="E27" s="157">
        <v>497651</v>
      </c>
      <c r="F27" s="117"/>
      <c r="G27" s="42">
        <v>0</v>
      </c>
      <c r="H27" s="105"/>
      <c r="I27" s="42">
        <v>0</v>
      </c>
    </row>
    <row r="28" spans="1:9" ht="22.5" customHeight="1">
      <c r="A28" s="3" t="s">
        <v>28</v>
      </c>
      <c r="B28" s="111">
        <v>13</v>
      </c>
      <c r="C28" s="42">
        <v>0</v>
      </c>
      <c r="D28" s="105"/>
      <c r="E28" s="157">
        <v>0</v>
      </c>
      <c r="F28" s="117"/>
      <c r="G28" s="105">
        <v>8080127</v>
      </c>
      <c r="H28" s="105"/>
      <c r="I28" s="105">
        <v>7593394</v>
      </c>
    </row>
    <row r="29" spans="1:9" ht="23.25" customHeight="1">
      <c r="A29" s="36" t="s">
        <v>60</v>
      </c>
      <c r="B29" s="111">
        <v>14</v>
      </c>
      <c r="C29" s="42">
        <v>177285</v>
      </c>
      <c r="D29" s="105"/>
      <c r="E29" s="157">
        <v>192418</v>
      </c>
      <c r="F29" s="117"/>
      <c r="G29" s="105">
        <v>0</v>
      </c>
      <c r="H29" s="164"/>
      <c r="I29" s="105">
        <v>0</v>
      </c>
    </row>
    <row r="30" spans="1:9" ht="23.25" customHeight="1">
      <c r="A30" s="41" t="s">
        <v>175</v>
      </c>
      <c r="B30" s="111">
        <v>14</v>
      </c>
      <c r="C30" s="42">
        <v>173378</v>
      </c>
      <c r="D30" s="105"/>
      <c r="E30" s="157">
        <v>229287</v>
      </c>
      <c r="F30" s="117"/>
      <c r="G30" s="105">
        <v>0</v>
      </c>
      <c r="H30" s="105"/>
      <c r="I30" s="105">
        <v>55225</v>
      </c>
    </row>
    <row r="31" spans="1:9" s="3" customFormat="1" ht="22" customHeight="1">
      <c r="A31" s="33" t="s">
        <v>171</v>
      </c>
      <c r="B31" s="111" t="s">
        <v>255</v>
      </c>
      <c r="C31" s="42">
        <v>45396</v>
      </c>
      <c r="D31" s="105"/>
      <c r="E31" s="157">
        <v>0</v>
      </c>
      <c r="F31" s="117"/>
      <c r="G31" s="42">
        <v>0</v>
      </c>
      <c r="H31" s="105"/>
      <c r="I31" s="42">
        <v>0</v>
      </c>
    </row>
    <row r="32" spans="1:9" s="3" customFormat="1" ht="22" customHeight="1">
      <c r="A32" s="35" t="s">
        <v>109</v>
      </c>
      <c r="B32" s="111"/>
      <c r="C32" s="42">
        <v>20495</v>
      </c>
      <c r="D32" s="105"/>
      <c r="E32" s="157">
        <v>14901</v>
      </c>
      <c r="F32" s="117"/>
      <c r="G32" s="105">
        <v>17250</v>
      </c>
      <c r="H32" s="105"/>
      <c r="I32" s="105">
        <v>13349</v>
      </c>
    </row>
    <row r="33" spans="1:9" s="3" customFormat="1" ht="22" customHeight="1">
      <c r="A33" s="35" t="s">
        <v>179</v>
      </c>
      <c r="B33" s="111">
        <v>6</v>
      </c>
      <c r="C33" s="42">
        <v>0</v>
      </c>
      <c r="D33" s="105"/>
      <c r="E33" s="157">
        <v>40</v>
      </c>
      <c r="F33" s="117"/>
      <c r="G33" s="105">
        <v>0</v>
      </c>
      <c r="H33" s="105"/>
      <c r="I33" s="105">
        <v>378</v>
      </c>
    </row>
    <row r="34" spans="1:9" ht="23.25" customHeight="1">
      <c r="A34" s="36" t="s">
        <v>174</v>
      </c>
      <c r="B34" s="178"/>
      <c r="C34" s="161">
        <v>68392</v>
      </c>
      <c r="D34" s="105"/>
      <c r="E34" s="164">
        <v>66628</v>
      </c>
      <c r="F34" s="117"/>
      <c r="G34" s="42">
        <v>0</v>
      </c>
      <c r="H34" s="105"/>
      <c r="I34" s="42">
        <v>0</v>
      </c>
    </row>
    <row r="35" spans="1:9" s="3" customFormat="1" ht="22" customHeight="1">
      <c r="A35" s="34" t="s">
        <v>198</v>
      </c>
      <c r="B35" s="111" t="s">
        <v>253</v>
      </c>
      <c r="C35" s="42">
        <v>33750</v>
      </c>
      <c r="D35" s="105"/>
      <c r="E35" s="157">
        <v>56250</v>
      </c>
      <c r="F35" s="117"/>
      <c r="G35" s="105">
        <v>1000000</v>
      </c>
      <c r="H35" s="105"/>
      <c r="I35" s="105">
        <v>3000000</v>
      </c>
    </row>
    <row r="36" spans="1:9" ht="21.75" customHeight="1">
      <c r="A36" s="34" t="s">
        <v>61</v>
      </c>
      <c r="B36" s="111">
        <v>10</v>
      </c>
      <c r="C36" s="42">
        <v>2756980</v>
      </c>
      <c r="D36" s="105"/>
      <c r="E36" s="157">
        <v>4300122</v>
      </c>
      <c r="F36" s="117"/>
      <c r="G36" s="42">
        <v>0</v>
      </c>
      <c r="H36" s="105"/>
      <c r="I36" s="42">
        <v>0</v>
      </c>
    </row>
    <row r="37" spans="1:9" ht="21.5" customHeight="1">
      <c r="A37" s="33" t="s">
        <v>261</v>
      </c>
      <c r="B37" s="111">
        <v>11</v>
      </c>
      <c r="C37" s="42">
        <v>414510</v>
      </c>
      <c r="D37" s="105"/>
      <c r="E37" s="157">
        <v>0</v>
      </c>
      <c r="F37" s="117"/>
      <c r="G37" s="105">
        <v>0</v>
      </c>
      <c r="H37" s="105"/>
      <c r="I37" s="105">
        <v>0</v>
      </c>
    </row>
    <row r="38" spans="1:9" ht="21.5" customHeight="1">
      <c r="A38" s="17" t="s">
        <v>27</v>
      </c>
      <c r="B38" s="111"/>
      <c r="C38" s="42">
        <v>40533</v>
      </c>
      <c r="D38" s="105"/>
      <c r="E38" s="157">
        <v>34126</v>
      </c>
      <c r="F38" s="117"/>
      <c r="G38" s="105">
        <v>22538</v>
      </c>
      <c r="H38" s="105"/>
      <c r="I38" s="105">
        <v>22538</v>
      </c>
    </row>
    <row r="39" spans="1:9" ht="21.75" customHeight="1">
      <c r="A39" s="17" t="s">
        <v>25</v>
      </c>
      <c r="B39" s="111">
        <v>15</v>
      </c>
      <c r="C39" s="42">
        <v>16202250</v>
      </c>
      <c r="D39" s="105"/>
      <c r="E39" s="157">
        <v>17282464</v>
      </c>
      <c r="F39" s="117"/>
      <c r="G39" s="105">
        <v>2647192</v>
      </c>
      <c r="H39" s="105"/>
      <c r="I39" s="105">
        <v>2799398</v>
      </c>
    </row>
    <row r="40" spans="1:9" ht="21.75" customHeight="1">
      <c r="A40" s="35" t="s">
        <v>142</v>
      </c>
      <c r="B40" s="111">
        <v>16</v>
      </c>
      <c r="C40" s="42">
        <v>2668780</v>
      </c>
      <c r="D40" s="105"/>
      <c r="E40" s="157">
        <v>3380980</v>
      </c>
      <c r="F40" s="117"/>
      <c r="G40" s="105">
        <v>22117</v>
      </c>
      <c r="H40" s="105"/>
      <c r="I40" s="105">
        <v>37495</v>
      </c>
    </row>
    <row r="41" spans="1:9" ht="21.75" customHeight="1">
      <c r="A41" s="34" t="s">
        <v>126</v>
      </c>
      <c r="B41" s="111"/>
      <c r="C41" s="42">
        <v>76964</v>
      </c>
      <c r="D41" s="105"/>
      <c r="E41" s="157">
        <v>66985</v>
      </c>
      <c r="F41" s="117"/>
      <c r="G41" s="42">
        <v>0</v>
      </c>
      <c r="H41" s="105"/>
      <c r="I41" s="42">
        <v>0</v>
      </c>
    </row>
    <row r="42" spans="1:9" ht="21.75" customHeight="1">
      <c r="A42" s="34" t="s">
        <v>177</v>
      </c>
      <c r="B42" s="111"/>
      <c r="C42" s="42">
        <v>138456</v>
      </c>
      <c r="D42" s="105"/>
      <c r="E42" s="157">
        <v>164716</v>
      </c>
      <c r="F42" s="117"/>
      <c r="G42" s="105">
        <v>20924</v>
      </c>
      <c r="H42" s="105"/>
      <c r="I42" s="105">
        <v>23045</v>
      </c>
    </row>
    <row r="43" spans="1:9" s="3" customFormat="1" ht="22" customHeight="1">
      <c r="A43" s="34" t="s">
        <v>178</v>
      </c>
      <c r="B43" s="111"/>
      <c r="C43" s="42">
        <v>103582</v>
      </c>
      <c r="D43" s="45"/>
      <c r="E43" s="157">
        <v>102963</v>
      </c>
      <c r="F43" s="117"/>
      <c r="G43" s="105">
        <v>1421</v>
      </c>
      <c r="H43" s="45"/>
      <c r="I43" s="105">
        <v>1406</v>
      </c>
    </row>
    <row r="44" spans="1:9" ht="21.75" customHeight="1">
      <c r="A44" s="17" t="s">
        <v>7</v>
      </c>
      <c r="B44" s="111">
        <v>23</v>
      </c>
      <c r="C44" s="42">
        <v>926406</v>
      </c>
      <c r="D44" s="105"/>
      <c r="E44" s="157">
        <v>862652</v>
      </c>
      <c r="F44" s="117"/>
      <c r="G44" s="105">
        <v>73888</v>
      </c>
      <c r="H44" s="105"/>
      <c r="I44" s="105">
        <v>226772</v>
      </c>
    </row>
    <row r="45" spans="1:9" ht="21.75" customHeight="1">
      <c r="A45" s="17" t="s">
        <v>8</v>
      </c>
      <c r="B45" s="111"/>
      <c r="C45" s="42">
        <v>671378</v>
      </c>
      <c r="D45" s="105"/>
      <c r="E45" s="157">
        <v>609062</v>
      </c>
      <c r="F45" s="117"/>
      <c r="G45" s="42">
        <v>5</v>
      </c>
      <c r="H45" s="105"/>
      <c r="I45" s="42">
        <v>2752</v>
      </c>
    </row>
    <row r="46" spans="1:9" ht="23.25" customHeight="1">
      <c r="A46" s="183" t="s">
        <v>9</v>
      </c>
      <c r="B46" s="111"/>
      <c r="C46" s="66">
        <v>24993788</v>
      </c>
      <c r="D46" s="149"/>
      <c r="E46" s="66">
        <v>27861445</v>
      </c>
      <c r="F46" s="149"/>
      <c r="G46" s="66">
        <v>11885462</v>
      </c>
      <c r="H46" s="149"/>
      <c r="I46" s="66">
        <v>13775752</v>
      </c>
    </row>
    <row r="47" spans="1:9" ht="21" customHeight="1" thickBot="1">
      <c r="A47" s="183" t="s">
        <v>10</v>
      </c>
      <c r="B47" s="111"/>
      <c r="C47" s="100">
        <v>46149217</v>
      </c>
      <c r="D47" s="149"/>
      <c r="E47" s="100">
        <v>47145679</v>
      </c>
      <c r="F47" s="149"/>
      <c r="G47" s="100">
        <v>28668506</v>
      </c>
      <c r="H47" s="149"/>
      <c r="I47" s="100">
        <v>29652485</v>
      </c>
    </row>
    <row r="48" spans="1:9" ht="21" customHeight="1" thickTop="1">
      <c r="A48" s="183"/>
      <c r="B48" s="111"/>
      <c r="C48" s="102"/>
      <c r="D48" s="4"/>
      <c r="E48" s="69"/>
      <c r="F48" s="4"/>
      <c r="G48" s="69"/>
      <c r="H48" s="4"/>
      <c r="I48" s="69"/>
    </row>
    <row r="49" spans="1:9" ht="23.25" customHeight="1">
      <c r="B49" s="36"/>
    </row>
    <row r="50" spans="1:9" s="3" customFormat="1" ht="23.25" customHeight="1">
      <c r="A50" s="7" t="str">
        <f>A1</f>
        <v>บริษัท ไทยฟู้ดส์ กรุ๊ป จำกัด (มหาชน) และบริษัทย่อย</v>
      </c>
      <c r="B50" s="36"/>
      <c r="C50" s="98"/>
    </row>
    <row r="51" spans="1:9" s="3" customFormat="1" ht="23.25" customHeight="1">
      <c r="A51" s="7" t="s">
        <v>226</v>
      </c>
      <c r="B51" s="36"/>
      <c r="C51" s="98"/>
    </row>
    <row r="52" spans="1:9" s="3" customFormat="1" ht="23.25" customHeight="1">
      <c r="A52" s="7"/>
      <c r="B52" s="36"/>
      <c r="C52" s="98"/>
    </row>
    <row r="53" spans="1:9" ht="23.25" customHeight="1">
      <c r="A53" s="18"/>
      <c r="B53" s="180"/>
      <c r="C53" s="192" t="s">
        <v>64</v>
      </c>
      <c r="D53" s="192"/>
      <c r="E53" s="192"/>
      <c r="F53" s="177"/>
      <c r="G53" s="192" t="s">
        <v>63</v>
      </c>
      <c r="H53" s="192"/>
      <c r="I53" s="192"/>
    </row>
    <row r="54" spans="1:9" ht="23.25" customHeight="1">
      <c r="A54" s="16"/>
      <c r="B54" s="180"/>
      <c r="C54" s="193" t="s">
        <v>57</v>
      </c>
      <c r="D54" s="193"/>
      <c r="E54" s="193"/>
      <c r="F54" s="177"/>
      <c r="G54" s="193" t="s">
        <v>57</v>
      </c>
      <c r="H54" s="193"/>
      <c r="I54" s="193"/>
    </row>
    <row r="55" spans="1:9" ht="23.25" customHeight="1">
      <c r="A55" s="7" t="s">
        <v>51</v>
      </c>
      <c r="B55" s="178" t="s">
        <v>1</v>
      </c>
      <c r="C55" s="12">
        <v>2567</v>
      </c>
      <c r="D55" s="12"/>
      <c r="E55" s="12">
        <v>2566</v>
      </c>
      <c r="F55" s="12"/>
      <c r="G55" s="12">
        <v>2567</v>
      </c>
      <c r="H55" s="12"/>
      <c r="I55" s="12">
        <v>2566</v>
      </c>
    </row>
    <row r="56" spans="1:9" ht="23.25" customHeight="1">
      <c r="A56" s="11"/>
      <c r="B56" s="36"/>
      <c r="C56" s="191" t="s">
        <v>54</v>
      </c>
      <c r="D56" s="191"/>
      <c r="E56" s="191"/>
      <c r="F56" s="191"/>
      <c r="G56" s="191"/>
      <c r="H56" s="191"/>
      <c r="I56" s="191"/>
    </row>
    <row r="57" spans="1:9" ht="23.25" customHeight="1">
      <c r="A57" s="19" t="s">
        <v>11</v>
      </c>
      <c r="B57" s="180"/>
      <c r="D57" s="14"/>
      <c r="E57" s="14"/>
      <c r="F57" s="14"/>
      <c r="G57" s="14"/>
      <c r="H57" s="14"/>
      <c r="I57" s="14"/>
    </row>
    <row r="58" spans="1:9" ht="21.75" customHeight="1">
      <c r="A58" s="35" t="s">
        <v>88</v>
      </c>
      <c r="B58" s="178" t="s">
        <v>256</v>
      </c>
      <c r="C58" s="42">
        <v>9938834</v>
      </c>
      <c r="D58" s="45"/>
      <c r="E58" s="42">
        <v>12108897</v>
      </c>
      <c r="F58" s="45"/>
      <c r="G58" s="45">
        <v>5114920</v>
      </c>
      <c r="H58" s="45"/>
      <c r="I58" s="45">
        <v>6449077</v>
      </c>
    </row>
    <row r="59" spans="1:9" ht="21.75" customHeight="1">
      <c r="A59" s="35" t="s">
        <v>12</v>
      </c>
      <c r="B59" s="178" t="s">
        <v>253</v>
      </c>
      <c r="C59" s="42">
        <v>3594459</v>
      </c>
      <c r="D59" s="45"/>
      <c r="E59" s="42">
        <v>3949556</v>
      </c>
      <c r="F59" s="45"/>
      <c r="G59" s="45">
        <v>135836</v>
      </c>
      <c r="H59" s="45"/>
      <c r="I59" s="45">
        <v>144329</v>
      </c>
    </row>
    <row r="60" spans="1:9" ht="21.75" customHeight="1">
      <c r="A60" s="34" t="s">
        <v>158</v>
      </c>
      <c r="B60" s="178" t="s">
        <v>253</v>
      </c>
      <c r="C60" s="42">
        <v>2058988</v>
      </c>
      <c r="D60" s="45"/>
      <c r="E60" s="42">
        <v>2634880</v>
      </c>
      <c r="F60" s="45"/>
      <c r="G60" s="45">
        <v>558830</v>
      </c>
      <c r="H60" s="45"/>
      <c r="I60" s="45">
        <v>700967</v>
      </c>
    </row>
    <row r="61" spans="1:9" ht="21.75" customHeight="1">
      <c r="A61" s="34" t="s">
        <v>199</v>
      </c>
      <c r="B61" s="178" t="s">
        <v>257</v>
      </c>
      <c r="C61" s="117">
        <v>0</v>
      </c>
      <c r="D61" s="45"/>
      <c r="E61" s="117">
        <v>0</v>
      </c>
      <c r="F61" s="45"/>
      <c r="G61" s="45">
        <v>96000</v>
      </c>
      <c r="H61" s="45"/>
      <c r="I61" s="45">
        <v>161500</v>
      </c>
    </row>
    <row r="62" spans="1:9" ht="21.75" customHeight="1">
      <c r="A62" s="34" t="s">
        <v>78</v>
      </c>
      <c r="B62" s="178"/>
      <c r="C62" s="45"/>
      <c r="D62" s="45"/>
      <c r="E62" s="45"/>
      <c r="F62" s="45"/>
      <c r="G62" s="42"/>
      <c r="H62" s="45"/>
      <c r="I62" s="42"/>
    </row>
    <row r="63" spans="1:9" ht="21.75" customHeight="1">
      <c r="A63" s="34" t="s">
        <v>26</v>
      </c>
      <c r="B63" s="178" t="s">
        <v>256</v>
      </c>
      <c r="C63" s="45">
        <v>474751</v>
      </c>
      <c r="D63" s="45"/>
      <c r="E63" s="45">
        <v>357090</v>
      </c>
      <c r="F63" s="45"/>
      <c r="G63" s="45">
        <v>168663</v>
      </c>
      <c r="H63" s="45"/>
      <c r="I63" s="45">
        <v>185153</v>
      </c>
    </row>
    <row r="64" spans="1:9" ht="21.75" customHeight="1">
      <c r="A64" s="34" t="s">
        <v>143</v>
      </c>
      <c r="B64" s="178"/>
      <c r="C64" s="45"/>
      <c r="D64" s="45"/>
      <c r="E64" s="45"/>
      <c r="F64" s="45"/>
      <c r="G64" s="45"/>
      <c r="H64" s="45"/>
      <c r="I64" s="45"/>
    </row>
    <row r="65" spans="1:9" ht="21.75" customHeight="1">
      <c r="A65" s="35" t="s">
        <v>165</v>
      </c>
      <c r="B65" s="178" t="s">
        <v>256</v>
      </c>
      <c r="C65" s="42">
        <v>1130174</v>
      </c>
      <c r="D65" s="45"/>
      <c r="E65" s="42">
        <v>1232011</v>
      </c>
      <c r="F65" s="45"/>
      <c r="G65" s="45">
        <v>11271</v>
      </c>
      <c r="H65" s="45"/>
      <c r="I65" s="45">
        <v>27282</v>
      </c>
    </row>
    <row r="66" spans="1:9" ht="21.75" customHeight="1">
      <c r="A66" s="35" t="s">
        <v>110</v>
      </c>
      <c r="B66" s="178" t="s">
        <v>256</v>
      </c>
      <c r="C66" s="117">
        <v>2900000</v>
      </c>
      <c r="D66" s="45"/>
      <c r="E66" s="117">
        <v>2300000</v>
      </c>
      <c r="F66" s="45"/>
      <c r="G66" s="45">
        <v>2900000</v>
      </c>
      <c r="H66" s="45"/>
      <c r="I66" s="45">
        <v>2300000</v>
      </c>
    </row>
    <row r="67" spans="1:9" ht="21.75" customHeight="1">
      <c r="A67" s="35" t="s">
        <v>144</v>
      </c>
      <c r="B67" s="178"/>
      <c r="C67" s="45">
        <v>353177</v>
      </c>
      <c r="D67" s="45"/>
      <c r="E67" s="45">
        <v>146893</v>
      </c>
      <c r="F67" s="45"/>
      <c r="G67" s="45">
        <v>8950</v>
      </c>
      <c r="H67" s="45"/>
      <c r="I67" s="45">
        <v>0</v>
      </c>
    </row>
    <row r="68" spans="1:9" ht="21.75" customHeight="1">
      <c r="A68" s="35" t="s">
        <v>209</v>
      </c>
      <c r="B68" s="178">
        <v>26</v>
      </c>
      <c r="C68" s="42">
        <v>13446</v>
      </c>
      <c r="D68" s="45"/>
      <c r="E68" s="42">
        <v>41895</v>
      </c>
      <c r="F68" s="45"/>
      <c r="G68" s="42">
        <v>0</v>
      </c>
      <c r="H68" s="45"/>
      <c r="I68" s="42">
        <v>0</v>
      </c>
    </row>
    <row r="69" spans="1:9" ht="21.75" customHeight="1">
      <c r="A69" s="35" t="s">
        <v>222</v>
      </c>
      <c r="B69" s="178" t="s">
        <v>256</v>
      </c>
      <c r="C69" s="45">
        <v>50919</v>
      </c>
      <c r="D69" s="45"/>
      <c r="E69" s="45">
        <v>32904</v>
      </c>
      <c r="F69" s="45"/>
      <c r="G69" s="45">
        <v>27111</v>
      </c>
      <c r="H69" s="45"/>
      <c r="I69" s="45">
        <v>32904</v>
      </c>
    </row>
    <row r="70" spans="1:9" ht="23.25" customHeight="1">
      <c r="A70" s="183" t="s">
        <v>13</v>
      </c>
      <c r="B70" s="178"/>
      <c r="C70" s="66">
        <v>20514748</v>
      </c>
      <c r="D70" s="149"/>
      <c r="E70" s="66">
        <v>22804126</v>
      </c>
      <c r="F70" s="149"/>
      <c r="G70" s="66">
        <v>9021581</v>
      </c>
      <c r="H70" s="149"/>
      <c r="I70" s="66">
        <v>10001212</v>
      </c>
    </row>
    <row r="71" spans="1:9" ht="11.25" customHeight="1">
      <c r="B71" s="178"/>
      <c r="C71" s="45"/>
      <c r="D71" s="45"/>
      <c r="E71" s="45"/>
      <c r="F71" s="45"/>
      <c r="G71" s="45"/>
      <c r="H71" s="45"/>
      <c r="I71" s="45"/>
    </row>
    <row r="72" spans="1:9" ht="23.25" customHeight="1">
      <c r="A72" s="19" t="s">
        <v>14</v>
      </c>
      <c r="B72" s="178"/>
      <c r="C72" s="45"/>
      <c r="D72" s="45"/>
      <c r="E72" s="45"/>
      <c r="F72" s="45"/>
      <c r="G72" s="45"/>
      <c r="H72" s="45"/>
      <c r="I72" s="45"/>
    </row>
    <row r="73" spans="1:9" ht="21.75" customHeight="1">
      <c r="A73" s="34" t="s">
        <v>78</v>
      </c>
      <c r="B73" s="178" t="s">
        <v>256</v>
      </c>
      <c r="C73" s="45">
        <v>310724</v>
      </c>
      <c r="D73" s="45"/>
      <c r="E73" s="45">
        <v>538404</v>
      </c>
      <c r="F73" s="45"/>
      <c r="G73" s="45">
        <v>69961</v>
      </c>
      <c r="H73" s="45"/>
      <c r="I73" s="45">
        <v>238624</v>
      </c>
    </row>
    <row r="74" spans="1:9" ht="21.75" customHeight="1">
      <c r="A74" s="34" t="s">
        <v>162</v>
      </c>
      <c r="B74" s="178" t="s">
        <v>256</v>
      </c>
      <c r="C74" s="45">
        <v>1645350</v>
      </c>
      <c r="D74" s="45"/>
      <c r="E74" s="45">
        <v>2229603</v>
      </c>
      <c r="F74" s="45"/>
      <c r="G74" s="45">
        <v>12131</v>
      </c>
      <c r="H74" s="45"/>
      <c r="I74" s="45">
        <v>15095</v>
      </c>
    </row>
    <row r="75" spans="1:9" ht="23.25" customHeight="1">
      <c r="A75" s="34" t="s">
        <v>103</v>
      </c>
      <c r="B75" s="178" t="s">
        <v>256</v>
      </c>
      <c r="C75" s="45">
        <v>6610600</v>
      </c>
      <c r="D75" s="45"/>
      <c r="E75" s="45">
        <v>7337900</v>
      </c>
      <c r="F75" s="45"/>
      <c r="G75" s="45">
        <v>6610600</v>
      </c>
      <c r="H75" s="45"/>
      <c r="I75" s="45">
        <v>7337900</v>
      </c>
    </row>
    <row r="76" spans="1:9" ht="21.75" customHeight="1">
      <c r="A76" s="35" t="s">
        <v>129</v>
      </c>
      <c r="B76" s="178">
        <v>18</v>
      </c>
      <c r="C76" s="45">
        <v>71509</v>
      </c>
      <c r="D76" s="45"/>
      <c r="E76" s="45">
        <v>67586</v>
      </c>
      <c r="F76" s="45"/>
      <c r="G76" s="45">
        <v>12183</v>
      </c>
      <c r="H76" s="45"/>
      <c r="I76" s="45">
        <v>11001</v>
      </c>
    </row>
    <row r="77" spans="1:9" ht="21.75" customHeight="1">
      <c r="A77" s="35" t="s">
        <v>62</v>
      </c>
      <c r="B77" s="178"/>
      <c r="C77" s="45">
        <v>2805</v>
      </c>
      <c r="D77" s="45"/>
      <c r="E77" s="45">
        <v>5455</v>
      </c>
      <c r="F77" s="45"/>
      <c r="G77" s="45">
        <v>0</v>
      </c>
      <c r="H77" s="45"/>
      <c r="I77" s="45">
        <v>0</v>
      </c>
    </row>
    <row r="78" spans="1:9" ht="21.75" customHeight="1">
      <c r="A78" s="35" t="s">
        <v>104</v>
      </c>
      <c r="B78" s="178">
        <v>23</v>
      </c>
      <c r="C78" s="42">
        <v>365926</v>
      </c>
      <c r="D78" s="105"/>
      <c r="E78" s="42">
        <v>396853</v>
      </c>
      <c r="F78" s="45"/>
      <c r="G78" s="45">
        <v>83871</v>
      </c>
      <c r="H78" s="45"/>
      <c r="I78" s="45">
        <v>70721</v>
      </c>
    </row>
    <row r="79" spans="1:9" ht="21.75" customHeight="1">
      <c r="A79" s="35" t="s">
        <v>210</v>
      </c>
      <c r="B79" s="178" t="s">
        <v>256</v>
      </c>
      <c r="C79" s="42">
        <v>128142</v>
      </c>
      <c r="D79" s="105"/>
      <c r="E79" s="42">
        <v>69964</v>
      </c>
      <c r="F79" s="45"/>
      <c r="G79" s="42">
        <v>42853</v>
      </c>
      <c r="H79" s="45"/>
      <c r="I79" s="42">
        <v>69964</v>
      </c>
    </row>
    <row r="80" spans="1:9" ht="23.25" customHeight="1">
      <c r="A80" s="183" t="s">
        <v>15</v>
      </c>
      <c r="B80" s="178"/>
      <c r="C80" s="66">
        <v>9135056</v>
      </c>
      <c r="D80" s="149"/>
      <c r="E80" s="66">
        <v>10645765</v>
      </c>
      <c r="F80" s="149"/>
      <c r="G80" s="66">
        <v>6831599</v>
      </c>
      <c r="H80" s="149"/>
      <c r="I80" s="66">
        <v>7743305</v>
      </c>
    </row>
    <row r="81" spans="1:9" ht="23.25" customHeight="1">
      <c r="A81" s="183" t="s">
        <v>16</v>
      </c>
      <c r="B81" s="178"/>
      <c r="C81" s="66">
        <v>29649804</v>
      </c>
      <c r="D81" s="93"/>
      <c r="E81" s="66">
        <v>33449891</v>
      </c>
      <c r="F81" s="93"/>
      <c r="G81" s="66">
        <v>15853180</v>
      </c>
      <c r="H81" s="93"/>
      <c r="I81" s="66">
        <v>17744517</v>
      </c>
    </row>
    <row r="82" spans="1:9" ht="23.25" customHeight="1">
      <c r="A82" s="183"/>
      <c r="B82" s="178"/>
      <c r="C82" s="143"/>
      <c r="D82" s="4"/>
      <c r="E82" s="1"/>
      <c r="F82" s="4"/>
      <c r="G82" s="1"/>
      <c r="H82" s="4"/>
      <c r="I82" s="1"/>
    </row>
    <row r="83" spans="1:9" s="3" customFormat="1" ht="23.25" customHeight="1">
      <c r="A83" s="7" t="str">
        <f>A50</f>
        <v>บริษัท ไทยฟู้ดส์ กรุ๊ป จำกัด (มหาชน) และบริษัทย่อย</v>
      </c>
      <c r="B83" s="36"/>
      <c r="C83" s="98"/>
    </row>
    <row r="84" spans="1:9" s="3" customFormat="1" ht="23.25" customHeight="1">
      <c r="A84" s="7" t="s">
        <v>226</v>
      </c>
      <c r="B84" s="36"/>
      <c r="C84" s="98"/>
    </row>
    <row r="85" spans="1:9" s="3" customFormat="1" ht="23.25" customHeight="1">
      <c r="A85" s="7"/>
      <c r="B85" s="36"/>
      <c r="C85" s="98"/>
    </row>
    <row r="86" spans="1:9" ht="23.25" customHeight="1">
      <c r="A86" s="18"/>
      <c r="B86" s="180"/>
      <c r="C86" s="192" t="s">
        <v>64</v>
      </c>
      <c r="D86" s="192"/>
      <c r="E86" s="192"/>
      <c r="F86" s="177"/>
      <c r="G86" s="192" t="s">
        <v>63</v>
      </c>
      <c r="H86" s="192"/>
      <c r="I86" s="192"/>
    </row>
    <row r="87" spans="1:9" ht="23.25" customHeight="1">
      <c r="A87" s="16"/>
      <c r="B87" s="180"/>
      <c r="C87" s="193" t="s">
        <v>57</v>
      </c>
      <c r="D87" s="193"/>
      <c r="E87" s="193"/>
      <c r="F87" s="177"/>
      <c r="G87" s="193" t="s">
        <v>57</v>
      </c>
      <c r="H87" s="193"/>
      <c r="I87" s="193"/>
    </row>
    <row r="88" spans="1:9" ht="23.25" customHeight="1">
      <c r="A88" s="7" t="s">
        <v>79</v>
      </c>
      <c r="B88" s="178" t="s">
        <v>1</v>
      </c>
      <c r="C88" s="12">
        <v>2567</v>
      </c>
      <c r="D88" s="12"/>
      <c r="E88" s="12">
        <v>2566</v>
      </c>
      <c r="F88" s="12"/>
      <c r="G88" s="12">
        <v>2567</v>
      </c>
      <c r="H88" s="12"/>
      <c r="I88" s="12">
        <v>2566</v>
      </c>
    </row>
    <row r="89" spans="1:9" ht="23.25" customHeight="1">
      <c r="A89" s="16"/>
      <c r="B89" s="178"/>
      <c r="C89" s="191" t="s">
        <v>54</v>
      </c>
      <c r="D89" s="191"/>
      <c r="E89" s="191"/>
      <c r="F89" s="191"/>
      <c r="G89" s="191"/>
      <c r="H89" s="191"/>
      <c r="I89" s="191"/>
    </row>
    <row r="90" spans="1:9" s="3" customFormat="1" ht="22" customHeight="1">
      <c r="A90" s="19" t="s">
        <v>44</v>
      </c>
      <c r="B90" s="178"/>
      <c r="C90" s="98"/>
      <c r="D90" s="25"/>
      <c r="E90" s="25"/>
      <c r="F90" s="25"/>
      <c r="G90" s="25"/>
      <c r="H90" s="25"/>
      <c r="I90" s="25"/>
    </row>
    <row r="91" spans="1:9" s="3" customFormat="1" ht="22" customHeight="1">
      <c r="A91" s="34" t="s">
        <v>17</v>
      </c>
      <c r="B91" s="112">
        <v>19</v>
      </c>
      <c r="C91" s="98"/>
      <c r="D91" s="25"/>
      <c r="E91" s="25"/>
      <c r="F91" s="25"/>
      <c r="G91" s="25"/>
      <c r="H91" s="25"/>
      <c r="I91" s="25"/>
    </row>
    <row r="92" spans="1:9" s="3" customFormat="1" ht="22" customHeight="1" thickBot="1">
      <c r="A92" s="34" t="s">
        <v>47</v>
      </c>
      <c r="B92" s="112"/>
      <c r="C92" s="184">
        <v>6749412</v>
      </c>
      <c r="D92" s="105"/>
      <c r="E92" s="184">
        <v>6168330</v>
      </c>
      <c r="F92" s="105"/>
      <c r="G92" s="184">
        <v>6749412</v>
      </c>
      <c r="H92" s="105"/>
      <c r="I92" s="160">
        <v>6168330</v>
      </c>
    </row>
    <row r="93" spans="1:9" s="3" customFormat="1" ht="22" customHeight="1" thickTop="1">
      <c r="A93" s="34" t="s">
        <v>48</v>
      </c>
      <c r="B93" s="178"/>
      <c r="C93" s="157">
        <v>5810819</v>
      </c>
      <c r="D93" s="105"/>
      <c r="E93" s="157">
        <v>5810819</v>
      </c>
      <c r="F93" s="105"/>
      <c r="G93" s="117">
        <v>5810819</v>
      </c>
      <c r="H93" s="105"/>
      <c r="I93" s="105">
        <v>5810819</v>
      </c>
    </row>
    <row r="94" spans="1:9" s="3" customFormat="1" ht="22" customHeight="1">
      <c r="A94" s="34" t="s">
        <v>80</v>
      </c>
      <c r="B94" s="178"/>
      <c r="C94" s="42"/>
      <c r="D94" s="105"/>
      <c r="E94" s="42"/>
      <c r="F94" s="105"/>
      <c r="G94" s="105"/>
      <c r="H94" s="105"/>
      <c r="I94" s="105"/>
    </row>
    <row r="95" spans="1:9" s="3" customFormat="1" ht="22" customHeight="1">
      <c r="A95" s="34" t="s">
        <v>81</v>
      </c>
      <c r="B95" s="112">
        <v>19</v>
      </c>
      <c r="C95" s="42">
        <v>2657203</v>
      </c>
      <c r="D95" s="105"/>
      <c r="E95" s="42">
        <v>2657203</v>
      </c>
      <c r="F95" s="105"/>
      <c r="G95" s="117">
        <v>2657203</v>
      </c>
      <c r="H95" s="105"/>
      <c r="I95" s="105">
        <v>2657203</v>
      </c>
    </row>
    <row r="96" spans="1:9" s="3" customFormat="1" ht="22" customHeight="1">
      <c r="A96" s="34" t="s">
        <v>82</v>
      </c>
      <c r="B96" s="178"/>
      <c r="C96" s="42"/>
      <c r="D96" s="105"/>
      <c r="E96" s="42"/>
      <c r="F96" s="105"/>
      <c r="G96" s="105"/>
      <c r="H96" s="105"/>
      <c r="I96" s="105"/>
    </row>
    <row r="97" spans="1:9" s="3" customFormat="1" ht="22" customHeight="1">
      <c r="A97" s="34" t="s">
        <v>86</v>
      </c>
      <c r="B97" s="178"/>
      <c r="C97" s="42">
        <v>-231270</v>
      </c>
      <c r="D97" s="105"/>
      <c r="E97" s="42">
        <v>-231270</v>
      </c>
      <c r="F97" s="105"/>
      <c r="G97" s="157">
        <v>0</v>
      </c>
      <c r="H97" s="105"/>
      <c r="I97" s="42">
        <v>0</v>
      </c>
    </row>
    <row r="98" spans="1:9" s="3" customFormat="1" ht="22" customHeight="1">
      <c r="A98" s="34" t="s">
        <v>247</v>
      </c>
      <c r="B98" s="178"/>
      <c r="C98" s="42">
        <v>450</v>
      </c>
      <c r="D98" s="105"/>
      <c r="E98" s="42">
        <v>0</v>
      </c>
      <c r="F98" s="105"/>
      <c r="G98" s="42">
        <v>0</v>
      </c>
      <c r="H98" s="105"/>
      <c r="I98" s="42">
        <v>0</v>
      </c>
    </row>
    <row r="99" spans="1:9" s="3" customFormat="1" ht="22" customHeight="1">
      <c r="A99" s="34" t="s">
        <v>135</v>
      </c>
      <c r="B99" s="178"/>
      <c r="C99" s="42"/>
      <c r="D99" s="105"/>
      <c r="E99" s="42"/>
      <c r="F99" s="105"/>
      <c r="G99" s="105"/>
      <c r="H99" s="105"/>
      <c r="I99" s="105"/>
    </row>
    <row r="100" spans="1:9" s="3" customFormat="1" ht="22" customHeight="1">
      <c r="A100" s="34" t="s">
        <v>83</v>
      </c>
      <c r="B100" s="178"/>
      <c r="C100" s="42"/>
      <c r="D100" s="105"/>
      <c r="E100" s="42"/>
      <c r="F100" s="105"/>
      <c r="G100" s="105"/>
      <c r="H100" s="105"/>
      <c r="I100" s="105"/>
    </row>
    <row r="101" spans="1:9" s="3" customFormat="1" ht="22" customHeight="1">
      <c r="A101" s="34" t="s">
        <v>89</v>
      </c>
      <c r="B101" s="178">
        <v>20</v>
      </c>
      <c r="C101" s="42">
        <v>629243</v>
      </c>
      <c r="D101" s="105"/>
      <c r="E101" s="42">
        <v>562487</v>
      </c>
      <c r="F101" s="105"/>
      <c r="G101" s="117">
        <v>629243</v>
      </c>
      <c r="H101" s="105"/>
      <c r="I101" s="105">
        <v>562487</v>
      </c>
    </row>
    <row r="102" spans="1:9" s="3" customFormat="1" ht="22" customHeight="1">
      <c r="A102" s="34" t="s">
        <v>136</v>
      </c>
      <c r="B102" s="178"/>
      <c r="C102" s="42">
        <v>6831298</v>
      </c>
      <c r="D102" s="105"/>
      <c r="E102" s="42">
        <v>4248114</v>
      </c>
      <c r="F102" s="105"/>
      <c r="G102" s="117">
        <v>3596861</v>
      </c>
      <c r="H102" s="105"/>
      <c r="I102" s="105">
        <v>2822357</v>
      </c>
    </row>
    <row r="103" spans="1:9" s="3" customFormat="1" ht="22" customHeight="1">
      <c r="A103" s="34" t="s">
        <v>42</v>
      </c>
      <c r="B103" s="178"/>
      <c r="C103" s="70">
        <v>750731</v>
      </c>
      <c r="D103" s="105"/>
      <c r="E103" s="70">
        <v>633481</v>
      </c>
      <c r="F103" s="105"/>
      <c r="G103" s="185">
        <v>121200</v>
      </c>
      <c r="H103" s="105"/>
      <c r="I103" s="144">
        <v>55102</v>
      </c>
    </row>
    <row r="104" spans="1:9" s="3" customFormat="1" ht="22" customHeight="1">
      <c r="A104" s="183" t="s">
        <v>55</v>
      </c>
      <c r="B104" s="178"/>
      <c r="C104" s="115">
        <v>16448474</v>
      </c>
      <c r="D104" s="149"/>
      <c r="E104" s="115">
        <v>13680834</v>
      </c>
      <c r="F104" s="149"/>
      <c r="G104" s="115">
        <v>12815326</v>
      </c>
      <c r="H104" s="149"/>
      <c r="I104" s="115">
        <v>11907968</v>
      </c>
    </row>
    <row r="105" spans="1:9" s="3" customFormat="1" ht="22" customHeight="1">
      <c r="A105" s="16" t="s">
        <v>37</v>
      </c>
      <c r="B105" s="178"/>
      <c r="C105" s="76">
        <v>50939</v>
      </c>
      <c r="D105" s="76"/>
      <c r="E105" s="76">
        <v>14954</v>
      </c>
      <c r="F105" s="76"/>
      <c r="G105" s="157">
        <v>0</v>
      </c>
      <c r="H105" s="76"/>
      <c r="I105" s="42">
        <v>0</v>
      </c>
    </row>
    <row r="106" spans="1:9" s="3" customFormat="1" ht="22" customHeight="1">
      <c r="A106" s="183" t="s">
        <v>52</v>
      </c>
      <c r="B106" s="178"/>
      <c r="C106" s="66">
        <v>16499413</v>
      </c>
      <c r="D106" s="149"/>
      <c r="E106" s="66">
        <v>13695788</v>
      </c>
      <c r="F106" s="149"/>
      <c r="G106" s="66">
        <v>12815326</v>
      </c>
      <c r="H106" s="149"/>
      <c r="I106" s="66">
        <v>11907968</v>
      </c>
    </row>
    <row r="107" spans="1:9" s="3" customFormat="1" ht="21.75" customHeight="1">
      <c r="A107" s="183"/>
      <c r="B107" s="178"/>
      <c r="C107" s="93"/>
      <c r="D107" s="149"/>
      <c r="E107" s="93"/>
      <c r="F107" s="149"/>
      <c r="G107" s="93"/>
      <c r="H107" s="149"/>
      <c r="I107" s="93"/>
    </row>
    <row r="108" spans="1:9" s="3" customFormat="1" ht="26.5" customHeight="1" thickBot="1">
      <c r="A108" s="183" t="s">
        <v>53</v>
      </c>
      <c r="B108" s="178"/>
      <c r="C108" s="100">
        <v>46149217</v>
      </c>
      <c r="D108" s="149"/>
      <c r="E108" s="100">
        <v>47145679</v>
      </c>
      <c r="F108" s="149"/>
      <c r="G108" s="100">
        <v>28668506</v>
      </c>
      <c r="H108" s="149"/>
      <c r="I108" s="100">
        <v>29652485</v>
      </c>
    </row>
    <row r="109" spans="1:9" s="3" customFormat="1" ht="22" customHeight="1" thickTop="1">
      <c r="A109" s="183"/>
      <c r="B109" s="178"/>
      <c r="C109" s="143"/>
      <c r="D109" s="4"/>
      <c r="E109" s="1"/>
      <c r="F109" s="4"/>
      <c r="G109" s="1"/>
      <c r="H109" s="4"/>
      <c r="I109" s="1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C4:E4"/>
    <mergeCell ref="G4:I4"/>
    <mergeCell ref="C7:I7"/>
    <mergeCell ref="C53:E53"/>
    <mergeCell ref="G53:I53"/>
    <mergeCell ref="C5:E5"/>
    <mergeCell ref="G5:I5"/>
    <mergeCell ref="C89:I89"/>
    <mergeCell ref="C56:I56"/>
    <mergeCell ref="C86:E86"/>
    <mergeCell ref="G86:I86"/>
    <mergeCell ref="C54:E54"/>
    <mergeCell ref="G54:I54"/>
    <mergeCell ref="C87:E87"/>
    <mergeCell ref="G87:I87"/>
  </mergeCells>
  <phoneticPr fontId="0" type="noConversion"/>
  <pageMargins left="0.8" right="0.8" top="0.48" bottom="0.5" header="0.5" footer="0.5"/>
  <pageSetup paperSize="9" scale="73" firstPageNumber="8" orientation="portrait" useFirstPageNumber="1" r:id="rId2"/>
  <headerFooter>
    <oddFooter xml:space="preserve">&amp;L หมายเหตุประกอบงบการเงินเป็นส่วนหนึ่งของงบการเงินนี้
&amp;C&amp;P&amp;R
</oddFooter>
  </headerFooter>
  <rowBreaks count="2" manualBreakCount="2">
    <brk id="48" max="8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86"/>
  <sheetViews>
    <sheetView zoomScale="80" zoomScaleNormal="80" zoomScaleSheetLayoutView="70" workbookViewId="0"/>
  </sheetViews>
  <sheetFormatPr defaultColWidth="9.09765625" defaultRowHeight="23.25" customHeight="1"/>
  <cols>
    <col min="1" max="1" width="53" style="16" customWidth="1"/>
    <col min="2" max="2" width="9.69921875" style="3" customWidth="1"/>
    <col min="3" max="3" width="13.5" style="3" customWidth="1"/>
    <col min="4" max="4" width="1.3984375" style="3" customWidth="1"/>
    <col min="5" max="5" width="13.5" style="3" customWidth="1"/>
    <col min="6" max="6" width="1.3984375" style="3" customWidth="1"/>
    <col min="7" max="7" width="13.5" style="3" customWidth="1"/>
    <col min="8" max="8" width="1.3984375" style="3" customWidth="1"/>
    <col min="9" max="9" width="13.5" style="3" customWidth="1"/>
    <col min="10" max="16384" width="9.09765625" style="3"/>
  </cols>
  <sheetData>
    <row r="1" spans="1:9" ht="23.25" customHeight="1">
      <c r="A1" s="7" t="str">
        <f>'SFP-8-10'!A1</f>
        <v>บริษัท ไทยฟู้ดส์ กรุ๊ป จำกัด (มหาชน) และบริษัทย่อย</v>
      </c>
      <c r="B1" s="178"/>
      <c r="C1" s="1"/>
      <c r="D1" s="4"/>
      <c r="E1" s="1"/>
      <c r="F1" s="4"/>
      <c r="G1" s="1"/>
      <c r="H1" s="4"/>
      <c r="I1" s="1"/>
    </row>
    <row r="2" spans="1:9" ht="23.25" customHeight="1">
      <c r="A2" s="7" t="s">
        <v>95</v>
      </c>
      <c r="B2" s="2"/>
      <c r="C2" s="177"/>
      <c r="D2" s="177"/>
      <c r="E2" s="177"/>
      <c r="F2" s="177"/>
      <c r="G2" s="177"/>
      <c r="H2" s="177"/>
      <c r="I2" s="177"/>
    </row>
    <row r="3" spans="1:9" ht="23">
      <c r="A3" s="43"/>
      <c r="B3" s="44"/>
      <c r="C3" s="44"/>
      <c r="D3" s="7"/>
      <c r="E3" s="44"/>
      <c r="F3" s="177"/>
      <c r="G3" s="177"/>
      <c r="H3" s="177"/>
      <c r="I3" s="177"/>
    </row>
    <row r="4" spans="1:9" ht="23.25" customHeight="1">
      <c r="B4" s="2"/>
      <c r="C4" s="192" t="s">
        <v>64</v>
      </c>
      <c r="D4" s="192"/>
      <c r="E4" s="192"/>
      <c r="F4" s="177"/>
      <c r="G4" s="192" t="s">
        <v>63</v>
      </c>
      <c r="H4" s="192"/>
      <c r="I4" s="192"/>
    </row>
    <row r="5" spans="1:9" ht="23.25" customHeight="1">
      <c r="B5" s="2"/>
      <c r="C5" s="193" t="s">
        <v>94</v>
      </c>
      <c r="D5" s="194"/>
      <c r="E5" s="194"/>
      <c r="F5" s="177"/>
      <c r="G5" s="193" t="s">
        <v>94</v>
      </c>
      <c r="H5" s="194"/>
      <c r="I5" s="194"/>
    </row>
    <row r="6" spans="1:9" ht="23.25" customHeight="1">
      <c r="B6" s="178" t="s">
        <v>1</v>
      </c>
      <c r="C6" s="12">
        <v>2567</v>
      </c>
      <c r="D6" s="12"/>
      <c r="E6" s="12">
        <v>2566</v>
      </c>
      <c r="F6" s="12"/>
      <c r="G6" s="12">
        <v>2567</v>
      </c>
      <c r="H6" s="12"/>
      <c r="I6" s="12">
        <v>2566</v>
      </c>
    </row>
    <row r="7" spans="1:9" ht="23.25" customHeight="1">
      <c r="A7" s="181" t="s">
        <v>66</v>
      </c>
      <c r="B7" s="178"/>
      <c r="C7" s="191" t="s">
        <v>54</v>
      </c>
      <c r="D7" s="191"/>
      <c r="E7" s="191"/>
      <c r="F7" s="191"/>
      <c r="G7" s="191"/>
      <c r="H7" s="191"/>
      <c r="I7" s="191"/>
    </row>
    <row r="8" spans="1:9" ht="23.25" customHeight="1">
      <c r="A8" s="19" t="s">
        <v>74</v>
      </c>
      <c r="B8" s="178"/>
      <c r="C8" s="178"/>
      <c r="D8" s="178"/>
      <c r="E8" s="178"/>
      <c r="F8" s="178"/>
      <c r="G8" s="178"/>
      <c r="H8" s="178"/>
      <c r="I8" s="178"/>
    </row>
    <row r="9" spans="1:9" ht="21.75" customHeight="1">
      <c r="A9" s="35" t="s">
        <v>84</v>
      </c>
      <c r="B9" s="178" t="s">
        <v>274</v>
      </c>
      <c r="C9" s="39">
        <v>65481696</v>
      </c>
      <c r="D9" s="27"/>
      <c r="E9" s="39">
        <v>55870926</v>
      </c>
      <c r="F9" s="27"/>
      <c r="G9" s="27">
        <v>22951858</v>
      </c>
      <c r="H9" s="27"/>
      <c r="I9" s="27">
        <v>21291452</v>
      </c>
    </row>
    <row r="10" spans="1:9" ht="21.75" customHeight="1">
      <c r="A10" s="35" t="s">
        <v>145</v>
      </c>
      <c r="B10" s="178">
        <v>6</v>
      </c>
      <c r="C10" s="27">
        <v>165837</v>
      </c>
      <c r="D10" s="27"/>
      <c r="E10" s="27">
        <v>155377</v>
      </c>
      <c r="F10" s="27"/>
      <c r="G10" s="27">
        <v>700130</v>
      </c>
      <c r="H10" s="27"/>
      <c r="I10" s="27">
        <v>657544</v>
      </c>
    </row>
    <row r="11" spans="1:9" ht="21.75" customHeight="1">
      <c r="A11" s="35" t="s">
        <v>101</v>
      </c>
      <c r="B11" s="178" t="s">
        <v>275</v>
      </c>
      <c r="C11" s="70">
        <v>28726</v>
      </c>
      <c r="D11" s="27"/>
      <c r="E11" s="70">
        <v>19250</v>
      </c>
      <c r="F11" s="27"/>
      <c r="G11" s="70">
        <v>231845</v>
      </c>
      <c r="H11" s="27"/>
      <c r="I11" s="70">
        <v>749850</v>
      </c>
    </row>
    <row r="12" spans="1:9" ht="20" customHeight="1">
      <c r="A12" s="35" t="s">
        <v>186</v>
      </c>
      <c r="B12" s="178"/>
      <c r="C12" s="70"/>
      <c r="D12" s="27"/>
      <c r="E12" s="70"/>
      <c r="F12" s="27"/>
      <c r="G12" s="70"/>
      <c r="H12" s="27"/>
      <c r="I12" s="70"/>
    </row>
    <row r="13" spans="1:9" ht="20" customHeight="1">
      <c r="A13" s="35" t="s">
        <v>187</v>
      </c>
      <c r="B13" s="178"/>
      <c r="C13" s="70">
        <v>69383</v>
      </c>
      <c r="D13" s="27"/>
      <c r="E13" s="70">
        <v>0</v>
      </c>
      <c r="F13" s="27"/>
      <c r="G13" s="70">
        <v>69383</v>
      </c>
      <c r="H13" s="27"/>
      <c r="I13" s="70">
        <v>0</v>
      </c>
    </row>
    <row r="14" spans="1:9" ht="21.75" customHeight="1">
      <c r="A14" s="35" t="s">
        <v>133</v>
      </c>
      <c r="B14" s="178">
        <v>15</v>
      </c>
      <c r="C14" s="70">
        <v>5166</v>
      </c>
      <c r="D14" s="27"/>
      <c r="E14" s="70">
        <v>20922</v>
      </c>
      <c r="F14" s="27"/>
      <c r="G14" s="70">
        <v>0</v>
      </c>
      <c r="H14" s="27"/>
      <c r="I14" s="70">
        <v>0</v>
      </c>
    </row>
    <row r="15" spans="1:9" ht="21.75" customHeight="1">
      <c r="A15" s="35" t="s">
        <v>188</v>
      </c>
      <c r="B15" s="178"/>
      <c r="C15" s="70">
        <v>0</v>
      </c>
      <c r="D15" s="27"/>
      <c r="E15" s="70">
        <v>197351</v>
      </c>
      <c r="F15" s="27"/>
      <c r="G15" s="70">
        <v>0</v>
      </c>
      <c r="H15" s="27"/>
      <c r="I15" s="70">
        <v>101716</v>
      </c>
    </row>
    <row r="16" spans="1:9" ht="21.75" customHeight="1">
      <c r="A16" s="34" t="s">
        <v>65</v>
      </c>
      <c r="B16" s="178">
        <v>6</v>
      </c>
      <c r="C16" s="167">
        <v>330893</v>
      </c>
      <c r="D16" s="27"/>
      <c r="E16" s="167">
        <v>277927</v>
      </c>
      <c r="F16" s="27"/>
      <c r="G16" s="26">
        <v>70886</v>
      </c>
      <c r="H16" s="27"/>
      <c r="I16" s="26">
        <v>68631</v>
      </c>
    </row>
    <row r="17" spans="1:9" ht="21.75" customHeight="1">
      <c r="A17" s="183" t="s">
        <v>73</v>
      </c>
      <c r="B17" s="178"/>
      <c r="C17" s="66">
        <f>SUM(C9:C16)</f>
        <v>66081701</v>
      </c>
      <c r="D17" s="1"/>
      <c r="E17" s="66">
        <f>SUM(E9:E16)</f>
        <v>56541753</v>
      </c>
      <c r="F17" s="1"/>
      <c r="G17" s="66">
        <f>SUM(G9:G16)</f>
        <v>24024102</v>
      </c>
      <c r="H17" s="1"/>
      <c r="I17" s="66">
        <f>SUM(I9:I16)</f>
        <v>22869193</v>
      </c>
    </row>
    <row r="18" spans="1:9" ht="21.75" customHeight="1">
      <c r="A18" s="183"/>
      <c r="B18" s="178"/>
      <c r="C18" s="40"/>
      <c r="D18" s="38"/>
      <c r="E18" s="40"/>
      <c r="F18" s="38"/>
      <c r="G18" s="40"/>
      <c r="H18" s="38"/>
      <c r="I18" s="40"/>
    </row>
    <row r="19" spans="1:9" ht="21.75" customHeight="1">
      <c r="A19" s="19" t="s">
        <v>45</v>
      </c>
      <c r="B19" s="178"/>
      <c r="C19" s="28"/>
      <c r="E19" s="28"/>
      <c r="G19" s="28"/>
      <c r="I19" s="28"/>
    </row>
    <row r="20" spans="1:9" ht="21.75" customHeight="1">
      <c r="A20" s="35" t="s">
        <v>85</v>
      </c>
      <c r="B20" s="178" t="s">
        <v>276</v>
      </c>
      <c r="C20" s="27">
        <v>56706394</v>
      </c>
      <c r="D20" s="27"/>
      <c r="E20" s="27">
        <v>52085775</v>
      </c>
      <c r="F20" s="27"/>
      <c r="G20" s="27">
        <v>20914449</v>
      </c>
      <c r="H20" s="27"/>
      <c r="I20" s="27">
        <v>20498269</v>
      </c>
    </row>
    <row r="21" spans="1:9" ht="23.25" customHeight="1">
      <c r="A21" s="35" t="s">
        <v>111</v>
      </c>
      <c r="B21" s="178">
        <v>22</v>
      </c>
      <c r="C21" s="27">
        <v>3457387</v>
      </c>
      <c r="D21" s="30"/>
      <c r="E21" s="27">
        <v>2906060</v>
      </c>
      <c r="F21" s="30"/>
      <c r="G21" s="27">
        <v>414108</v>
      </c>
      <c r="H21" s="30"/>
      <c r="I21" s="27">
        <v>409731</v>
      </c>
    </row>
    <row r="22" spans="1:9" ht="21.75" customHeight="1">
      <c r="A22" s="16" t="s">
        <v>29</v>
      </c>
      <c r="B22" s="178">
        <v>22</v>
      </c>
      <c r="C22" s="70">
        <v>893085</v>
      </c>
      <c r="D22" s="30"/>
      <c r="E22" s="70">
        <v>771971</v>
      </c>
      <c r="F22" s="30"/>
      <c r="G22" s="27">
        <v>494875</v>
      </c>
      <c r="H22" s="30"/>
      <c r="I22" s="27">
        <v>449438</v>
      </c>
    </row>
    <row r="23" spans="1:9" ht="21.75" customHeight="1">
      <c r="A23" s="35" t="s">
        <v>112</v>
      </c>
      <c r="B23" s="178"/>
      <c r="C23" s="27"/>
      <c r="D23" s="27"/>
      <c r="E23" s="27"/>
      <c r="F23" s="27"/>
      <c r="G23" s="27"/>
      <c r="H23" s="27"/>
      <c r="I23" s="27"/>
    </row>
    <row r="24" spans="1:9" ht="21.75" customHeight="1">
      <c r="A24" s="35" t="s">
        <v>134</v>
      </c>
      <c r="B24" s="178">
        <v>10</v>
      </c>
      <c r="C24" s="70">
        <v>43693</v>
      </c>
      <c r="D24" s="27"/>
      <c r="E24" s="70">
        <v>247238</v>
      </c>
      <c r="F24" s="27"/>
      <c r="G24" s="70">
        <v>0</v>
      </c>
      <c r="H24" s="27"/>
      <c r="I24" s="70">
        <v>0</v>
      </c>
    </row>
    <row r="25" spans="1:9" ht="21.75" customHeight="1">
      <c r="A25" s="35" t="s">
        <v>189</v>
      </c>
      <c r="B25" s="178"/>
      <c r="C25" s="27"/>
      <c r="D25" s="27"/>
      <c r="E25" s="27"/>
      <c r="F25" s="27"/>
      <c r="G25" s="27"/>
      <c r="H25" s="27"/>
      <c r="I25" s="27"/>
    </row>
    <row r="26" spans="1:9" ht="21.75" customHeight="1">
      <c r="A26" s="35" t="s">
        <v>187</v>
      </c>
      <c r="B26" s="178"/>
      <c r="C26" s="70">
        <v>0</v>
      </c>
      <c r="D26" s="27"/>
      <c r="E26" s="70">
        <v>220877</v>
      </c>
      <c r="F26" s="27"/>
      <c r="G26" s="70">
        <v>0</v>
      </c>
      <c r="H26" s="27"/>
      <c r="I26" s="70">
        <v>220877</v>
      </c>
    </row>
    <row r="27" spans="1:9" ht="21.75" customHeight="1">
      <c r="A27" s="34" t="s">
        <v>105</v>
      </c>
      <c r="B27" s="178"/>
      <c r="C27" s="70">
        <v>14188</v>
      </c>
      <c r="D27" s="54"/>
      <c r="E27" s="70">
        <v>0</v>
      </c>
      <c r="F27" s="30"/>
      <c r="G27" s="117">
        <v>52587</v>
      </c>
      <c r="H27" s="30"/>
      <c r="I27" s="70">
        <v>0</v>
      </c>
    </row>
    <row r="28" spans="1:9" ht="22" customHeight="1">
      <c r="A28" s="183" t="s">
        <v>18</v>
      </c>
      <c r="B28" s="178"/>
      <c r="C28" s="66">
        <f>SUM(C20:C27)</f>
        <v>61114747</v>
      </c>
      <c r="D28" s="30"/>
      <c r="E28" s="66">
        <f>SUM(E20:E27)</f>
        <v>56231921</v>
      </c>
      <c r="F28" s="30"/>
      <c r="G28" s="66">
        <f>SUM(G20:G27)</f>
        <v>21876019</v>
      </c>
      <c r="H28" s="30"/>
      <c r="I28" s="66">
        <f>SUM(I20:I27)</f>
        <v>21578315</v>
      </c>
    </row>
    <row r="29" spans="1:9" ht="21.75" customHeight="1">
      <c r="A29" s="183"/>
      <c r="B29" s="178"/>
      <c r="C29" s="1"/>
      <c r="D29" s="31"/>
      <c r="E29" s="1"/>
      <c r="F29" s="31"/>
      <c r="G29" s="1"/>
      <c r="H29" s="31"/>
      <c r="I29" s="1"/>
    </row>
    <row r="30" spans="1:9" ht="23.25" customHeight="1">
      <c r="A30" s="7" t="str">
        <f>A1</f>
        <v>บริษัท ไทยฟู้ดส์ กรุ๊ป จำกัด (มหาชน) และบริษัทย่อย</v>
      </c>
      <c r="B30" s="178"/>
      <c r="C30" s="1"/>
      <c r="D30" s="4"/>
      <c r="E30" s="1"/>
      <c r="F30" s="4"/>
      <c r="G30" s="1"/>
      <c r="H30" s="4"/>
      <c r="I30" s="1"/>
    </row>
    <row r="31" spans="1:9" ht="23.25" customHeight="1">
      <c r="A31" s="7" t="s">
        <v>95</v>
      </c>
      <c r="B31" s="2"/>
      <c r="C31" s="177"/>
      <c r="D31" s="177"/>
      <c r="E31" s="177"/>
      <c r="F31" s="177"/>
      <c r="G31" s="140"/>
      <c r="H31" s="177"/>
      <c r="I31" s="177"/>
    </row>
    <row r="32" spans="1:9" ht="23.25" customHeight="1">
      <c r="A32" s="7"/>
      <c r="B32" s="2"/>
      <c r="C32" s="99"/>
      <c r="D32" s="177"/>
      <c r="E32" s="99"/>
      <c r="F32" s="177"/>
      <c r="G32" s="177"/>
      <c r="H32" s="177"/>
      <c r="I32" s="177"/>
    </row>
    <row r="33" spans="1:9" ht="23.25" customHeight="1">
      <c r="B33" s="2"/>
      <c r="C33" s="192" t="s">
        <v>64</v>
      </c>
      <c r="D33" s="192"/>
      <c r="E33" s="192"/>
      <c r="F33" s="177"/>
      <c r="G33" s="192" t="s">
        <v>63</v>
      </c>
      <c r="H33" s="192"/>
      <c r="I33" s="192"/>
    </row>
    <row r="34" spans="1:9" ht="23.25" customHeight="1">
      <c r="B34" s="2"/>
      <c r="C34" s="193" t="s">
        <v>94</v>
      </c>
      <c r="D34" s="194"/>
      <c r="E34" s="194"/>
      <c r="F34" s="177"/>
      <c r="G34" s="193" t="s">
        <v>94</v>
      </c>
      <c r="H34" s="194"/>
      <c r="I34" s="194"/>
    </row>
    <row r="35" spans="1:9" ht="23.25" customHeight="1">
      <c r="B35" s="178" t="s">
        <v>1</v>
      </c>
      <c r="C35" s="12">
        <v>2567</v>
      </c>
      <c r="D35" s="12"/>
      <c r="E35" s="12">
        <v>2566</v>
      </c>
      <c r="F35" s="12"/>
      <c r="G35" s="12">
        <v>2567</v>
      </c>
      <c r="H35" s="12"/>
      <c r="I35" s="12">
        <v>2566</v>
      </c>
    </row>
    <row r="36" spans="1:9" ht="23.25" customHeight="1">
      <c r="A36" s="190"/>
      <c r="B36" s="178"/>
      <c r="C36" s="191" t="s">
        <v>54</v>
      </c>
      <c r="D36" s="191"/>
      <c r="E36" s="191"/>
      <c r="F36" s="191"/>
      <c r="G36" s="191"/>
      <c r="H36" s="191"/>
      <c r="I36" s="191"/>
    </row>
    <row r="37" spans="1:9" s="132" customFormat="1" ht="23.25" customHeight="1">
      <c r="A37" s="183" t="s">
        <v>146</v>
      </c>
      <c r="B37" s="178"/>
      <c r="C37" s="99">
        <v>4966954</v>
      </c>
      <c r="D37" s="177"/>
      <c r="E37" s="99">
        <v>309832</v>
      </c>
      <c r="F37" s="107"/>
      <c r="G37" s="99">
        <v>2148083</v>
      </c>
      <c r="H37" s="107"/>
      <c r="I37" s="99">
        <v>1290878</v>
      </c>
    </row>
    <row r="38" spans="1:9" s="132" customFormat="1" ht="23.25" customHeight="1">
      <c r="A38" s="34" t="s">
        <v>30</v>
      </c>
      <c r="B38" s="178"/>
      <c r="C38" s="108">
        <v>837668</v>
      </c>
      <c r="D38" s="179"/>
      <c r="E38" s="108">
        <v>785667</v>
      </c>
      <c r="F38" s="30"/>
      <c r="G38" s="157">
        <v>627247</v>
      </c>
      <c r="H38" s="30"/>
      <c r="I38" s="76">
        <v>625015</v>
      </c>
    </row>
    <row r="39" spans="1:9" s="132" customFormat="1" ht="23.25" customHeight="1">
      <c r="A39" s="34" t="s">
        <v>265</v>
      </c>
      <c r="B39" s="178"/>
      <c r="C39" s="108">
        <v>169741</v>
      </c>
      <c r="D39" s="179"/>
      <c r="E39" s="108">
        <v>334679</v>
      </c>
      <c r="F39" s="30"/>
      <c r="G39" s="157">
        <v>1379</v>
      </c>
      <c r="H39" s="30"/>
      <c r="I39" s="76">
        <v>2424</v>
      </c>
    </row>
    <row r="40" spans="1:9" s="132" customFormat="1" ht="23.25" customHeight="1">
      <c r="A40" s="34" t="s">
        <v>263</v>
      </c>
      <c r="B40" s="178"/>
      <c r="C40" s="108">
        <v>490718</v>
      </c>
      <c r="D40" s="179"/>
      <c r="E40" s="108">
        <v>63251</v>
      </c>
      <c r="F40" s="109"/>
      <c r="G40" s="186">
        <v>18229</v>
      </c>
      <c r="H40" s="109"/>
      <c r="I40" s="166">
        <v>182468</v>
      </c>
    </row>
    <row r="41" spans="1:9" s="132" customFormat="1" ht="23.25" customHeight="1">
      <c r="A41" s="34" t="s">
        <v>212</v>
      </c>
      <c r="B41" s="178"/>
      <c r="C41" s="109"/>
      <c r="D41" s="110"/>
      <c r="E41" s="109"/>
      <c r="F41" s="110"/>
      <c r="G41" s="110"/>
      <c r="H41" s="110"/>
      <c r="I41" s="110"/>
    </row>
    <row r="42" spans="1:9" s="132" customFormat="1" ht="23.25" customHeight="1">
      <c r="A42" s="34" t="s">
        <v>147</v>
      </c>
      <c r="B42" s="178">
        <v>12</v>
      </c>
      <c r="C42" s="109">
        <v>31107</v>
      </c>
      <c r="D42" s="110"/>
      <c r="E42" s="109">
        <v>19662</v>
      </c>
      <c r="F42" s="110"/>
      <c r="G42" s="144">
        <v>0</v>
      </c>
      <c r="H42" s="110"/>
      <c r="I42" s="144">
        <v>0</v>
      </c>
    </row>
    <row r="43" spans="1:9" s="132" customFormat="1" ht="23.25" customHeight="1">
      <c r="A43" s="183" t="s">
        <v>215</v>
      </c>
      <c r="B43" s="178"/>
      <c r="C43" s="118">
        <f>C37-C38-C40-C42-C39</f>
        <v>3437720</v>
      </c>
      <c r="D43" s="133"/>
      <c r="E43" s="118">
        <f>E37-E38-E40-E42-E39</f>
        <v>-893427</v>
      </c>
      <c r="F43" s="133"/>
      <c r="G43" s="118">
        <f>G37-G38-G40-G42-G39</f>
        <v>1501228</v>
      </c>
      <c r="H43" s="133"/>
      <c r="I43" s="118">
        <f>I37-I38-I40-I42-I39</f>
        <v>480971</v>
      </c>
    </row>
    <row r="44" spans="1:9" s="132" customFormat="1" ht="23.25" customHeight="1">
      <c r="A44" s="34" t="s">
        <v>98</v>
      </c>
      <c r="B44" s="178">
        <v>23</v>
      </c>
      <c r="C44" s="108">
        <v>319455</v>
      </c>
      <c r="D44" s="108"/>
      <c r="E44" s="108">
        <v>-77488</v>
      </c>
      <c r="F44" s="108"/>
      <c r="G44" s="108">
        <v>166102</v>
      </c>
      <c r="H44" s="108"/>
      <c r="I44" s="108">
        <v>-18884</v>
      </c>
    </row>
    <row r="45" spans="1:9" s="132" customFormat="1" ht="23.25" customHeight="1" thickBot="1">
      <c r="A45" s="183" t="s">
        <v>216</v>
      </c>
      <c r="B45" s="178"/>
      <c r="C45" s="116">
        <f>C43-C44</f>
        <v>3118265</v>
      </c>
      <c r="D45" s="134"/>
      <c r="E45" s="116">
        <f>E43-E44</f>
        <v>-815939</v>
      </c>
      <c r="F45" s="134"/>
      <c r="G45" s="116">
        <f>G43-G44</f>
        <v>1335126</v>
      </c>
      <c r="H45" s="134"/>
      <c r="I45" s="116">
        <f>I43-I44</f>
        <v>499855</v>
      </c>
    </row>
    <row r="46" spans="1:9" s="132" customFormat="1" ht="23.25" customHeight="1" thickTop="1">
      <c r="A46" s="183"/>
      <c r="B46" s="178"/>
      <c r="C46" s="145"/>
      <c r="D46" s="134"/>
      <c r="E46" s="145"/>
      <c r="F46" s="134"/>
      <c r="G46" s="145"/>
      <c r="H46" s="134"/>
      <c r="I46" s="145"/>
    </row>
    <row r="47" spans="1:9" ht="21.75" customHeight="1">
      <c r="A47" s="183" t="s">
        <v>217</v>
      </c>
      <c r="B47" s="178"/>
      <c r="C47" s="30"/>
      <c r="E47" s="30"/>
      <c r="F47" s="74"/>
      <c r="G47" s="74"/>
      <c r="H47" s="74"/>
      <c r="I47" s="74"/>
    </row>
    <row r="48" spans="1:9" ht="21.75" customHeight="1">
      <c r="A48" s="34" t="s">
        <v>87</v>
      </c>
      <c r="B48" s="178"/>
      <c r="C48" s="71">
        <v>3143806</v>
      </c>
      <c r="D48" s="125"/>
      <c r="E48" s="71">
        <v>-812500</v>
      </c>
      <c r="F48" s="71"/>
      <c r="G48" s="71">
        <v>1335126</v>
      </c>
      <c r="H48" s="71"/>
      <c r="I48" s="71">
        <v>499855</v>
      </c>
    </row>
    <row r="49" spans="1:9" ht="21.75" customHeight="1">
      <c r="A49" s="34" t="s">
        <v>181</v>
      </c>
      <c r="B49" s="178"/>
      <c r="C49" s="71">
        <v>-25541</v>
      </c>
      <c r="D49" s="36"/>
      <c r="E49" s="71">
        <v>-3439</v>
      </c>
      <c r="F49" s="36"/>
      <c r="G49" s="187">
        <v>0</v>
      </c>
      <c r="H49" s="54"/>
      <c r="I49" s="46">
        <v>0</v>
      </c>
    </row>
    <row r="50" spans="1:9" ht="21.75" customHeight="1" thickBot="1">
      <c r="A50" s="53" t="s">
        <v>216</v>
      </c>
      <c r="B50" s="178"/>
      <c r="C50" s="73">
        <f>C45</f>
        <v>3118265</v>
      </c>
      <c r="D50" s="135"/>
      <c r="E50" s="73">
        <f>E45</f>
        <v>-815939</v>
      </c>
      <c r="F50" s="72"/>
      <c r="G50" s="73">
        <f>G45</f>
        <v>1335126</v>
      </c>
      <c r="H50" s="72"/>
      <c r="I50" s="73">
        <f>I45</f>
        <v>499855</v>
      </c>
    </row>
    <row r="51" spans="1:9" ht="21.75" customHeight="1" thickTop="1">
      <c r="A51" s="183"/>
      <c r="B51" s="178"/>
      <c r="C51" s="72"/>
      <c r="D51" s="136"/>
      <c r="E51" s="72"/>
      <c r="F51" s="136"/>
      <c r="G51" s="136"/>
      <c r="H51" s="136"/>
      <c r="I51" s="136"/>
    </row>
    <row r="52" spans="1:9" ht="21.75" customHeight="1" thickBot="1">
      <c r="A52" s="53" t="s">
        <v>218</v>
      </c>
      <c r="B52" s="178">
        <v>24</v>
      </c>
      <c r="C52" s="87">
        <f>C48/'SFP-8-10'!C93</f>
        <v>0.54102631660012124</v>
      </c>
      <c r="D52" s="36"/>
      <c r="E52" s="87">
        <f>E48/'SFP-8-10'!E93</f>
        <v>-0.13982538433910952</v>
      </c>
      <c r="F52" s="36"/>
      <c r="G52" s="87">
        <f>G48/'SFP-8-10'!G93</f>
        <v>0.2297655459583236</v>
      </c>
      <c r="H52" s="54"/>
      <c r="I52" s="87">
        <f>I48/'SFP-8-10'!I93</f>
        <v>8.6021436909323803E-2</v>
      </c>
    </row>
    <row r="53" spans="1:9" ht="21.75" customHeight="1" thickTop="1" thickBot="1">
      <c r="A53" s="53" t="s">
        <v>277</v>
      </c>
      <c r="B53" s="178">
        <v>24</v>
      </c>
      <c r="C53" s="172">
        <v>0.54</v>
      </c>
      <c r="D53" s="36"/>
      <c r="E53" s="171"/>
      <c r="F53" s="36"/>
      <c r="G53" s="172">
        <v>0.23</v>
      </c>
      <c r="H53" s="54"/>
      <c r="I53" s="171"/>
    </row>
    <row r="54" spans="1:9" ht="21.75" customHeight="1" thickTop="1">
      <c r="A54" s="183"/>
      <c r="B54" s="178"/>
      <c r="C54" s="27"/>
      <c r="E54" s="27"/>
      <c r="G54" s="49"/>
      <c r="I54" s="49"/>
    </row>
    <row r="55" spans="1:9" ht="23.25" customHeight="1">
      <c r="A55" s="7" t="str">
        <f>'SFP-8-10'!A1</f>
        <v>บริษัท ไทยฟู้ดส์ กรุ๊ป จำกัด (มหาชน) และบริษัทย่อย</v>
      </c>
      <c r="B55" s="178"/>
      <c r="C55" s="1"/>
      <c r="D55" s="4"/>
      <c r="E55" s="1"/>
      <c r="F55" s="4"/>
      <c r="G55" s="48"/>
      <c r="H55" s="4"/>
      <c r="I55" s="48"/>
    </row>
    <row r="56" spans="1:9" ht="23.25" customHeight="1">
      <c r="A56" s="7" t="s">
        <v>96</v>
      </c>
      <c r="B56" s="2"/>
      <c r="C56" s="177"/>
      <c r="D56" s="177"/>
      <c r="E56" s="177"/>
      <c r="F56" s="177"/>
      <c r="G56" s="177"/>
      <c r="H56" s="177"/>
      <c r="I56" s="177"/>
    </row>
    <row r="57" spans="1:9" ht="23">
      <c r="A57" s="43"/>
      <c r="B57" s="44"/>
      <c r="C57" s="44"/>
      <c r="D57" s="7"/>
      <c r="E57" s="44"/>
      <c r="F57" s="177"/>
      <c r="G57" s="177"/>
      <c r="H57" s="177"/>
      <c r="I57" s="177"/>
    </row>
    <row r="58" spans="1:9" ht="20.25" customHeight="1">
      <c r="B58" s="2"/>
      <c r="C58" s="192" t="s">
        <v>64</v>
      </c>
      <c r="D58" s="192"/>
      <c r="E58" s="192"/>
      <c r="F58" s="177"/>
      <c r="G58" s="192" t="s">
        <v>63</v>
      </c>
      <c r="H58" s="192"/>
      <c r="I58" s="192"/>
    </row>
    <row r="59" spans="1:9" ht="23.25" customHeight="1">
      <c r="B59" s="2"/>
      <c r="C59" s="193" t="s">
        <v>94</v>
      </c>
      <c r="D59" s="194"/>
      <c r="E59" s="194"/>
      <c r="F59" s="177"/>
      <c r="G59" s="193" t="s">
        <v>94</v>
      </c>
      <c r="H59" s="194"/>
      <c r="I59" s="194"/>
    </row>
    <row r="60" spans="1:9" ht="23.25" customHeight="1">
      <c r="B60" s="178" t="s">
        <v>1</v>
      </c>
      <c r="C60" s="12">
        <v>2567</v>
      </c>
      <c r="D60" s="12"/>
      <c r="E60" s="12">
        <v>2566</v>
      </c>
      <c r="F60" s="12"/>
      <c r="G60" s="12">
        <v>2567</v>
      </c>
      <c r="H60" s="12"/>
      <c r="I60" s="12">
        <v>2566</v>
      </c>
    </row>
    <row r="61" spans="1:9" ht="23.25" customHeight="1">
      <c r="B61" s="178"/>
      <c r="C61" s="191" t="s">
        <v>54</v>
      </c>
      <c r="D61" s="191"/>
      <c r="E61" s="191"/>
      <c r="F61" s="191"/>
      <c r="G61" s="191"/>
      <c r="H61" s="191"/>
      <c r="I61" s="191"/>
    </row>
    <row r="62" spans="1:9" ht="21.75" customHeight="1">
      <c r="A62" s="183" t="s">
        <v>216</v>
      </c>
      <c r="B62" s="178"/>
      <c r="C62" s="165">
        <f>C50</f>
        <v>3118265</v>
      </c>
      <c r="D62" s="93"/>
      <c r="E62" s="165">
        <f>E50</f>
        <v>-815939</v>
      </c>
      <c r="F62" s="93"/>
      <c r="G62" s="165">
        <f>G50</f>
        <v>1335126</v>
      </c>
      <c r="H62" s="93"/>
      <c r="I62" s="165">
        <f>I50</f>
        <v>499855</v>
      </c>
    </row>
    <row r="63" spans="1:9" ht="21.75" customHeight="1">
      <c r="B63" s="178"/>
      <c r="C63" s="178"/>
      <c r="D63" s="178"/>
      <c r="E63" s="178"/>
      <c r="F63" s="178"/>
      <c r="G63" s="178"/>
      <c r="H63" s="178"/>
      <c r="I63" s="178"/>
    </row>
    <row r="64" spans="1:9" ht="21.75" customHeight="1">
      <c r="A64" s="183" t="s">
        <v>36</v>
      </c>
      <c r="B64" s="178"/>
      <c r="C64" s="5"/>
      <c r="D64" s="6"/>
      <c r="E64" s="5"/>
      <c r="F64" s="6"/>
      <c r="G64" s="5"/>
      <c r="H64" s="6"/>
      <c r="I64" s="5"/>
    </row>
    <row r="65" spans="1:9" ht="21.75" customHeight="1">
      <c r="A65" s="19" t="s">
        <v>137</v>
      </c>
      <c r="B65" s="178"/>
      <c r="C65" s="5"/>
      <c r="D65" s="6"/>
      <c r="E65" s="5"/>
      <c r="F65" s="6"/>
      <c r="G65" s="5"/>
      <c r="H65" s="6"/>
      <c r="I65" s="5"/>
    </row>
    <row r="66" spans="1:9" ht="21.75" customHeight="1">
      <c r="A66" s="19" t="s">
        <v>138</v>
      </c>
      <c r="C66" s="5"/>
      <c r="D66" s="6"/>
      <c r="E66" s="5"/>
      <c r="F66" s="6"/>
      <c r="G66" s="5"/>
      <c r="H66" s="6"/>
      <c r="I66" s="5"/>
    </row>
    <row r="67" spans="1:9" ht="21.75" customHeight="1">
      <c r="A67" s="34" t="s">
        <v>249</v>
      </c>
      <c r="C67" s="75">
        <v>-139712</v>
      </c>
      <c r="D67" s="36"/>
      <c r="E67" s="75">
        <v>-137478</v>
      </c>
      <c r="F67" s="36"/>
      <c r="G67" s="46">
        <v>0</v>
      </c>
      <c r="H67" s="36"/>
      <c r="I67" s="46">
        <v>0</v>
      </c>
    </row>
    <row r="68" spans="1:9" ht="21.75" customHeight="1">
      <c r="A68" s="19" t="s">
        <v>221</v>
      </c>
      <c r="C68" s="92"/>
      <c r="D68" s="54"/>
      <c r="E68" s="92"/>
      <c r="F68" s="54"/>
      <c r="G68" s="76"/>
      <c r="H68" s="54"/>
      <c r="I68" s="76"/>
    </row>
    <row r="69" spans="1:9" ht="21.75" customHeight="1">
      <c r="A69" s="19" t="s">
        <v>138</v>
      </c>
      <c r="B69" s="178"/>
      <c r="C69" s="94">
        <v>-139712</v>
      </c>
      <c r="D69" s="5">
        <v>0</v>
      </c>
      <c r="E69" s="94">
        <v>-137478</v>
      </c>
      <c r="F69" s="5">
        <v>0</v>
      </c>
      <c r="G69" s="94">
        <v>0</v>
      </c>
      <c r="H69" s="5">
        <v>0</v>
      </c>
      <c r="I69" s="94">
        <v>0</v>
      </c>
    </row>
    <row r="70" spans="1:9" ht="21.75" customHeight="1">
      <c r="A70" s="19"/>
      <c r="B70" s="178"/>
      <c r="C70" s="5"/>
      <c r="D70" s="5"/>
      <c r="E70" s="5"/>
      <c r="F70" s="5"/>
      <c r="G70" s="93"/>
      <c r="H70" s="5"/>
      <c r="I70" s="93"/>
    </row>
    <row r="71" spans="1:9" ht="21.75" customHeight="1">
      <c r="A71" s="19" t="s">
        <v>139</v>
      </c>
      <c r="B71" s="178"/>
      <c r="C71" s="28"/>
      <c r="E71" s="28"/>
      <c r="G71" s="28"/>
      <c r="I71" s="28"/>
    </row>
    <row r="72" spans="1:9" ht="21.75" customHeight="1">
      <c r="A72" s="19" t="s">
        <v>138</v>
      </c>
      <c r="B72" s="178"/>
      <c r="C72" s="28"/>
      <c r="E72" s="28"/>
      <c r="G72" s="28"/>
      <c r="I72" s="28"/>
    </row>
    <row r="73" spans="1:9" ht="21.75" customHeight="1">
      <c r="A73" s="35" t="s">
        <v>148</v>
      </c>
      <c r="B73" s="178"/>
      <c r="C73" s="50">
        <v>321202</v>
      </c>
      <c r="E73" s="50">
        <v>15722</v>
      </c>
      <c r="G73" s="157">
        <v>82622</v>
      </c>
      <c r="I73" s="76">
        <v>0</v>
      </c>
    </row>
    <row r="74" spans="1:9" ht="21.75" customHeight="1">
      <c r="A74" s="35" t="s">
        <v>150</v>
      </c>
      <c r="B74" s="178"/>
      <c r="C74" s="71"/>
      <c r="D74" s="30"/>
      <c r="E74" s="71"/>
      <c r="F74" s="30"/>
      <c r="G74" s="157"/>
      <c r="H74" s="30"/>
      <c r="I74" s="76"/>
    </row>
    <row r="75" spans="1:9" ht="21.75" customHeight="1">
      <c r="A75" s="35" t="s">
        <v>149</v>
      </c>
      <c r="B75" s="178">
        <v>23</v>
      </c>
      <c r="C75" s="75">
        <v>-64240</v>
      </c>
      <c r="D75" s="30"/>
      <c r="E75" s="75">
        <v>-3144</v>
      </c>
      <c r="F75" s="30"/>
      <c r="G75" s="187">
        <v>-16524</v>
      </c>
      <c r="H75" s="30"/>
      <c r="I75" s="46">
        <v>0</v>
      </c>
    </row>
    <row r="76" spans="1:9" ht="21.75" customHeight="1">
      <c r="A76" s="19" t="s">
        <v>140</v>
      </c>
      <c r="B76" s="178"/>
      <c r="C76" s="71"/>
      <c r="D76" s="30"/>
      <c r="E76" s="71"/>
      <c r="F76" s="30"/>
      <c r="G76" s="76"/>
      <c r="H76" s="30"/>
      <c r="I76" s="76"/>
    </row>
    <row r="77" spans="1:9" ht="21.75" customHeight="1">
      <c r="A77" s="19" t="s">
        <v>138</v>
      </c>
      <c r="B77" s="178"/>
      <c r="C77" s="94">
        <v>256962</v>
      </c>
      <c r="E77" s="94">
        <v>12578</v>
      </c>
      <c r="G77" s="94">
        <v>66098</v>
      </c>
      <c r="H77" s="30"/>
      <c r="I77" s="94">
        <v>0</v>
      </c>
    </row>
    <row r="78" spans="1:9" ht="21.75" customHeight="1">
      <c r="A78" s="183"/>
      <c r="B78" s="178"/>
      <c r="C78" s="71"/>
      <c r="D78" s="30"/>
      <c r="E78" s="71"/>
      <c r="F78" s="30"/>
      <c r="G78" s="76"/>
      <c r="H78" s="30"/>
      <c r="I78" s="76"/>
    </row>
    <row r="79" spans="1:9" ht="21.75" customHeight="1">
      <c r="A79" s="183" t="s">
        <v>259</v>
      </c>
      <c r="B79" s="178"/>
      <c r="C79" s="77">
        <v>117250</v>
      </c>
      <c r="D79" s="6"/>
      <c r="E79" s="77">
        <v>-124900</v>
      </c>
      <c r="F79" s="6"/>
      <c r="G79" s="77">
        <v>66098</v>
      </c>
      <c r="H79" s="6"/>
      <c r="I79" s="77">
        <v>0</v>
      </c>
    </row>
    <row r="80" spans="1:9" ht="21.75" customHeight="1" thickBot="1">
      <c r="A80" s="183" t="s">
        <v>278</v>
      </c>
      <c r="B80" s="178"/>
      <c r="C80" s="51">
        <v>3235515</v>
      </c>
      <c r="D80" s="6"/>
      <c r="E80" s="51">
        <v>-940839</v>
      </c>
      <c r="F80" s="6"/>
      <c r="G80" s="51">
        <v>1401224</v>
      </c>
      <c r="H80" s="6"/>
      <c r="I80" s="51">
        <v>499855</v>
      </c>
    </row>
    <row r="81" spans="1:9" ht="21.75" customHeight="1" thickTop="1">
      <c r="A81" s="7"/>
      <c r="B81" s="2"/>
      <c r="C81" s="71"/>
      <c r="D81" s="177"/>
      <c r="E81" s="71"/>
      <c r="F81" s="177"/>
      <c r="G81" s="177"/>
      <c r="H81" s="177"/>
      <c r="I81" s="177"/>
    </row>
    <row r="82" spans="1:9" ht="21.75" customHeight="1">
      <c r="A82" s="183" t="s">
        <v>260</v>
      </c>
      <c r="B82" s="178"/>
      <c r="C82" s="71"/>
      <c r="D82" s="136"/>
      <c r="E82" s="71"/>
      <c r="F82" s="136"/>
      <c r="G82" s="136"/>
      <c r="H82" s="136"/>
      <c r="I82" s="136"/>
    </row>
    <row r="83" spans="1:9" ht="21.75" customHeight="1">
      <c r="A83" s="34" t="s">
        <v>49</v>
      </c>
      <c r="B83" s="178"/>
      <c r="C83" s="71">
        <v>3261056</v>
      </c>
      <c r="D83" s="125"/>
      <c r="E83" s="71">
        <v>-937400</v>
      </c>
      <c r="F83" s="137"/>
      <c r="G83" s="71">
        <v>1401224</v>
      </c>
      <c r="H83" s="137"/>
      <c r="I83" s="101">
        <v>499855</v>
      </c>
    </row>
    <row r="84" spans="1:9" ht="21.75" customHeight="1">
      <c r="A84" s="34" t="s">
        <v>50</v>
      </c>
      <c r="B84" s="178"/>
      <c r="C84" s="76">
        <v>-25541</v>
      </c>
      <c r="D84" s="138"/>
      <c r="E84" s="76">
        <v>-3439</v>
      </c>
      <c r="F84" s="139"/>
      <c r="G84" s="75">
        <v>0</v>
      </c>
      <c r="H84" s="36"/>
      <c r="I84" s="75">
        <v>0</v>
      </c>
    </row>
    <row r="85" spans="1:9" ht="21.75" customHeight="1" thickBot="1">
      <c r="A85" s="183"/>
      <c r="B85" s="178"/>
      <c r="C85" s="73">
        <v>3235515</v>
      </c>
      <c r="D85" s="135"/>
      <c r="E85" s="73">
        <v>-940839</v>
      </c>
      <c r="F85" s="135"/>
      <c r="G85" s="73">
        <v>1401224</v>
      </c>
      <c r="H85" s="135"/>
      <c r="I85" s="73">
        <v>499855</v>
      </c>
    </row>
    <row r="86" spans="1:9" ht="22" customHeight="1" thickTop="1"/>
  </sheetData>
  <mergeCells count="15">
    <mergeCell ref="C61:I61"/>
    <mergeCell ref="C59:E59"/>
    <mergeCell ref="G59:I59"/>
    <mergeCell ref="C4:E4"/>
    <mergeCell ref="G4:I4"/>
    <mergeCell ref="C7:I7"/>
    <mergeCell ref="C58:E58"/>
    <mergeCell ref="G58:I58"/>
    <mergeCell ref="C5:E5"/>
    <mergeCell ref="G5:I5"/>
    <mergeCell ref="C33:E33"/>
    <mergeCell ref="G33:I33"/>
    <mergeCell ref="C34:E34"/>
    <mergeCell ref="G34:I34"/>
    <mergeCell ref="C36:I36"/>
  </mergeCells>
  <phoneticPr fontId="16" type="noConversion"/>
  <pageMargins left="0.8" right="0.8" top="0.48" bottom="0.5" header="0.5" footer="0.5"/>
  <pageSetup paperSize="9" scale="80" firstPageNumber="11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29" max="9" man="1"/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Z65"/>
  <sheetViews>
    <sheetView zoomScale="60" zoomScaleNormal="60" zoomScaleSheetLayoutView="55" workbookViewId="0"/>
  </sheetViews>
  <sheetFormatPr defaultColWidth="9.09765625" defaultRowHeight="23.25" customHeight="1"/>
  <cols>
    <col min="1" max="1" width="57.59765625" style="9" customWidth="1"/>
    <col min="2" max="2" width="10.19921875" style="114" bestFit="1" customWidth="1"/>
    <col min="3" max="3" width="1.19921875" style="9" customWidth="1"/>
    <col min="4" max="4" width="13" style="10" customWidth="1"/>
    <col min="5" max="5" width="1.19921875" style="32" customWidth="1"/>
    <col min="6" max="6" width="13" style="32" customWidth="1"/>
    <col min="7" max="7" width="1.19921875" style="32" customWidth="1"/>
    <col min="8" max="8" width="13" style="10" customWidth="1"/>
    <col min="9" max="9" width="1.19921875" style="32" customWidth="1"/>
    <col min="10" max="10" width="13" style="10" customWidth="1"/>
    <col min="11" max="11" width="1.19921875" style="32" customWidth="1"/>
    <col min="12" max="12" width="13" style="10" customWidth="1"/>
    <col min="13" max="13" width="1.19921875" style="32" customWidth="1"/>
    <col min="14" max="14" width="13" style="10" customWidth="1"/>
    <col min="15" max="15" width="1.19921875" style="32" customWidth="1"/>
    <col min="16" max="16" width="13" style="10" customWidth="1"/>
    <col min="17" max="17" width="1.19921875" style="32" customWidth="1"/>
    <col min="18" max="18" width="13" style="32" customWidth="1"/>
    <col min="19" max="19" width="1.19921875" style="32" customWidth="1"/>
    <col min="20" max="20" width="13" style="10" customWidth="1"/>
    <col min="21" max="21" width="1.19921875" style="32" customWidth="1"/>
    <col min="22" max="22" width="13" style="10" customWidth="1"/>
    <col min="23" max="23" width="1.19921875" style="32" customWidth="1"/>
    <col min="24" max="24" width="13" style="10" customWidth="1"/>
    <col min="25" max="25" width="1.19921875" style="32" customWidth="1"/>
    <col min="26" max="26" width="13" style="10" customWidth="1"/>
    <col min="27" max="16384" width="9.09765625" style="10"/>
  </cols>
  <sheetData>
    <row r="1" spans="1:26" ht="23">
      <c r="A1" s="7" t="s">
        <v>58</v>
      </c>
      <c r="B1" s="113"/>
      <c r="C1" s="7"/>
    </row>
    <row r="2" spans="1:26" ht="23">
      <c r="A2" s="7" t="s">
        <v>227</v>
      </c>
      <c r="B2" s="113"/>
      <c r="C2" s="7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</row>
    <row r="3" spans="1:26" ht="20.5">
      <c r="A3" s="195"/>
      <c r="B3" s="195"/>
      <c r="C3" s="195"/>
      <c r="D3" s="195"/>
      <c r="E3" s="195"/>
      <c r="F3" s="195"/>
      <c r="G3" s="195"/>
      <c r="H3" s="195"/>
      <c r="I3" s="181"/>
      <c r="J3" s="181"/>
      <c r="K3" s="181"/>
      <c r="L3" s="181"/>
    </row>
    <row r="4" spans="1:26" s="36" customFormat="1" ht="22">
      <c r="A4" s="35"/>
      <c r="B4" s="178"/>
      <c r="C4" s="35"/>
      <c r="D4" s="196" t="s">
        <v>64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</row>
    <row r="5" spans="1:26" s="36" customFormat="1" ht="22">
      <c r="A5" s="35"/>
      <c r="B5" s="178"/>
      <c r="C5" s="35"/>
      <c r="E5" s="182"/>
      <c r="F5" s="182"/>
      <c r="G5" s="182"/>
      <c r="H5" s="55"/>
      <c r="I5" s="55"/>
      <c r="J5" s="55"/>
      <c r="K5" s="55"/>
      <c r="L5" s="197" t="s">
        <v>135</v>
      </c>
      <c r="M5" s="197"/>
      <c r="N5" s="197"/>
      <c r="O5" s="54"/>
      <c r="P5" s="197" t="s">
        <v>42</v>
      </c>
      <c r="Q5" s="197"/>
      <c r="R5" s="197"/>
      <c r="S5" s="197"/>
      <c r="T5" s="197"/>
      <c r="U5" s="54"/>
      <c r="V5" s="54"/>
      <c r="W5" s="56"/>
      <c r="X5" s="56"/>
      <c r="Y5" s="182"/>
      <c r="Z5" s="177"/>
    </row>
    <row r="6" spans="1:26" s="36" customFormat="1" ht="22">
      <c r="A6" s="35"/>
      <c r="B6" s="178"/>
      <c r="C6" s="35"/>
      <c r="E6" s="182"/>
      <c r="G6" s="182"/>
      <c r="H6" s="182"/>
      <c r="I6" s="182"/>
      <c r="J6" s="180" t="s">
        <v>68</v>
      </c>
      <c r="K6" s="55"/>
      <c r="L6" s="55"/>
      <c r="M6" s="55"/>
      <c r="N6" s="55"/>
      <c r="O6" s="54"/>
      <c r="Q6" s="55"/>
      <c r="R6" s="55"/>
      <c r="S6" s="55"/>
      <c r="T6" s="55"/>
      <c r="U6" s="56"/>
      <c r="V6" s="56"/>
      <c r="W6" s="182"/>
      <c r="X6" s="177"/>
      <c r="Y6" s="54"/>
      <c r="Z6" s="177"/>
    </row>
    <row r="7" spans="1:26" s="36" customFormat="1" ht="22">
      <c r="A7" s="35"/>
      <c r="B7" s="178"/>
      <c r="C7" s="35"/>
      <c r="E7" s="182"/>
      <c r="G7" s="182"/>
      <c r="H7" s="182"/>
      <c r="I7" s="182"/>
      <c r="J7" s="180" t="s">
        <v>91</v>
      </c>
      <c r="K7" s="55"/>
      <c r="L7" s="55"/>
      <c r="M7" s="55"/>
      <c r="N7" s="55"/>
      <c r="O7" s="54"/>
      <c r="P7" s="180"/>
      <c r="Q7" s="55"/>
      <c r="S7" s="55"/>
      <c r="T7" s="55" t="s">
        <v>41</v>
      </c>
      <c r="U7" s="56"/>
      <c r="V7" s="180"/>
      <c r="W7" s="182"/>
      <c r="Y7" s="54"/>
      <c r="Z7" s="177"/>
    </row>
    <row r="8" spans="1:26" s="36" customFormat="1" ht="21.5">
      <c r="A8" s="35"/>
      <c r="B8" s="178"/>
      <c r="C8" s="35"/>
      <c r="D8" s="180"/>
      <c r="E8" s="54"/>
      <c r="F8" s="180"/>
      <c r="G8" s="54"/>
      <c r="H8" s="55" t="s">
        <v>67</v>
      </c>
      <c r="I8" s="54"/>
      <c r="J8" s="180" t="s">
        <v>92</v>
      </c>
      <c r="K8" s="55"/>
      <c r="L8" s="180"/>
      <c r="M8" s="54"/>
      <c r="O8" s="55"/>
      <c r="P8" s="180" t="s">
        <v>191</v>
      </c>
      <c r="Q8" s="55"/>
      <c r="R8" s="180" t="s">
        <v>191</v>
      </c>
      <c r="S8" s="55"/>
      <c r="T8" s="180" t="s">
        <v>43</v>
      </c>
      <c r="U8" s="54"/>
      <c r="V8" s="180"/>
      <c r="W8" s="55"/>
      <c r="X8" s="180" t="s">
        <v>40</v>
      </c>
      <c r="Y8" s="55"/>
    </row>
    <row r="9" spans="1:26" s="36" customFormat="1" ht="21.5">
      <c r="A9" s="35"/>
      <c r="B9" s="178"/>
      <c r="C9" s="35"/>
      <c r="D9" s="180"/>
      <c r="E9" s="54"/>
      <c r="F9" s="180" t="s">
        <v>190</v>
      </c>
      <c r="G9" s="54"/>
      <c r="H9" s="180" t="s">
        <v>131</v>
      </c>
      <c r="I9" s="180"/>
      <c r="J9" s="57" t="s">
        <v>69</v>
      </c>
      <c r="K9" s="55"/>
      <c r="L9" s="180" t="s">
        <v>31</v>
      </c>
      <c r="M9" s="55"/>
      <c r="N9" s="180" t="s">
        <v>24</v>
      </c>
      <c r="O9" s="55"/>
      <c r="P9" s="180" t="s">
        <v>250</v>
      </c>
      <c r="Q9" s="55"/>
      <c r="R9" s="180" t="s">
        <v>192</v>
      </c>
      <c r="S9" s="55"/>
      <c r="T9" s="180" t="s">
        <v>90</v>
      </c>
      <c r="U9" s="54"/>
      <c r="V9" s="180" t="s">
        <v>34</v>
      </c>
      <c r="W9" s="55"/>
      <c r="X9" s="180" t="s">
        <v>38</v>
      </c>
      <c r="Y9" s="55"/>
      <c r="Z9" s="180" t="s">
        <v>34</v>
      </c>
    </row>
    <row r="10" spans="1:26" s="36" customFormat="1" ht="21.5">
      <c r="A10" s="35"/>
      <c r="B10" s="191" t="s">
        <v>1</v>
      </c>
      <c r="C10" s="191"/>
      <c r="D10" s="191"/>
      <c r="E10" s="54"/>
      <c r="F10" s="180" t="s">
        <v>33</v>
      </c>
      <c r="G10" s="54"/>
      <c r="H10" s="57" t="s">
        <v>132</v>
      </c>
      <c r="I10" s="57"/>
      <c r="J10" s="57" t="s">
        <v>70</v>
      </c>
      <c r="K10" s="55"/>
      <c r="L10" s="180" t="s">
        <v>32</v>
      </c>
      <c r="M10" s="55"/>
      <c r="N10" s="180" t="s">
        <v>35</v>
      </c>
      <c r="O10" s="55"/>
      <c r="P10" s="180" t="s">
        <v>154</v>
      </c>
      <c r="Q10" s="55"/>
      <c r="R10" s="180" t="s">
        <v>193</v>
      </c>
      <c r="S10" s="55"/>
      <c r="T10" s="180" t="s">
        <v>19</v>
      </c>
      <c r="U10" s="54"/>
      <c r="V10" s="180" t="s">
        <v>266</v>
      </c>
      <c r="W10" s="55"/>
      <c r="X10" s="180" t="s">
        <v>39</v>
      </c>
      <c r="Y10" s="55"/>
      <c r="Z10" s="180" t="s">
        <v>19</v>
      </c>
    </row>
    <row r="11" spans="1:26" s="36" customFormat="1" ht="19" customHeight="1">
      <c r="A11" s="183"/>
      <c r="B11" s="178"/>
      <c r="C11" s="183"/>
      <c r="D11" s="8"/>
      <c r="E11" s="8"/>
      <c r="F11" s="191" t="s">
        <v>54</v>
      </c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</row>
    <row r="12" spans="1:26" s="36" customFormat="1" ht="22" customHeight="1">
      <c r="A12" s="183" t="s">
        <v>183</v>
      </c>
      <c r="B12" s="178"/>
      <c r="C12" s="183"/>
    </row>
    <row r="13" spans="1:26" s="36" customFormat="1" ht="22" customHeight="1">
      <c r="A13" s="183" t="s">
        <v>184</v>
      </c>
      <c r="B13" s="178"/>
      <c r="C13" s="183"/>
      <c r="D13" s="63"/>
      <c r="E13" s="58"/>
      <c r="F13" s="58">
        <v>5654057</v>
      </c>
      <c r="G13" s="58"/>
      <c r="H13" s="58">
        <v>1951774</v>
      </c>
      <c r="I13" s="58"/>
      <c r="J13" s="58">
        <v>-231270</v>
      </c>
      <c r="K13" s="58"/>
      <c r="L13" s="58">
        <v>537494</v>
      </c>
      <c r="M13" s="58"/>
      <c r="N13" s="58">
        <v>6898039</v>
      </c>
      <c r="O13" s="58"/>
      <c r="P13" s="58">
        <v>80012</v>
      </c>
      <c r="Q13" s="58"/>
      <c r="R13" s="58">
        <v>678369</v>
      </c>
      <c r="S13" s="23"/>
      <c r="T13" s="102">
        <f>P13+R13</f>
        <v>758381</v>
      </c>
      <c r="U13" s="23"/>
      <c r="V13" s="23">
        <f>SUM(F13:N13:R13)</f>
        <v>15568475</v>
      </c>
      <c r="W13" s="23"/>
      <c r="X13" s="58">
        <v>18393</v>
      </c>
      <c r="Y13" s="23"/>
      <c r="Z13" s="23">
        <f>V13+X13</f>
        <v>15586868</v>
      </c>
    </row>
    <row r="14" spans="1:26" s="36" customFormat="1" ht="22" customHeight="1">
      <c r="A14" s="183" t="s">
        <v>116</v>
      </c>
      <c r="B14" s="178"/>
      <c r="C14" s="183"/>
      <c r="D14" s="23"/>
      <c r="E14" s="23"/>
      <c r="F14" s="24"/>
      <c r="G14" s="23"/>
      <c r="H14" s="78"/>
      <c r="I14" s="78"/>
      <c r="J14" s="58"/>
      <c r="K14" s="23"/>
      <c r="L14" s="24"/>
      <c r="M14" s="23"/>
      <c r="N14" s="24"/>
      <c r="O14" s="23"/>
      <c r="P14" s="59"/>
      <c r="Q14" s="23"/>
      <c r="R14" s="59"/>
      <c r="S14" s="23"/>
      <c r="T14" s="59"/>
      <c r="U14" s="23"/>
      <c r="V14" s="24"/>
      <c r="W14" s="23"/>
      <c r="X14" s="24"/>
      <c r="Y14" s="23"/>
      <c r="Z14" s="24"/>
    </row>
    <row r="15" spans="1:26" s="22" customFormat="1" ht="22" customHeight="1">
      <c r="A15" s="19" t="s">
        <v>127</v>
      </c>
      <c r="B15" s="178"/>
      <c r="C15" s="19"/>
      <c r="D15" s="80"/>
      <c r="E15" s="80"/>
      <c r="F15" s="79"/>
      <c r="G15" s="80"/>
      <c r="H15" s="81"/>
      <c r="I15" s="81"/>
      <c r="J15" s="82"/>
      <c r="K15" s="80"/>
      <c r="L15" s="79"/>
      <c r="M15" s="80"/>
      <c r="N15" s="79"/>
      <c r="O15" s="80"/>
      <c r="P15" s="83"/>
      <c r="Q15" s="80"/>
      <c r="R15" s="83"/>
      <c r="S15" s="80"/>
      <c r="T15" s="83"/>
      <c r="U15" s="80"/>
      <c r="V15" s="79"/>
      <c r="W15" s="80"/>
      <c r="X15" s="79"/>
      <c r="Y15" s="80"/>
      <c r="Z15" s="79"/>
    </row>
    <row r="16" spans="1:26" s="22" customFormat="1" ht="22" customHeight="1">
      <c r="A16" s="34" t="s">
        <v>173</v>
      </c>
      <c r="B16" s="191">
        <v>19</v>
      </c>
      <c r="C16" s="191"/>
      <c r="D16" s="191"/>
      <c r="E16" s="119"/>
      <c r="F16" s="119">
        <v>156762</v>
      </c>
      <c r="G16" s="119"/>
      <c r="H16" s="119">
        <v>705429</v>
      </c>
      <c r="I16" s="155"/>
      <c r="J16" s="119">
        <v>0</v>
      </c>
      <c r="K16" s="188"/>
      <c r="L16" s="119">
        <v>0</v>
      </c>
      <c r="M16" s="188"/>
      <c r="N16" s="119">
        <v>0</v>
      </c>
      <c r="O16" s="188"/>
      <c r="P16" s="119">
        <v>0</v>
      </c>
      <c r="Q16" s="188"/>
      <c r="R16" s="119">
        <v>0</v>
      </c>
      <c r="S16" s="89"/>
      <c r="T16" s="62">
        <f>P16+R16</f>
        <v>0</v>
      </c>
      <c r="U16" s="80"/>
      <c r="V16" s="62">
        <f t="shared" ref="V16:V17" si="0">SUM(F16:N16,T16)</f>
        <v>862191</v>
      </c>
      <c r="W16" s="60"/>
      <c r="X16" s="95">
        <v>0</v>
      </c>
      <c r="Y16" s="60"/>
      <c r="Z16" s="62">
        <f>V16+X16</f>
        <v>862191</v>
      </c>
    </row>
    <row r="17" spans="1:26" s="36" customFormat="1" ht="22" customHeight="1">
      <c r="A17" s="35" t="s">
        <v>113</v>
      </c>
      <c r="B17" s="191">
        <v>25</v>
      </c>
      <c r="C17" s="191"/>
      <c r="D17" s="191"/>
      <c r="E17" s="119"/>
      <c r="F17" s="119">
        <v>0</v>
      </c>
      <c r="G17" s="119"/>
      <c r="H17" s="119">
        <v>0</v>
      </c>
      <c r="I17" s="90"/>
      <c r="J17" s="119">
        <v>0</v>
      </c>
      <c r="K17" s="119"/>
      <c r="L17" s="119">
        <v>0</v>
      </c>
      <c r="M17" s="119"/>
      <c r="N17" s="119">
        <v>-1812432</v>
      </c>
      <c r="O17" s="119"/>
      <c r="P17" s="119">
        <v>0</v>
      </c>
      <c r="Q17" s="119"/>
      <c r="R17" s="119">
        <v>0</v>
      </c>
      <c r="S17" s="60"/>
      <c r="T17" s="68">
        <f>P17+R17</f>
        <v>0</v>
      </c>
      <c r="U17" s="60"/>
      <c r="V17" s="62">
        <f t="shared" si="0"/>
        <v>-1812432</v>
      </c>
      <c r="W17" s="60"/>
      <c r="X17" s="68">
        <v>0</v>
      </c>
      <c r="Y17" s="60"/>
      <c r="Z17" s="68">
        <f>V17+X17</f>
        <v>-1812432</v>
      </c>
    </row>
    <row r="18" spans="1:26" s="36" customFormat="1" ht="22" customHeight="1">
      <c r="A18" s="19" t="s">
        <v>114</v>
      </c>
      <c r="B18" s="178"/>
      <c r="C18" s="35"/>
      <c r="D18" s="178"/>
      <c r="E18" s="60"/>
      <c r="F18" s="91">
        <f>SUM(F16:F17)</f>
        <v>156762</v>
      </c>
      <c r="G18" s="60"/>
      <c r="H18" s="91">
        <f>SUM(H16:H17)</f>
        <v>705429</v>
      </c>
      <c r="I18" s="88"/>
      <c r="J18" s="91">
        <v>0</v>
      </c>
      <c r="K18" s="23"/>
      <c r="L18" s="91">
        <v>0</v>
      </c>
      <c r="M18" s="60"/>
      <c r="N18" s="91">
        <f>SUM(N16:N17)</f>
        <v>-1812432</v>
      </c>
      <c r="O18" s="60"/>
      <c r="P18" s="91">
        <f>SUM(P16:P17)</f>
        <v>0</v>
      </c>
      <c r="Q18" s="60"/>
      <c r="R18" s="91">
        <f>SUM(R16:R17)</f>
        <v>0</v>
      </c>
      <c r="S18" s="60"/>
      <c r="T18" s="91">
        <f>SUM(T16:T17)</f>
        <v>0</v>
      </c>
      <c r="U18" s="60"/>
      <c r="V18" s="91">
        <f>SUM(F18:N18,T18)</f>
        <v>-950241</v>
      </c>
      <c r="W18" s="60"/>
      <c r="X18" s="91">
        <f>SUM(X16:X17)</f>
        <v>0</v>
      </c>
      <c r="Y18" s="60"/>
      <c r="Z18" s="91">
        <f>V18+X18</f>
        <v>-950241</v>
      </c>
    </row>
    <row r="19" spans="1:26" s="8" customFormat="1" ht="22" customHeight="1">
      <c r="A19" s="183" t="s">
        <v>128</v>
      </c>
      <c r="B19" s="178"/>
      <c r="C19" s="19"/>
      <c r="D19" s="178"/>
      <c r="E19" s="104"/>
      <c r="F19" s="106">
        <f>F18</f>
        <v>156762</v>
      </c>
      <c r="G19" s="104"/>
      <c r="H19" s="106">
        <f>H18</f>
        <v>705429</v>
      </c>
      <c r="I19" s="102"/>
      <c r="J19" s="106">
        <f>J18</f>
        <v>0</v>
      </c>
      <c r="K19" s="102"/>
      <c r="L19" s="106">
        <f>L18</f>
        <v>0</v>
      </c>
      <c r="M19" s="104"/>
      <c r="N19" s="106">
        <f>N18</f>
        <v>-1812432</v>
      </c>
      <c r="O19" s="104"/>
      <c r="P19" s="106">
        <f>P18</f>
        <v>0</v>
      </c>
      <c r="Q19" s="103"/>
      <c r="R19" s="106">
        <f>R18</f>
        <v>0</v>
      </c>
      <c r="S19" s="103"/>
      <c r="T19" s="106">
        <f>T18</f>
        <v>0</v>
      </c>
      <c r="U19" s="104"/>
      <c r="V19" s="91">
        <f>SUM(F19:N19,T19)</f>
        <v>-950241</v>
      </c>
      <c r="W19" s="104"/>
      <c r="X19" s="106">
        <f>X18</f>
        <v>0</v>
      </c>
      <c r="Y19" s="104"/>
      <c r="Z19" s="106">
        <f>Z18</f>
        <v>-950241</v>
      </c>
    </row>
    <row r="20" spans="1:26" s="8" customFormat="1" ht="22" customHeight="1">
      <c r="A20" s="183"/>
      <c r="B20" s="178"/>
      <c r="C20" s="19"/>
      <c r="D20" s="178"/>
      <c r="E20" s="104"/>
      <c r="F20" s="63"/>
      <c r="G20" s="102"/>
      <c r="H20" s="63"/>
      <c r="I20" s="102"/>
      <c r="J20" s="63"/>
      <c r="K20" s="102"/>
      <c r="L20" s="63"/>
      <c r="M20" s="104"/>
      <c r="N20" s="63"/>
      <c r="O20" s="104"/>
      <c r="P20" s="63"/>
      <c r="Q20" s="103"/>
      <c r="R20" s="63"/>
      <c r="S20" s="103"/>
      <c r="T20" s="63"/>
      <c r="U20" s="104"/>
      <c r="V20" s="63"/>
      <c r="W20" s="104"/>
      <c r="X20" s="63"/>
      <c r="Y20" s="104"/>
      <c r="Z20" s="63"/>
    </row>
    <row r="21" spans="1:26" s="6" customFormat="1" ht="22" customHeight="1">
      <c r="A21" s="183" t="s">
        <v>99</v>
      </c>
      <c r="B21" s="178"/>
      <c r="C21" s="183"/>
      <c r="D21" s="178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s="6" customFormat="1" ht="22" customHeight="1">
      <c r="A22" s="35" t="s">
        <v>258</v>
      </c>
      <c r="B22" s="178"/>
      <c r="C22" s="183"/>
      <c r="D22" s="178"/>
      <c r="E22" s="62"/>
      <c r="F22" s="62">
        <v>0</v>
      </c>
      <c r="G22" s="62"/>
      <c r="H22" s="62">
        <v>0</v>
      </c>
      <c r="I22" s="64"/>
      <c r="J22" s="62">
        <v>0</v>
      </c>
      <c r="K22" s="62"/>
      <c r="L22" s="62">
        <v>0</v>
      </c>
      <c r="M22" s="89"/>
      <c r="N22" s="62">
        <f>'PL-11-13'!E48</f>
        <v>-812500</v>
      </c>
      <c r="O22" s="89"/>
      <c r="P22" s="62">
        <v>0</v>
      </c>
      <c r="Q22" s="89"/>
      <c r="R22" s="62">
        <v>0</v>
      </c>
      <c r="S22" s="80"/>
      <c r="T22" s="62">
        <f>P22+R22</f>
        <v>0</v>
      </c>
      <c r="U22" s="80"/>
      <c r="V22" s="62">
        <f>SUM(F22:N22,T22)</f>
        <v>-812500</v>
      </c>
      <c r="W22" s="60"/>
      <c r="X22" s="95">
        <f>'PL-11-13'!E49</f>
        <v>-3439</v>
      </c>
      <c r="Y22" s="60"/>
      <c r="Z22" s="62">
        <f>V22+X22</f>
        <v>-815939</v>
      </c>
    </row>
    <row r="23" spans="1:26" s="6" customFormat="1" ht="22" customHeight="1">
      <c r="A23" s="35" t="s">
        <v>232</v>
      </c>
      <c r="B23" s="178"/>
      <c r="C23" s="35"/>
      <c r="D23" s="178"/>
      <c r="E23" s="62"/>
      <c r="F23" s="62">
        <v>0</v>
      </c>
      <c r="G23" s="62"/>
      <c r="H23" s="62">
        <v>0</v>
      </c>
      <c r="I23" s="64"/>
      <c r="J23" s="62">
        <v>0</v>
      </c>
      <c r="K23" s="62"/>
      <c r="L23" s="62">
        <v>0</v>
      </c>
      <c r="M23" s="63"/>
      <c r="N23" s="62">
        <v>0</v>
      </c>
      <c r="O23" s="63"/>
      <c r="P23" s="62">
        <f>'PL-11-13'!E69</f>
        <v>-137478</v>
      </c>
      <c r="Q23" s="62"/>
      <c r="R23" s="119">
        <v>12578</v>
      </c>
      <c r="S23" s="62"/>
      <c r="T23" s="68">
        <f>P23+R23</f>
        <v>-124900</v>
      </c>
      <c r="U23" s="60"/>
      <c r="V23" s="62">
        <f>SUM(F23:N23,T23)</f>
        <v>-124900</v>
      </c>
      <c r="W23" s="60"/>
      <c r="X23" s="68">
        <v>0</v>
      </c>
      <c r="Y23" s="60"/>
      <c r="Z23" s="68">
        <f>V23+X23</f>
        <v>-124900</v>
      </c>
    </row>
    <row r="24" spans="1:26" s="6" customFormat="1" ht="22" customHeight="1">
      <c r="A24" s="183" t="s">
        <v>233</v>
      </c>
      <c r="B24" s="178"/>
      <c r="C24" s="183"/>
      <c r="D24" s="178"/>
      <c r="E24" s="23"/>
      <c r="F24" s="66">
        <f>SUM(F22:F23)</f>
        <v>0</v>
      </c>
      <c r="G24" s="23"/>
      <c r="H24" s="66">
        <f>SUM(H22:H23)</f>
        <v>0</v>
      </c>
      <c r="I24" s="69"/>
      <c r="J24" s="66">
        <f>SUM(J22:J23)</f>
        <v>0</v>
      </c>
      <c r="K24" s="23"/>
      <c r="L24" s="66">
        <f>SUM(L22:L23)</f>
        <v>0</v>
      </c>
      <c r="M24" s="23"/>
      <c r="N24" s="66">
        <f>SUM(N22:N23)</f>
        <v>-812500</v>
      </c>
      <c r="O24" s="23"/>
      <c r="P24" s="66">
        <f>SUM(P22:P23)</f>
        <v>-137478</v>
      </c>
      <c r="Q24" s="23"/>
      <c r="R24" s="66">
        <f>SUM(R22:R23)</f>
        <v>12578</v>
      </c>
      <c r="S24" s="23"/>
      <c r="T24" s="91">
        <f>SUM(T22:T23)</f>
        <v>-124900</v>
      </c>
      <c r="U24" s="60"/>
      <c r="V24" s="91">
        <f>SUM(F24:N24,T24)</f>
        <v>-937400</v>
      </c>
      <c r="W24" s="60"/>
      <c r="X24" s="91">
        <f>SUM(X22:X23)</f>
        <v>-3439</v>
      </c>
      <c r="Y24" s="60"/>
      <c r="Z24" s="91">
        <f>V24+X24</f>
        <v>-940839</v>
      </c>
    </row>
    <row r="25" spans="1:26" s="6" customFormat="1" ht="22" customHeight="1">
      <c r="A25" s="183"/>
      <c r="B25" s="178"/>
      <c r="C25" s="183"/>
      <c r="D25" s="178"/>
      <c r="E25" s="23"/>
      <c r="F25" s="69"/>
      <c r="G25" s="23"/>
      <c r="H25" s="69"/>
      <c r="I25" s="69"/>
      <c r="J25" s="69"/>
      <c r="K25" s="23"/>
      <c r="L25" s="69"/>
      <c r="M25" s="23"/>
      <c r="N25" s="69"/>
      <c r="O25" s="23"/>
      <c r="P25" s="69"/>
      <c r="Q25" s="23"/>
      <c r="R25" s="69"/>
      <c r="S25" s="23"/>
      <c r="T25" s="63"/>
      <c r="U25" s="60"/>
      <c r="V25" s="63"/>
      <c r="W25" s="60"/>
      <c r="X25" s="63"/>
      <c r="Y25" s="60"/>
      <c r="Z25" s="63"/>
    </row>
    <row r="26" spans="1:26" s="6" customFormat="1" ht="22" customHeight="1">
      <c r="A26" s="35" t="s">
        <v>115</v>
      </c>
      <c r="B26" s="191">
        <v>20</v>
      </c>
      <c r="C26" s="191"/>
      <c r="D26" s="191"/>
      <c r="E26" s="60"/>
      <c r="F26" s="85">
        <v>0</v>
      </c>
      <c r="G26" s="60"/>
      <c r="H26" s="85">
        <v>0</v>
      </c>
      <c r="I26" s="90"/>
      <c r="J26" s="85">
        <v>0</v>
      </c>
      <c r="K26" s="60"/>
      <c r="L26" s="85">
        <v>24993</v>
      </c>
      <c r="M26" s="60"/>
      <c r="N26" s="85">
        <f>-L26</f>
        <v>-24993</v>
      </c>
      <c r="O26" s="60"/>
      <c r="P26" s="85">
        <v>0</v>
      </c>
      <c r="Q26" s="60"/>
      <c r="R26" s="85">
        <v>0</v>
      </c>
      <c r="S26" s="60"/>
      <c r="T26" s="68">
        <f>P26+R26</f>
        <v>0</v>
      </c>
      <c r="U26" s="60"/>
      <c r="V26" s="85">
        <f>SUM(F26:N26,T26)</f>
        <v>0</v>
      </c>
      <c r="W26" s="60"/>
      <c r="X26" s="85">
        <v>0</v>
      </c>
      <c r="Y26" s="60"/>
      <c r="Z26" s="85">
        <f>V26+X26</f>
        <v>0</v>
      </c>
    </row>
    <row r="27" spans="1:26" s="6" customFormat="1" ht="22" customHeight="1">
      <c r="A27" s="35"/>
      <c r="B27" s="178"/>
      <c r="C27" s="183"/>
      <c r="D27" s="90"/>
      <c r="E27" s="60"/>
      <c r="F27" s="90"/>
      <c r="G27" s="60"/>
      <c r="H27" s="90"/>
      <c r="I27" s="90"/>
      <c r="J27" s="90"/>
      <c r="K27" s="60"/>
      <c r="L27" s="90"/>
      <c r="M27" s="60"/>
      <c r="N27" s="90"/>
      <c r="O27" s="60"/>
      <c r="P27" s="90"/>
      <c r="Q27" s="60"/>
      <c r="R27" s="90"/>
      <c r="S27" s="60"/>
      <c r="T27" s="62"/>
      <c r="U27" s="60"/>
      <c r="V27" s="90"/>
      <c r="W27" s="60"/>
      <c r="X27" s="90"/>
      <c r="Y27" s="60"/>
      <c r="Z27" s="90"/>
    </row>
    <row r="28" spans="1:26" s="36" customFormat="1" ht="22" customHeight="1" thickBot="1">
      <c r="A28" s="183" t="s">
        <v>185</v>
      </c>
      <c r="B28" s="178"/>
      <c r="C28" s="183"/>
      <c r="D28" s="129"/>
      <c r="E28" s="129"/>
      <c r="F28" s="128">
        <f>F24+F19+F13+F26</f>
        <v>5810819</v>
      </c>
      <c r="G28" s="129"/>
      <c r="H28" s="128">
        <f>H24+H19+H13+H26</f>
        <v>2657203</v>
      </c>
      <c r="I28" s="129"/>
      <c r="J28" s="128">
        <f>J24+J19+J13+J26</f>
        <v>-231270</v>
      </c>
      <c r="K28" s="129"/>
      <c r="L28" s="128">
        <f>L24+L19+L13+L26</f>
        <v>562487</v>
      </c>
      <c r="M28" s="129"/>
      <c r="N28" s="128">
        <f>N24+N19+N13+N26</f>
        <v>4248114</v>
      </c>
      <c r="O28" s="129"/>
      <c r="P28" s="128">
        <f>P24+P19+P13+P26</f>
        <v>-57466</v>
      </c>
      <c r="Q28" s="129"/>
      <c r="R28" s="128">
        <f>R24+R19+R13+R26</f>
        <v>690947</v>
      </c>
      <c r="S28" s="129"/>
      <c r="T28" s="128">
        <f>T24+T19+T13+T26</f>
        <v>633481</v>
      </c>
      <c r="U28" s="129"/>
      <c r="V28" s="128">
        <f>V24+V19+V13+V26</f>
        <v>13680834</v>
      </c>
      <c r="W28" s="129"/>
      <c r="X28" s="128">
        <f>X24+X19+X13+X26</f>
        <v>14954</v>
      </c>
      <c r="Y28" s="129"/>
      <c r="Z28" s="128">
        <f>Z24+Z19+Z13+Z26</f>
        <v>13695788</v>
      </c>
    </row>
    <row r="29" spans="1:26" s="36" customFormat="1" ht="22.5" thickTop="1">
      <c r="A29" s="183"/>
      <c r="B29" s="178"/>
      <c r="C29" s="18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s="36" customFormat="1" ht="19" customHeight="1">
      <c r="A30" s="7" t="s">
        <v>58</v>
      </c>
      <c r="B30" s="113"/>
      <c r="C30" s="7"/>
      <c r="D30" s="10"/>
      <c r="E30" s="32"/>
      <c r="F30" s="32"/>
      <c r="G30" s="32"/>
      <c r="H30" s="10"/>
      <c r="I30" s="32"/>
      <c r="J30" s="10"/>
      <c r="K30" s="32"/>
      <c r="L30" s="10"/>
      <c r="M30" s="32"/>
      <c r="N30" s="10"/>
      <c r="O30" s="32"/>
      <c r="P30" s="10"/>
      <c r="Q30" s="32"/>
      <c r="R30" s="32"/>
      <c r="S30" s="32"/>
      <c r="T30" s="10"/>
      <c r="U30" s="32"/>
      <c r="V30" s="10"/>
      <c r="W30" s="32"/>
      <c r="X30" s="10"/>
      <c r="Y30" s="32"/>
      <c r="Z30" s="10"/>
    </row>
    <row r="31" spans="1:26" s="36" customFormat="1" ht="23">
      <c r="A31" s="7" t="s">
        <v>227</v>
      </c>
      <c r="B31" s="113"/>
      <c r="C31" s="7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</row>
    <row r="32" spans="1:26" ht="23.25" customHeight="1">
      <c r="A32" s="195"/>
      <c r="B32" s="195"/>
      <c r="C32" s="195"/>
      <c r="D32" s="195"/>
      <c r="E32" s="195"/>
      <c r="F32" s="195"/>
      <c r="G32" s="195"/>
      <c r="H32" s="195"/>
      <c r="I32" s="181"/>
      <c r="J32" s="181"/>
      <c r="K32" s="181"/>
      <c r="L32" s="181"/>
    </row>
    <row r="33" spans="1:26" ht="23.25" customHeight="1">
      <c r="A33" s="35"/>
      <c r="B33" s="178"/>
      <c r="C33" s="35"/>
      <c r="D33" s="196" t="s">
        <v>64</v>
      </c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</row>
    <row r="34" spans="1:26" ht="23.25" customHeight="1">
      <c r="A34" s="35"/>
      <c r="B34" s="178"/>
      <c r="C34" s="35"/>
      <c r="D34" s="36"/>
      <c r="E34" s="182"/>
      <c r="F34" s="182"/>
      <c r="G34" s="182"/>
      <c r="H34" s="55"/>
      <c r="I34" s="55"/>
      <c r="J34" s="55"/>
      <c r="K34" s="55"/>
      <c r="L34" s="197" t="s">
        <v>135</v>
      </c>
      <c r="M34" s="197"/>
      <c r="N34" s="197"/>
      <c r="O34" s="54"/>
      <c r="P34" s="197" t="s">
        <v>42</v>
      </c>
      <c r="Q34" s="197"/>
      <c r="R34" s="197"/>
      <c r="S34" s="197"/>
      <c r="T34" s="197"/>
      <c r="U34" s="54"/>
      <c r="V34" s="54"/>
      <c r="W34" s="56"/>
      <c r="X34" s="56"/>
      <c r="Y34" s="182"/>
      <c r="Z34" s="177"/>
    </row>
    <row r="35" spans="1:26" ht="23.25" customHeight="1">
      <c r="A35" s="35"/>
      <c r="B35" s="178"/>
      <c r="C35" s="35"/>
      <c r="D35" s="36"/>
      <c r="E35" s="182"/>
      <c r="F35" s="182"/>
      <c r="G35" s="182"/>
      <c r="H35" s="180" t="s">
        <v>68</v>
      </c>
      <c r="I35" s="55"/>
      <c r="J35" s="180"/>
      <c r="K35" s="55"/>
      <c r="L35" s="55"/>
      <c r="M35" s="55"/>
      <c r="N35" s="55"/>
      <c r="O35" s="54"/>
      <c r="P35" s="36"/>
      <c r="Q35" s="55"/>
      <c r="R35" s="55"/>
      <c r="S35" s="55"/>
      <c r="T35" s="55"/>
      <c r="U35" s="56"/>
      <c r="V35" s="56"/>
      <c r="W35" s="182"/>
      <c r="X35" s="177"/>
      <c r="Y35" s="54"/>
      <c r="Z35" s="177"/>
    </row>
    <row r="36" spans="1:26" ht="23.25" customHeight="1">
      <c r="A36" s="35"/>
      <c r="B36" s="178"/>
      <c r="C36" s="35"/>
      <c r="D36" s="36"/>
      <c r="E36" s="182"/>
      <c r="F36" s="182"/>
      <c r="G36" s="182"/>
      <c r="H36" s="180" t="s">
        <v>91</v>
      </c>
      <c r="I36" s="55"/>
      <c r="J36" s="180"/>
      <c r="K36" s="55"/>
      <c r="L36" s="55"/>
      <c r="M36" s="55"/>
      <c r="N36" s="55"/>
      <c r="O36" s="54"/>
      <c r="P36" s="180"/>
      <c r="Q36" s="55"/>
      <c r="R36" s="36"/>
      <c r="S36" s="55"/>
      <c r="T36" s="55" t="s">
        <v>41</v>
      </c>
      <c r="U36" s="56"/>
      <c r="V36" s="180"/>
      <c r="W36" s="182"/>
      <c r="X36" s="36"/>
      <c r="Y36" s="54"/>
      <c r="Z36" s="177"/>
    </row>
    <row r="37" spans="1:26" ht="23.25" customHeight="1">
      <c r="A37" s="35"/>
      <c r="B37" s="178"/>
      <c r="C37" s="35"/>
      <c r="D37" s="180"/>
      <c r="E37" s="54"/>
      <c r="F37" s="55" t="s">
        <v>67</v>
      </c>
      <c r="G37" s="54"/>
      <c r="H37" s="180" t="s">
        <v>92</v>
      </c>
      <c r="I37" s="55"/>
      <c r="J37" s="180"/>
      <c r="K37" s="55"/>
      <c r="L37" s="180"/>
      <c r="M37" s="54"/>
      <c r="N37" s="36"/>
      <c r="O37" s="55"/>
      <c r="P37" s="180" t="s">
        <v>191</v>
      </c>
      <c r="Q37" s="55"/>
      <c r="R37" s="180" t="s">
        <v>191</v>
      </c>
      <c r="S37" s="55"/>
      <c r="T37" s="180" t="s">
        <v>43</v>
      </c>
      <c r="U37" s="54"/>
      <c r="V37" s="180"/>
      <c r="W37" s="55"/>
      <c r="X37" s="180" t="s">
        <v>40</v>
      </c>
      <c r="Y37" s="55"/>
      <c r="Z37" s="36"/>
    </row>
    <row r="38" spans="1:26" ht="23.25" customHeight="1">
      <c r="A38" s="35"/>
      <c r="B38" s="178"/>
      <c r="C38" s="35"/>
      <c r="D38" s="180" t="s">
        <v>190</v>
      </c>
      <c r="E38" s="54"/>
      <c r="F38" s="180" t="s">
        <v>131</v>
      </c>
      <c r="G38" s="180"/>
      <c r="H38" s="57" t="s">
        <v>69</v>
      </c>
      <c r="I38" s="55"/>
      <c r="J38" s="57"/>
      <c r="K38" s="55"/>
      <c r="L38" s="180" t="s">
        <v>31</v>
      </c>
      <c r="M38" s="55"/>
      <c r="N38" s="180" t="s">
        <v>24</v>
      </c>
      <c r="O38" s="55"/>
      <c r="P38" s="180" t="s">
        <v>250</v>
      </c>
      <c r="Q38" s="55"/>
      <c r="R38" s="180" t="s">
        <v>192</v>
      </c>
      <c r="S38" s="55"/>
      <c r="T38" s="180" t="s">
        <v>90</v>
      </c>
      <c r="U38" s="54"/>
      <c r="V38" s="180" t="s">
        <v>34</v>
      </c>
      <c r="W38" s="55"/>
      <c r="X38" s="180" t="s">
        <v>38</v>
      </c>
      <c r="Y38" s="55"/>
      <c r="Z38" s="180" t="s">
        <v>34</v>
      </c>
    </row>
    <row r="39" spans="1:26" ht="23.25" customHeight="1">
      <c r="A39" s="35"/>
      <c r="B39" s="178" t="s">
        <v>1</v>
      </c>
      <c r="C39" s="178"/>
      <c r="D39" s="180" t="s">
        <v>33</v>
      </c>
      <c r="E39" s="54"/>
      <c r="F39" s="57" t="s">
        <v>132</v>
      </c>
      <c r="G39" s="57"/>
      <c r="H39" s="57" t="s">
        <v>70</v>
      </c>
      <c r="I39" s="55"/>
      <c r="J39" s="57" t="s">
        <v>247</v>
      </c>
      <c r="K39" s="55"/>
      <c r="L39" s="180" t="s">
        <v>32</v>
      </c>
      <c r="M39" s="55"/>
      <c r="N39" s="180" t="s">
        <v>35</v>
      </c>
      <c r="O39" s="55"/>
      <c r="P39" s="180" t="s">
        <v>154</v>
      </c>
      <c r="Q39" s="55"/>
      <c r="R39" s="180" t="s">
        <v>193</v>
      </c>
      <c r="S39" s="55"/>
      <c r="T39" s="180" t="s">
        <v>19</v>
      </c>
      <c r="U39" s="54"/>
      <c r="V39" s="180" t="s">
        <v>266</v>
      </c>
      <c r="W39" s="55"/>
      <c r="X39" s="180" t="s">
        <v>39</v>
      </c>
      <c r="Y39" s="55"/>
      <c r="Z39" s="180" t="s">
        <v>19</v>
      </c>
    </row>
    <row r="40" spans="1:26" ht="23.25" customHeight="1">
      <c r="A40" s="183"/>
      <c r="B40" s="178"/>
      <c r="C40" s="183"/>
      <c r="D40" s="191" t="s">
        <v>54</v>
      </c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</row>
    <row r="41" spans="1:26" ht="23.25" customHeight="1">
      <c r="A41" s="183" t="s">
        <v>223</v>
      </c>
      <c r="B41" s="178"/>
      <c r="C41" s="183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23.25" customHeight="1">
      <c r="A42" s="183" t="s">
        <v>224</v>
      </c>
      <c r="B42" s="178"/>
      <c r="C42" s="183"/>
      <c r="D42" s="129">
        <v>5810819</v>
      </c>
      <c r="E42" s="129"/>
      <c r="F42" s="129">
        <v>2657203</v>
      </c>
      <c r="G42" s="129"/>
      <c r="H42" s="63">
        <v>-231270</v>
      </c>
      <c r="I42" s="129"/>
      <c r="J42" s="63">
        <v>0</v>
      </c>
      <c r="K42" s="129"/>
      <c r="L42" s="129">
        <v>562487</v>
      </c>
      <c r="M42" s="129"/>
      <c r="N42" s="129">
        <v>4248114</v>
      </c>
      <c r="O42" s="129"/>
      <c r="P42" s="129">
        <v>-57466</v>
      </c>
      <c r="Q42" s="129"/>
      <c r="R42" s="129">
        <v>690947</v>
      </c>
      <c r="S42" s="63"/>
      <c r="T42" s="63">
        <v>633481</v>
      </c>
      <c r="U42" s="63"/>
      <c r="V42" s="63">
        <v>13680834</v>
      </c>
      <c r="W42" s="63"/>
      <c r="X42" s="63">
        <v>14954</v>
      </c>
      <c r="Y42" s="63"/>
      <c r="Z42" s="63">
        <f>V42+X42</f>
        <v>13695788</v>
      </c>
    </row>
    <row r="43" spans="1:26" ht="23.25" customHeight="1">
      <c r="A43" s="183" t="s">
        <v>116</v>
      </c>
      <c r="B43" s="178"/>
      <c r="C43" s="183"/>
      <c r="D43" s="58"/>
      <c r="E43" s="63"/>
      <c r="F43" s="67"/>
      <c r="G43" s="67"/>
      <c r="H43" s="58"/>
      <c r="I43" s="63"/>
      <c r="J43" s="58"/>
      <c r="K43" s="63"/>
      <c r="L43" s="58"/>
      <c r="M43" s="63"/>
      <c r="N43" s="58"/>
      <c r="O43" s="63"/>
      <c r="P43" s="67"/>
      <c r="Q43" s="63"/>
      <c r="R43" s="67"/>
      <c r="S43" s="63"/>
      <c r="T43" s="67"/>
      <c r="U43" s="63"/>
      <c r="V43" s="58"/>
      <c r="W43" s="63"/>
      <c r="X43" s="58"/>
      <c r="Y43" s="63"/>
      <c r="Z43" s="58"/>
    </row>
    <row r="44" spans="1:26" ht="23.25" customHeight="1">
      <c r="A44" s="19" t="s">
        <v>264</v>
      </c>
      <c r="B44" s="178"/>
      <c r="C44" s="19"/>
      <c r="D44" s="82"/>
      <c r="E44" s="153"/>
      <c r="F44" s="154"/>
      <c r="G44" s="154"/>
      <c r="H44" s="82"/>
      <c r="I44" s="153"/>
      <c r="J44" s="82"/>
      <c r="K44" s="153"/>
      <c r="L44" s="82"/>
      <c r="M44" s="153"/>
      <c r="N44" s="82"/>
      <c r="O44" s="153"/>
      <c r="P44" s="154"/>
      <c r="Q44" s="153"/>
      <c r="R44" s="154"/>
      <c r="S44" s="153"/>
      <c r="T44" s="154"/>
      <c r="U44" s="153"/>
      <c r="V44" s="82"/>
      <c r="W44" s="153"/>
      <c r="X44" s="82"/>
      <c r="Y44" s="153"/>
      <c r="Z44" s="82"/>
    </row>
    <row r="45" spans="1:26" ht="23.25" customHeight="1">
      <c r="A45" s="35" t="s">
        <v>113</v>
      </c>
      <c r="B45" s="178">
        <v>25</v>
      </c>
      <c r="C45" s="35"/>
      <c r="D45" s="62">
        <v>0</v>
      </c>
      <c r="E45" s="62"/>
      <c r="F45" s="62">
        <v>0</v>
      </c>
      <c r="G45" s="90"/>
      <c r="H45" s="62">
        <v>0</v>
      </c>
      <c r="I45" s="62"/>
      <c r="J45" s="62">
        <v>0</v>
      </c>
      <c r="K45" s="62"/>
      <c r="L45" s="62">
        <v>0</v>
      </c>
      <c r="M45" s="62"/>
      <c r="N45" s="62">
        <v>-493866</v>
      </c>
      <c r="O45" s="62"/>
      <c r="P45" s="62">
        <v>0</v>
      </c>
      <c r="Q45" s="62"/>
      <c r="R45" s="62">
        <v>0</v>
      </c>
      <c r="S45" s="62"/>
      <c r="T45" s="106">
        <v>0</v>
      </c>
      <c r="U45" s="62"/>
      <c r="V45" s="62">
        <v>-493866</v>
      </c>
      <c r="W45" s="62"/>
      <c r="X45" s="62">
        <v>0</v>
      </c>
      <c r="Y45" s="62"/>
      <c r="Z45" s="62">
        <f t="shared" ref="Z45" si="1">V45+X45</f>
        <v>-493866</v>
      </c>
    </row>
    <row r="46" spans="1:26" ht="23.25" customHeight="1">
      <c r="A46" s="19" t="s">
        <v>271</v>
      </c>
      <c r="B46" s="178"/>
      <c r="C46" s="35"/>
      <c r="D46" s="91">
        <f>SUM(D45:D45)</f>
        <v>0</v>
      </c>
      <c r="E46" s="62"/>
      <c r="F46" s="91">
        <f>SUM(F45:F45)</f>
        <v>0</v>
      </c>
      <c r="G46" s="90"/>
      <c r="H46" s="91">
        <v>0</v>
      </c>
      <c r="I46" s="63"/>
      <c r="J46" s="91">
        <v>0</v>
      </c>
      <c r="K46" s="63"/>
      <c r="L46" s="91">
        <v>0</v>
      </c>
      <c r="M46" s="62"/>
      <c r="N46" s="91">
        <f>SUM(N45:N45)</f>
        <v>-493866</v>
      </c>
      <c r="O46" s="62"/>
      <c r="P46" s="91">
        <f>SUM(P45:P45)</f>
        <v>0</v>
      </c>
      <c r="Q46" s="62"/>
      <c r="R46" s="91">
        <f>SUM(R45:R45)</f>
        <v>0</v>
      </c>
      <c r="S46" s="62"/>
      <c r="T46" s="91">
        <f>SUM(T45:T45)</f>
        <v>0</v>
      </c>
      <c r="U46" s="62"/>
      <c r="V46" s="91">
        <f>SUM(D46:N46,T46)</f>
        <v>-493866</v>
      </c>
      <c r="W46" s="62"/>
      <c r="X46" s="91">
        <f>SUM(X45:X45)</f>
        <v>0</v>
      </c>
      <c r="Y46" s="62"/>
      <c r="Z46" s="91">
        <f>V46+X46</f>
        <v>-493866</v>
      </c>
    </row>
    <row r="47" spans="1:26" ht="12" customHeight="1">
      <c r="A47" s="19"/>
      <c r="B47" s="178"/>
      <c r="C47" s="35"/>
      <c r="D47" s="63"/>
      <c r="E47" s="62"/>
      <c r="F47" s="63"/>
      <c r="G47" s="90"/>
      <c r="H47" s="63"/>
      <c r="I47" s="63"/>
      <c r="J47" s="63"/>
      <c r="K47" s="63"/>
      <c r="L47" s="63"/>
      <c r="M47" s="62"/>
      <c r="N47" s="63"/>
      <c r="O47" s="62"/>
      <c r="P47" s="63"/>
      <c r="Q47" s="62"/>
      <c r="R47" s="63"/>
      <c r="S47" s="62"/>
      <c r="T47" s="63"/>
      <c r="U47" s="62"/>
      <c r="V47" s="63"/>
      <c r="W47" s="62"/>
      <c r="X47" s="63"/>
      <c r="Y47" s="62"/>
      <c r="Z47" s="63"/>
    </row>
    <row r="48" spans="1:26" ht="23.25" customHeight="1">
      <c r="A48" s="19" t="s">
        <v>155</v>
      </c>
      <c r="B48" s="178"/>
      <c r="C48" s="124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69"/>
      <c r="O48" s="58"/>
      <c r="P48" s="69"/>
      <c r="Q48" s="58"/>
      <c r="R48" s="69"/>
      <c r="S48" s="58"/>
      <c r="T48" s="69"/>
      <c r="U48" s="58"/>
      <c r="V48" s="69"/>
      <c r="W48" s="58"/>
      <c r="X48" s="69"/>
      <c r="Y48" s="58"/>
      <c r="Z48" s="58"/>
    </row>
    <row r="49" spans="1:26" ht="23.25" customHeight="1">
      <c r="A49" s="34" t="s">
        <v>230</v>
      </c>
      <c r="B49" s="178"/>
      <c r="C49" s="124"/>
      <c r="D49" s="62">
        <v>0</v>
      </c>
      <c r="E49" s="58"/>
      <c r="F49" s="62">
        <v>0</v>
      </c>
      <c r="G49" s="58"/>
      <c r="H49" s="62">
        <v>0</v>
      </c>
      <c r="I49" s="58"/>
      <c r="J49" s="62">
        <v>0</v>
      </c>
      <c r="K49" s="58"/>
      <c r="L49" s="62">
        <v>0</v>
      </c>
      <c r="M49" s="58"/>
      <c r="N49" s="62">
        <v>0</v>
      </c>
      <c r="O49" s="58"/>
      <c r="P49" s="62">
        <v>0</v>
      </c>
      <c r="Q49" s="58"/>
      <c r="R49" s="62">
        <v>0</v>
      </c>
      <c r="S49" s="58"/>
      <c r="T49" s="63">
        <v>0</v>
      </c>
      <c r="U49" s="119"/>
      <c r="V49" s="147">
        <v>0</v>
      </c>
      <c r="W49" s="58"/>
      <c r="X49" s="62">
        <v>200</v>
      </c>
      <c r="Y49" s="58"/>
      <c r="Z49" s="69">
        <f>V49+X49</f>
        <v>200</v>
      </c>
    </row>
    <row r="50" spans="1:26" ht="23.25" customHeight="1">
      <c r="A50" s="34" t="s">
        <v>166</v>
      </c>
      <c r="B50" s="178"/>
      <c r="C50" s="124"/>
      <c r="D50" s="62"/>
      <c r="E50" s="58"/>
      <c r="F50" s="62"/>
      <c r="G50" s="58"/>
      <c r="H50" s="62"/>
      <c r="I50" s="58"/>
      <c r="J50" s="62"/>
      <c r="K50" s="58"/>
      <c r="L50" s="62"/>
      <c r="M50" s="58"/>
      <c r="N50" s="62"/>
      <c r="O50" s="58"/>
      <c r="P50" s="62"/>
      <c r="Q50" s="58"/>
      <c r="R50" s="62"/>
      <c r="S50" s="58"/>
      <c r="T50" s="62"/>
      <c r="U50" s="119"/>
      <c r="V50" s="147"/>
      <c r="W50" s="58"/>
      <c r="X50" s="62"/>
      <c r="Y50" s="58"/>
      <c r="Z50" s="69"/>
    </row>
    <row r="51" spans="1:26" ht="23" customHeight="1">
      <c r="A51" s="34" t="s">
        <v>231</v>
      </c>
      <c r="B51" s="178"/>
      <c r="C51" s="124"/>
      <c r="D51" s="62">
        <v>0</v>
      </c>
      <c r="E51" s="58"/>
      <c r="F51" s="62">
        <v>0</v>
      </c>
      <c r="G51" s="58"/>
      <c r="H51" s="62">
        <v>0</v>
      </c>
      <c r="I51" s="58"/>
      <c r="J51" s="62">
        <v>0</v>
      </c>
      <c r="K51" s="58"/>
      <c r="L51" s="62">
        <v>0</v>
      </c>
      <c r="M51" s="58"/>
      <c r="N51" s="62">
        <v>0</v>
      </c>
      <c r="O51" s="58"/>
      <c r="P51" s="62">
        <v>0</v>
      </c>
      <c r="Q51" s="58"/>
      <c r="R51" s="62">
        <v>0</v>
      </c>
      <c r="S51" s="58"/>
      <c r="T51" s="63">
        <v>0</v>
      </c>
      <c r="U51" s="119"/>
      <c r="V51" s="147">
        <v>0</v>
      </c>
      <c r="W51" s="58"/>
      <c r="X51" s="62">
        <v>62308</v>
      </c>
      <c r="Y51" s="58"/>
      <c r="Z51" s="69">
        <f>V51+X51</f>
        <v>62308</v>
      </c>
    </row>
    <row r="52" spans="1:26" ht="23.25" customHeight="1">
      <c r="A52" s="34" t="s">
        <v>166</v>
      </c>
      <c r="B52" s="178"/>
      <c r="C52" s="124"/>
      <c r="D52" s="157"/>
      <c r="E52" s="119"/>
      <c r="F52" s="119"/>
      <c r="G52" s="119"/>
      <c r="H52" s="119"/>
      <c r="I52" s="119"/>
      <c r="J52" s="119"/>
      <c r="K52" s="119"/>
      <c r="L52" s="119"/>
      <c r="M52" s="119"/>
      <c r="N52" s="95"/>
      <c r="O52" s="119"/>
      <c r="P52" s="95"/>
      <c r="Q52" s="119"/>
      <c r="R52" s="95"/>
      <c r="S52" s="119"/>
      <c r="T52" s="157"/>
      <c r="U52" s="157"/>
      <c r="V52" s="158"/>
      <c r="W52" s="119"/>
      <c r="X52" s="95"/>
      <c r="Y52" s="119"/>
      <c r="Z52" s="61"/>
    </row>
    <row r="53" spans="1:26" ht="23.25" customHeight="1">
      <c r="A53" s="34" t="s">
        <v>157</v>
      </c>
      <c r="B53" s="178"/>
      <c r="C53" s="124"/>
      <c r="D53" s="62">
        <v>0</v>
      </c>
      <c r="E53" s="58"/>
      <c r="F53" s="62">
        <v>0</v>
      </c>
      <c r="G53" s="58"/>
      <c r="H53" s="62">
        <v>0</v>
      </c>
      <c r="I53" s="58"/>
      <c r="J53" s="62">
        <v>450</v>
      </c>
      <c r="K53" s="58"/>
      <c r="L53" s="62">
        <v>0</v>
      </c>
      <c r="M53" s="58"/>
      <c r="N53" s="62">
        <v>0</v>
      </c>
      <c r="O53" s="58"/>
      <c r="P53" s="62">
        <v>0</v>
      </c>
      <c r="Q53" s="58"/>
      <c r="R53" s="62">
        <v>0</v>
      </c>
      <c r="S53" s="58"/>
      <c r="T53" s="63">
        <v>0</v>
      </c>
      <c r="U53" s="119"/>
      <c r="V53" s="90">
        <v>450</v>
      </c>
      <c r="W53" s="58"/>
      <c r="X53" s="62">
        <v>-982</v>
      </c>
      <c r="Y53" s="119"/>
      <c r="Z53" s="69">
        <f>V53+X53</f>
        <v>-532</v>
      </c>
    </row>
    <row r="54" spans="1:26" ht="23.25" customHeight="1">
      <c r="A54" s="19" t="s">
        <v>156</v>
      </c>
      <c r="B54" s="178"/>
      <c r="C54" s="124"/>
      <c r="D54" s="91">
        <f>SUM(D49:D51)</f>
        <v>0</v>
      </c>
      <c r="E54" s="58"/>
      <c r="F54" s="91">
        <f>SUM(F49:F51)</f>
        <v>0</v>
      </c>
      <c r="G54" s="58"/>
      <c r="H54" s="91">
        <f>SUM(H49:H51)</f>
        <v>0</v>
      </c>
      <c r="I54" s="58"/>
      <c r="J54" s="91">
        <f>SUM(J49:J53)</f>
        <v>450</v>
      </c>
      <c r="K54" s="58"/>
      <c r="L54" s="91">
        <f>SUM(L49:L51)</f>
        <v>0</v>
      </c>
      <c r="M54" s="58"/>
      <c r="N54" s="91">
        <f>SUM(N49:N51)</f>
        <v>0</v>
      </c>
      <c r="O54" s="58"/>
      <c r="P54" s="91">
        <f>SUM(P49:P51)</f>
        <v>0</v>
      </c>
      <c r="Q54" s="58"/>
      <c r="R54" s="91">
        <f>SUM(R49:R51)</f>
        <v>0</v>
      </c>
      <c r="S54" s="58"/>
      <c r="T54" s="91">
        <f>SUM(T49:T51)</f>
        <v>0</v>
      </c>
      <c r="U54" s="58"/>
      <c r="V54" s="91">
        <f>SUM(V49:V53)</f>
        <v>450</v>
      </c>
      <c r="W54" s="58"/>
      <c r="X54" s="91">
        <f>SUM(X49:X53)</f>
        <v>61526</v>
      </c>
      <c r="Y54" s="58"/>
      <c r="Z54" s="91">
        <f>SUM(Z49:Z53)</f>
        <v>61976</v>
      </c>
    </row>
    <row r="55" spans="1:26" ht="23.25" customHeight="1">
      <c r="A55" s="183" t="s">
        <v>128</v>
      </c>
      <c r="B55" s="178"/>
      <c r="C55" s="19"/>
      <c r="D55" s="106">
        <f>D46+D54</f>
        <v>0</v>
      </c>
      <c r="E55" s="155"/>
      <c r="F55" s="106">
        <f>F46+F54</f>
        <v>0</v>
      </c>
      <c r="G55" s="69"/>
      <c r="H55" s="106">
        <f>H46+H54</f>
        <v>0</v>
      </c>
      <c r="I55" s="69"/>
      <c r="J55" s="106">
        <f>J46+J54</f>
        <v>450</v>
      </c>
      <c r="K55" s="69"/>
      <c r="L55" s="106">
        <f>L46+L54</f>
        <v>0</v>
      </c>
      <c r="M55" s="155"/>
      <c r="N55" s="106">
        <f>N46+N54</f>
        <v>-493866</v>
      </c>
      <c r="O55" s="155"/>
      <c r="P55" s="106">
        <f>P46+P54</f>
        <v>0</v>
      </c>
      <c r="Q55" s="64"/>
      <c r="R55" s="106">
        <f>R46+R54</f>
        <v>0</v>
      </c>
      <c r="S55" s="64"/>
      <c r="T55" s="106">
        <f>T46+T54</f>
        <v>0</v>
      </c>
      <c r="U55" s="155"/>
      <c r="V55" s="106">
        <f>V46+V54</f>
        <v>-493416</v>
      </c>
      <c r="W55" s="155"/>
      <c r="X55" s="106">
        <f>X46+X54</f>
        <v>61526</v>
      </c>
      <c r="Y55" s="155"/>
      <c r="Z55" s="106">
        <f>Z46+Z54</f>
        <v>-431890</v>
      </c>
    </row>
    <row r="56" spans="1:26" ht="11" customHeight="1">
      <c r="A56" s="183"/>
      <c r="B56" s="178"/>
      <c r="C56" s="19"/>
      <c r="D56" s="63"/>
      <c r="E56" s="155"/>
      <c r="F56" s="63"/>
      <c r="G56" s="69"/>
      <c r="H56" s="63"/>
      <c r="I56" s="69"/>
      <c r="J56" s="63"/>
      <c r="K56" s="69"/>
      <c r="L56" s="63"/>
      <c r="M56" s="155"/>
      <c r="N56" s="63"/>
      <c r="O56" s="155"/>
      <c r="P56" s="63"/>
      <c r="Q56" s="64"/>
      <c r="R56" s="63"/>
      <c r="S56" s="64"/>
      <c r="T56" s="63"/>
      <c r="U56" s="155"/>
      <c r="V56" s="63"/>
      <c r="W56" s="155"/>
      <c r="X56" s="63"/>
      <c r="Y56" s="155"/>
      <c r="Z56" s="63"/>
    </row>
    <row r="57" spans="1:26" ht="23.25" customHeight="1">
      <c r="A57" s="183" t="s">
        <v>99</v>
      </c>
      <c r="B57" s="178"/>
      <c r="C57" s="18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</row>
    <row r="58" spans="1:26" ht="23.25" customHeight="1">
      <c r="A58" s="35" t="s">
        <v>270</v>
      </c>
      <c r="B58" s="178"/>
      <c r="C58" s="183"/>
      <c r="D58" s="62">
        <v>0</v>
      </c>
      <c r="E58" s="62"/>
      <c r="F58" s="62">
        <v>0</v>
      </c>
      <c r="G58" s="64"/>
      <c r="H58" s="62">
        <v>0</v>
      </c>
      <c r="I58" s="62"/>
      <c r="J58" s="62">
        <v>0</v>
      </c>
      <c r="K58" s="62"/>
      <c r="L58" s="62">
        <v>0</v>
      </c>
      <c r="M58" s="156"/>
      <c r="N58" s="62">
        <v>3143806</v>
      </c>
      <c r="O58" s="156"/>
      <c r="P58" s="62">
        <v>0</v>
      </c>
      <c r="Q58" s="156"/>
      <c r="R58" s="62">
        <v>0</v>
      </c>
      <c r="S58" s="153"/>
      <c r="T58" s="62">
        <v>0</v>
      </c>
      <c r="U58" s="153"/>
      <c r="V58" s="62">
        <v>3143806</v>
      </c>
      <c r="W58" s="62"/>
      <c r="X58" s="95">
        <v>-25541</v>
      </c>
      <c r="Y58" s="62"/>
      <c r="Z58" s="90">
        <f>V58+X58</f>
        <v>3118265</v>
      </c>
    </row>
    <row r="59" spans="1:26" ht="23.25" customHeight="1">
      <c r="A59" s="35" t="s">
        <v>232</v>
      </c>
      <c r="B59" s="178"/>
      <c r="C59" s="35"/>
      <c r="D59" s="62">
        <v>0</v>
      </c>
      <c r="E59" s="62"/>
      <c r="F59" s="62">
        <v>0</v>
      </c>
      <c r="G59" s="64"/>
      <c r="H59" s="62">
        <v>0</v>
      </c>
      <c r="I59" s="62"/>
      <c r="J59" s="62">
        <v>0</v>
      </c>
      <c r="K59" s="62"/>
      <c r="L59" s="62">
        <v>0</v>
      </c>
      <c r="M59" s="63"/>
      <c r="N59" s="62">
        <v>0</v>
      </c>
      <c r="O59" s="63"/>
      <c r="P59" s="62">
        <v>-139712</v>
      </c>
      <c r="Q59" s="62"/>
      <c r="R59" s="62">
        <v>256962</v>
      </c>
      <c r="S59" s="62"/>
      <c r="T59" s="62">
        <v>117250</v>
      </c>
      <c r="U59" s="62"/>
      <c r="V59" s="62">
        <v>117250</v>
      </c>
      <c r="W59" s="62"/>
      <c r="X59" s="62">
        <v>0</v>
      </c>
      <c r="Y59" s="62"/>
      <c r="Z59" s="90">
        <f t="shared" ref="Z59" si="2">V59+X59</f>
        <v>117250</v>
      </c>
    </row>
    <row r="60" spans="1:26" ht="23.25" customHeight="1">
      <c r="A60" s="183" t="s">
        <v>233</v>
      </c>
      <c r="B60" s="178"/>
      <c r="C60" s="183"/>
      <c r="D60" s="66">
        <f>SUM(D58:D59)</f>
        <v>0</v>
      </c>
      <c r="E60" s="63"/>
      <c r="F60" s="66">
        <f>SUM(F58:F59)</f>
        <v>0</v>
      </c>
      <c r="G60" s="69"/>
      <c r="H60" s="66">
        <f>SUM(H58:H59)</f>
        <v>0</v>
      </c>
      <c r="I60" s="63"/>
      <c r="J60" s="66">
        <f>SUM(J58:J59)</f>
        <v>0</v>
      </c>
      <c r="K60" s="63"/>
      <c r="L60" s="66">
        <f>SUM(L58:L59)</f>
        <v>0</v>
      </c>
      <c r="M60" s="63"/>
      <c r="N60" s="66">
        <f>SUM(N58:N59)</f>
        <v>3143806</v>
      </c>
      <c r="O60" s="63"/>
      <c r="P60" s="66">
        <f>SUM(P58:P59)</f>
        <v>-139712</v>
      </c>
      <c r="Q60" s="63"/>
      <c r="R60" s="66">
        <f>SUM(R58:R59)</f>
        <v>256962</v>
      </c>
      <c r="S60" s="63"/>
      <c r="T60" s="91">
        <f>SUM(T58:T59)</f>
        <v>117250</v>
      </c>
      <c r="U60" s="62"/>
      <c r="V60" s="91">
        <f>SUM(D60:N60,T60)</f>
        <v>3261056</v>
      </c>
      <c r="W60" s="62"/>
      <c r="X60" s="91">
        <f>SUM(X58:X59)</f>
        <v>-25541</v>
      </c>
      <c r="Y60" s="62"/>
      <c r="Z60" s="91">
        <f>V60+X60</f>
        <v>3235515</v>
      </c>
    </row>
    <row r="61" spans="1:26" ht="12" customHeight="1">
      <c r="A61" s="183"/>
      <c r="B61" s="178"/>
      <c r="C61" s="183"/>
      <c r="D61" s="69"/>
      <c r="E61" s="63"/>
      <c r="F61" s="69"/>
      <c r="G61" s="69"/>
      <c r="H61" s="69"/>
      <c r="I61" s="63"/>
      <c r="J61" s="69"/>
      <c r="K61" s="63"/>
      <c r="L61" s="69"/>
      <c r="M61" s="63"/>
      <c r="N61" s="69"/>
      <c r="O61" s="63"/>
      <c r="P61" s="69"/>
      <c r="Q61" s="63"/>
      <c r="R61" s="69"/>
      <c r="S61" s="63"/>
      <c r="T61" s="63"/>
      <c r="U61" s="62"/>
      <c r="V61" s="63"/>
      <c r="W61" s="62"/>
      <c r="X61" s="63"/>
      <c r="Y61" s="62"/>
      <c r="Z61" s="63"/>
    </row>
    <row r="62" spans="1:26" ht="23.25" customHeight="1">
      <c r="A62" s="35" t="s">
        <v>115</v>
      </c>
      <c r="B62" s="178">
        <v>20</v>
      </c>
      <c r="C62" s="183"/>
      <c r="D62" s="68">
        <v>0</v>
      </c>
      <c r="E62" s="62"/>
      <c r="F62" s="68">
        <v>0</v>
      </c>
      <c r="G62" s="64"/>
      <c r="H62" s="68">
        <v>0</v>
      </c>
      <c r="I62" s="62"/>
      <c r="J62" s="68">
        <v>0</v>
      </c>
      <c r="K62" s="62"/>
      <c r="L62" s="85">
        <v>66756</v>
      </c>
      <c r="M62" s="62"/>
      <c r="N62" s="85">
        <v>-66756</v>
      </c>
      <c r="O62" s="62"/>
      <c r="P62" s="68">
        <v>0</v>
      </c>
      <c r="Q62" s="62"/>
      <c r="R62" s="68">
        <v>0</v>
      </c>
      <c r="S62" s="62"/>
      <c r="T62" s="85">
        <f>P62+R62</f>
        <v>0</v>
      </c>
      <c r="U62" s="62"/>
      <c r="V62" s="85">
        <v>0</v>
      </c>
      <c r="W62" s="62"/>
      <c r="X62" s="68">
        <v>0</v>
      </c>
      <c r="Y62" s="62"/>
      <c r="Z62" s="85">
        <f>V62+X62</f>
        <v>0</v>
      </c>
    </row>
    <row r="63" spans="1:26" ht="11" customHeight="1">
      <c r="A63" s="35"/>
      <c r="B63" s="178"/>
      <c r="C63" s="183"/>
      <c r="D63" s="90"/>
      <c r="E63" s="62"/>
      <c r="F63" s="90"/>
      <c r="G63" s="90"/>
      <c r="H63" s="90"/>
      <c r="I63" s="62"/>
      <c r="J63" s="90"/>
      <c r="K63" s="62"/>
      <c r="L63" s="90"/>
      <c r="M63" s="62"/>
      <c r="N63" s="90"/>
      <c r="O63" s="62"/>
      <c r="P63" s="90"/>
      <c r="Q63" s="62"/>
      <c r="R63" s="90"/>
      <c r="S63" s="62"/>
      <c r="T63" s="90"/>
      <c r="U63" s="62"/>
      <c r="V63" s="90"/>
      <c r="W63" s="62"/>
      <c r="X63" s="90"/>
      <c r="Y63" s="62"/>
      <c r="Z63" s="90"/>
    </row>
    <row r="64" spans="1:26" ht="23.25" customHeight="1" thickBot="1">
      <c r="A64" s="183" t="s">
        <v>225</v>
      </c>
      <c r="B64" s="178"/>
      <c r="C64" s="183"/>
      <c r="D64" s="151">
        <f>D60+D55+D42+D62</f>
        <v>5810819</v>
      </c>
      <c r="E64" s="159"/>
      <c r="F64" s="151">
        <f>F60+F55+F42+F62</f>
        <v>2657203</v>
      </c>
      <c r="G64" s="159"/>
      <c r="H64" s="151">
        <f>H60+H55+H42+H62</f>
        <v>-231270</v>
      </c>
      <c r="I64" s="159"/>
      <c r="J64" s="151">
        <f>J60+J55+J42+J62</f>
        <v>450</v>
      </c>
      <c r="K64" s="159"/>
      <c r="L64" s="151">
        <f>L60+L55+L42+L62</f>
        <v>629243</v>
      </c>
      <c r="M64" s="159"/>
      <c r="N64" s="151">
        <f>N60+N55+N42+N62</f>
        <v>6831298</v>
      </c>
      <c r="O64" s="159"/>
      <c r="P64" s="151">
        <f>P60+P55+P42+P62</f>
        <v>-197178</v>
      </c>
      <c r="Q64" s="159"/>
      <c r="R64" s="151">
        <f>R60+R55+R42+R62</f>
        <v>947909</v>
      </c>
      <c r="S64" s="159"/>
      <c r="T64" s="151">
        <f>T60+T55+T42+T62</f>
        <v>750731</v>
      </c>
      <c r="U64" s="159"/>
      <c r="V64" s="151">
        <f>V60+V55+V42+V62</f>
        <v>16448474</v>
      </c>
      <c r="W64" s="159"/>
      <c r="X64" s="151">
        <f>X60+X55+X42+X62</f>
        <v>50939</v>
      </c>
      <c r="Y64" s="159"/>
      <c r="Z64" s="151">
        <f>Z60+Z55+Z42+Z62</f>
        <v>16499413</v>
      </c>
    </row>
    <row r="65" ht="23.25" customHeight="1" thickTop="1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16:D16"/>
    <mergeCell ref="B17:D17"/>
    <mergeCell ref="B26:D26"/>
    <mergeCell ref="A3:H3"/>
    <mergeCell ref="D4:Z4"/>
    <mergeCell ref="L5:N5"/>
    <mergeCell ref="P5:T5"/>
    <mergeCell ref="F11:Z11"/>
    <mergeCell ref="B10:D10"/>
    <mergeCell ref="A32:H32"/>
    <mergeCell ref="D33:Z33"/>
    <mergeCell ref="L34:N34"/>
    <mergeCell ref="P34:T34"/>
    <mergeCell ref="D40:Z40"/>
  </mergeCells>
  <phoneticPr fontId="0" type="noConversion"/>
  <pageMargins left="0.8" right="0.8" top="0.48" bottom="0.5" header="0.5" footer="0.5"/>
  <pageSetup paperSize="9" scale="60" firstPageNumber="14" orientation="landscape" useFirstPageNumber="1" r:id="rId2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D5EA5-42BF-4298-984F-B82DE8774ABB}">
  <sheetPr codeName="Sheet4"/>
  <dimension ref="A1:V56"/>
  <sheetViews>
    <sheetView zoomScale="60" zoomScaleNormal="60" zoomScaleSheetLayoutView="55" workbookViewId="0"/>
  </sheetViews>
  <sheetFormatPr defaultColWidth="9.09765625" defaultRowHeight="23.25" customHeight="1"/>
  <cols>
    <col min="1" max="1" width="62.19921875" style="9" customWidth="1"/>
    <col min="2" max="2" width="9.09765625" style="9" customWidth="1"/>
    <col min="3" max="3" width="1.69921875" style="9" customWidth="1"/>
    <col min="4" max="4" width="14.5" style="10" customWidth="1"/>
    <col min="5" max="5" width="1.69921875" style="32" customWidth="1"/>
    <col min="6" max="6" width="14.5" style="10" customWidth="1"/>
    <col min="7" max="7" width="1.69921875" style="32" customWidth="1"/>
    <col min="8" max="8" width="14.5" style="10" customWidth="1"/>
    <col min="9" max="9" width="1.69921875" style="32" customWidth="1"/>
    <col min="10" max="10" width="14.5" style="10" customWidth="1"/>
    <col min="11" max="11" width="1.69921875" style="32" customWidth="1"/>
    <col min="12" max="12" width="15" style="10" customWidth="1"/>
    <col min="13" max="13" width="2.19921875" style="32" customWidth="1"/>
    <col min="14" max="14" width="15" style="10" customWidth="1"/>
    <col min="15" max="15" width="1.69921875" style="32" customWidth="1"/>
    <col min="16" max="16" width="14.5" style="10" customWidth="1"/>
    <col min="17" max="17" width="1.3984375" style="10" customWidth="1"/>
    <col min="18" max="18" width="14.3984375" style="10" customWidth="1"/>
    <col min="19" max="16384" width="9.09765625" style="10"/>
  </cols>
  <sheetData>
    <row r="1" spans="1:22" ht="21.5" customHeight="1">
      <c r="A1" s="7" t="s">
        <v>58</v>
      </c>
      <c r="B1" s="7"/>
      <c r="C1" s="7"/>
    </row>
    <row r="2" spans="1:22" ht="23">
      <c r="A2" s="7" t="s">
        <v>227</v>
      </c>
      <c r="B2" s="7"/>
      <c r="C2" s="7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3" spans="1:22" ht="21.5" customHeight="1">
      <c r="A3" s="198"/>
      <c r="B3" s="198"/>
      <c r="C3" s="198"/>
      <c r="D3" s="198"/>
      <c r="E3" s="198"/>
      <c r="F3" s="198"/>
      <c r="G3" s="183"/>
      <c r="H3" s="36"/>
      <c r="I3" s="54"/>
      <c r="J3" s="36"/>
      <c r="K3" s="54"/>
      <c r="L3" s="36"/>
      <c r="M3" s="54"/>
      <c r="N3" s="36"/>
      <c r="O3" s="54"/>
      <c r="P3" s="36"/>
    </row>
    <row r="4" spans="1:22" ht="21.5" customHeight="1">
      <c r="A4" s="35"/>
      <c r="B4" s="35"/>
      <c r="C4" s="35"/>
      <c r="D4" s="196" t="s">
        <v>63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22" ht="21.5" customHeight="1">
      <c r="A5" s="35"/>
      <c r="B5" s="35"/>
      <c r="C5" s="35"/>
      <c r="D5" s="36"/>
      <c r="E5" s="182"/>
      <c r="F5" s="55"/>
      <c r="G5" s="182"/>
      <c r="H5" s="197" t="s">
        <v>135</v>
      </c>
      <c r="I5" s="197"/>
      <c r="J5" s="197"/>
      <c r="K5" s="54"/>
      <c r="L5" s="197" t="s">
        <v>42</v>
      </c>
      <c r="M5" s="197"/>
      <c r="N5" s="197"/>
      <c r="O5" s="54"/>
      <c r="P5" s="54"/>
    </row>
    <row r="6" spans="1:22" ht="21.5" customHeight="1">
      <c r="A6" s="35"/>
      <c r="B6" s="35"/>
      <c r="C6" s="35"/>
      <c r="D6" s="36"/>
      <c r="E6" s="182"/>
      <c r="F6" s="55"/>
      <c r="G6" s="182"/>
      <c r="H6" s="55"/>
      <c r="I6" s="55"/>
      <c r="J6" s="55"/>
      <c r="K6" s="54"/>
      <c r="L6" s="180"/>
      <c r="M6" s="55"/>
      <c r="N6" s="55" t="s">
        <v>41</v>
      </c>
      <c r="O6" s="56"/>
      <c r="P6" s="56"/>
    </row>
    <row r="7" spans="1:22" ht="21.5" customHeight="1">
      <c r="A7" s="35"/>
      <c r="B7" s="35"/>
      <c r="C7" s="35"/>
      <c r="D7" s="180"/>
      <c r="E7" s="54"/>
      <c r="G7" s="54"/>
      <c r="H7" s="180"/>
      <c r="I7" s="54"/>
      <c r="J7" s="36"/>
      <c r="K7" s="55"/>
      <c r="L7" s="180" t="s">
        <v>191</v>
      </c>
      <c r="M7" s="54"/>
      <c r="N7" s="180" t="s">
        <v>43</v>
      </c>
      <c r="O7" s="54"/>
      <c r="P7" s="180"/>
    </row>
    <row r="8" spans="1:22" ht="21.5" customHeight="1">
      <c r="A8" s="35"/>
      <c r="B8" s="35"/>
      <c r="C8" s="35"/>
      <c r="D8" s="180" t="s">
        <v>190</v>
      </c>
      <c r="E8" s="54"/>
      <c r="F8" s="180" t="s">
        <v>67</v>
      </c>
      <c r="G8" s="54"/>
      <c r="H8" s="180" t="s">
        <v>31</v>
      </c>
      <c r="I8" s="55"/>
      <c r="J8" s="180" t="s">
        <v>24</v>
      </c>
      <c r="K8" s="55"/>
      <c r="L8" s="180" t="s">
        <v>192</v>
      </c>
      <c r="M8" s="55"/>
      <c r="N8" s="180" t="s">
        <v>90</v>
      </c>
      <c r="O8" s="54"/>
      <c r="P8" s="180" t="s">
        <v>34</v>
      </c>
    </row>
    <row r="9" spans="1:22" ht="21.5" customHeight="1">
      <c r="A9" s="35"/>
      <c r="B9" s="178" t="s">
        <v>1</v>
      </c>
      <c r="C9" s="35"/>
      <c r="D9" s="180" t="s">
        <v>33</v>
      </c>
      <c r="E9" s="54"/>
      <c r="F9" s="57" t="s">
        <v>234</v>
      </c>
      <c r="G9" s="54"/>
      <c r="H9" s="180" t="s">
        <v>32</v>
      </c>
      <c r="I9" s="55"/>
      <c r="J9" s="180" t="s">
        <v>35</v>
      </c>
      <c r="K9" s="55"/>
      <c r="L9" s="180" t="s">
        <v>193</v>
      </c>
      <c r="M9" s="55"/>
      <c r="N9" s="180" t="s">
        <v>19</v>
      </c>
      <c r="O9" s="54"/>
      <c r="P9" s="180" t="s">
        <v>19</v>
      </c>
    </row>
    <row r="10" spans="1:22" ht="21.5" customHeight="1">
      <c r="A10" s="183"/>
      <c r="B10" s="183"/>
      <c r="C10" s="183"/>
      <c r="D10" s="191" t="s">
        <v>54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</row>
    <row r="11" spans="1:22" ht="22" customHeight="1">
      <c r="A11" s="183" t="s">
        <v>183</v>
      </c>
      <c r="B11" s="183"/>
      <c r="C11" s="18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22" s="32" customFormat="1" ht="22" customHeight="1">
      <c r="A12" s="183" t="s">
        <v>184</v>
      </c>
      <c r="B12" s="178"/>
      <c r="C12" s="124"/>
      <c r="D12" s="63">
        <v>5654057</v>
      </c>
      <c r="E12" s="63"/>
      <c r="F12" s="63">
        <v>1951774</v>
      </c>
      <c r="G12" s="63"/>
      <c r="H12" s="63">
        <v>537494</v>
      </c>
      <c r="I12" s="63"/>
      <c r="J12" s="63">
        <v>4159927</v>
      </c>
      <c r="K12" s="63"/>
      <c r="L12" s="63">
        <v>55102</v>
      </c>
      <c r="M12" s="23"/>
      <c r="N12" s="23">
        <v>55102</v>
      </c>
      <c r="O12" s="23"/>
      <c r="P12" s="23">
        <v>12358354</v>
      </c>
      <c r="S12" s="10"/>
      <c r="T12" s="10"/>
      <c r="U12" s="10"/>
      <c r="V12" s="10"/>
    </row>
    <row r="13" spans="1:22" ht="22" customHeight="1">
      <c r="A13" s="183" t="s">
        <v>116</v>
      </c>
      <c r="B13" s="183"/>
      <c r="C13" s="183"/>
      <c r="D13" s="24"/>
      <c r="E13" s="23"/>
      <c r="F13" s="58"/>
      <c r="G13" s="23"/>
      <c r="H13" s="24"/>
      <c r="I13" s="23"/>
      <c r="J13" s="24"/>
      <c r="K13" s="23"/>
      <c r="L13" s="67"/>
      <c r="M13" s="23"/>
      <c r="N13" s="59"/>
      <c r="O13" s="23"/>
      <c r="P13" s="24"/>
    </row>
    <row r="14" spans="1:22" ht="22" customHeight="1">
      <c r="A14" s="19" t="s">
        <v>127</v>
      </c>
      <c r="B14" s="183"/>
      <c r="C14" s="183"/>
      <c r="D14" s="24"/>
      <c r="E14" s="23"/>
      <c r="F14" s="58"/>
      <c r="G14" s="23"/>
      <c r="H14" s="24"/>
      <c r="I14" s="23"/>
      <c r="J14" s="24"/>
      <c r="K14" s="23"/>
      <c r="L14" s="67"/>
      <c r="M14" s="23"/>
      <c r="N14" s="59"/>
      <c r="O14" s="23"/>
      <c r="P14" s="24"/>
    </row>
    <row r="15" spans="1:22" ht="22" customHeight="1">
      <c r="A15" s="34" t="s">
        <v>173</v>
      </c>
      <c r="B15" s="178">
        <v>19</v>
      </c>
      <c r="C15" s="183"/>
      <c r="D15" s="119">
        <v>156762</v>
      </c>
      <c r="E15" s="119"/>
      <c r="F15" s="119">
        <v>705429</v>
      </c>
      <c r="G15" s="119"/>
      <c r="H15" s="119">
        <v>0</v>
      </c>
      <c r="I15" s="119"/>
      <c r="J15" s="119">
        <v>0</v>
      </c>
      <c r="K15" s="119"/>
      <c r="L15" s="95">
        <v>0</v>
      </c>
      <c r="M15" s="60"/>
      <c r="N15" s="95">
        <v>0</v>
      </c>
      <c r="O15" s="23"/>
      <c r="P15" s="95">
        <v>862191</v>
      </c>
    </row>
    <row r="16" spans="1:22" ht="22" customHeight="1">
      <c r="A16" s="183" t="s">
        <v>124</v>
      </c>
      <c r="B16" s="178">
        <v>25</v>
      </c>
      <c r="C16" s="183"/>
      <c r="D16" s="119">
        <v>0</v>
      </c>
      <c r="E16" s="119"/>
      <c r="F16" s="119">
        <v>0</v>
      </c>
      <c r="G16" s="119"/>
      <c r="H16" s="176">
        <v>0</v>
      </c>
      <c r="I16" s="119"/>
      <c r="J16" s="176">
        <v>-1812432</v>
      </c>
      <c r="K16" s="119"/>
      <c r="L16" s="85">
        <v>0</v>
      </c>
      <c r="M16" s="60"/>
      <c r="N16" s="95">
        <v>0</v>
      </c>
      <c r="O16" s="60"/>
      <c r="P16" s="95">
        <v>-1812432</v>
      </c>
    </row>
    <row r="17" spans="1:16" ht="22" customHeight="1">
      <c r="A17" s="19" t="s">
        <v>114</v>
      </c>
      <c r="B17" s="183"/>
      <c r="C17" s="183"/>
      <c r="D17" s="91">
        <f>SUM(D15:D16)</f>
        <v>156762</v>
      </c>
      <c r="E17" s="23"/>
      <c r="F17" s="91">
        <f>SUM(F15:F16)</f>
        <v>705429</v>
      </c>
      <c r="G17" s="23"/>
      <c r="H17" s="63">
        <f>SUM(H15:H16)</f>
        <v>0</v>
      </c>
      <c r="I17" s="23"/>
      <c r="J17" s="91">
        <f>SUM(J15:J16)</f>
        <v>-1812432</v>
      </c>
      <c r="K17" s="23"/>
      <c r="L17" s="91">
        <f>SUM(L15:L16)</f>
        <v>0</v>
      </c>
      <c r="M17" s="63"/>
      <c r="N17" s="91">
        <f>SUM(N15:N16)</f>
        <v>0</v>
      </c>
      <c r="O17" s="23"/>
      <c r="P17" s="91">
        <f>SUM(P15:P16)</f>
        <v>-950241</v>
      </c>
    </row>
    <row r="18" spans="1:16" ht="22" customHeight="1">
      <c r="A18" s="183" t="s">
        <v>128</v>
      </c>
      <c r="B18" s="183"/>
      <c r="C18" s="183"/>
      <c r="D18" s="91">
        <f>D17</f>
        <v>156762</v>
      </c>
      <c r="E18" s="23"/>
      <c r="F18" s="91">
        <f t="shared" ref="F18" si="0">F17</f>
        <v>705429</v>
      </c>
      <c r="G18" s="23"/>
      <c r="H18" s="96">
        <f t="shared" ref="H18" si="1">H17</f>
        <v>0</v>
      </c>
      <c r="I18" s="23"/>
      <c r="J18" s="91">
        <f>J17</f>
        <v>-1812432</v>
      </c>
      <c r="K18" s="23"/>
      <c r="L18" s="91">
        <f t="shared" ref="L18" si="2">L17</f>
        <v>0</v>
      </c>
      <c r="M18" s="23"/>
      <c r="N18" s="96">
        <f t="shared" ref="N18" si="3">N17</f>
        <v>0</v>
      </c>
      <c r="O18" s="23"/>
      <c r="P18" s="91">
        <f t="shared" ref="P18" si="4">P17</f>
        <v>-950241</v>
      </c>
    </row>
    <row r="19" spans="1:16" ht="22" customHeight="1">
      <c r="A19" s="183"/>
      <c r="B19" s="183"/>
      <c r="C19" s="183"/>
      <c r="D19" s="63"/>
      <c r="E19" s="23"/>
      <c r="F19" s="63"/>
      <c r="G19" s="23"/>
      <c r="H19" s="96"/>
      <c r="I19" s="23"/>
      <c r="J19" s="63"/>
      <c r="K19" s="23"/>
      <c r="L19" s="96"/>
      <c r="M19" s="23"/>
      <c r="N19" s="96"/>
      <c r="O19" s="23"/>
      <c r="P19" s="63"/>
    </row>
    <row r="20" spans="1:16" ht="22" customHeight="1">
      <c r="A20" s="183" t="s">
        <v>99</v>
      </c>
      <c r="B20" s="183"/>
      <c r="C20" s="18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22" customHeight="1">
      <c r="A21" s="35" t="s">
        <v>106</v>
      </c>
      <c r="B21" s="35"/>
      <c r="C21" s="35"/>
      <c r="D21" s="64">
        <v>0</v>
      </c>
      <c r="E21" s="62"/>
      <c r="F21" s="64">
        <v>0</v>
      </c>
      <c r="G21" s="62"/>
      <c r="H21" s="64">
        <v>0</v>
      </c>
      <c r="I21" s="63"/>
      <c r="J21" s="90">
        <v>499855</v>
      </c>
      <c r="K21" s="63"/>
      <c r="L21" s="64">
        <v>0</v>
      </c>
      <c r="M21" s="63"/>
      <c r="N21" s="64">
        <v>0</v>
      </c>
      <c r="O21" s="62"/>
      <c r="P21" s="64">
        <v>499855</v>
      </c>
    </row>
    <row r="22" spans="1:16" ht="22" customHeight="1">
      <c r="A22" s="183" t="s">
        <v>100</v>
      </c>
      <c r="B22" s="183"/>
      <c r="C22" s="183"/>
      <c r="D22" s="66">
        <f>SUM(D21:D21)</f>
        <v>0</v>
      </c>
      <c r="E22" s="23"/>
      <c r="F22" s="66">
        <f>SUM(F21:F21)</f>
        <v>0</v>
      </c>
      <c r="G22" s="23"/>
      <c r="H22" s="66">
        <f>SUM(H21:H21)</f>
        <v>0</v>
      </c>
      <c r="I22" s="23"/>
      <c r="J22" s="66">
        <f>SUM(J21:J21)</f>
        <v>499855</v>
      </c>
      <c r="K22" s="23"/>
      <c r="L22" s="66">
        <f>SUM(L21:L21)</f>
        <v>0</v>
      </c>
      <c r="M22" s="23"/>
      <c r="N22" s="66">
        <f>SUM(N21:N21)</f>
        <v>0</v>
      </c>
      <c r="O22" s="23"/>
      <c r="P22" s="66">
        <f>SUM(P21:P21)</f>
        <v>499855</v>
      </c>
    </row>
    <row r="23" spans="1:16" ht="22" customHeight="1">
      <c r="A23" s="183"/>
      <c r="B23" s="183"/>
      <c r="C23" s="183"/>
      <c r="D23" s="69"/>
      <c r="E23" s="23"/>
      <c r="F23" s="69"/>
      <c r="G23" s="23"/>
      <c r="H23" s="69"/>
      <c r="I23" s="23"/>
      <c r="J23" s="69"/>
      <c r="K23" s="23"/>
      <c r="L23" s="69"/>
      <c r="M23" s="23"/>
      <c r="N23" s="69"/>
      <c r="O23" s="23"/>
      <c r="P23" s="69"/>
    </row>
    <row r="24" spans="1:16" ht="22" customHeight="1">
      <c r="A24" s="35" t="s">
        <v>115</v>
      </c>
      <c r="B24" s="178">
        <v>20</v>
      </c>
      <c r="C24" s="183"/>
      <c r="D24" s="85">
        <v>0</v>
      </c>
      <c r="E24" s="90"/>
      <c r="F24" s="85">
        <v>0</v>
      </c>
      <c r="G24" s="60"/>
      <c r="H24" s="85">
        <v>24993</v>
      </c>
      <c r="I24" s="58"/>
      <c r="J24" s="85">
        <v>-24993</v>
      </c>
      <c r="K24" s="60"/>
      <c r="L24" s="85">
        <v>0</v>
      </c>
      <c r="M24" s="60"/>
      <c r="N24" s="85">
        <v>0</v>
      </c>
      <c r="O24" s="60"/>
      <c r="P24" s="126">
        <f>D24+F24+H24+J24+N24</f>
        <v>0</v>
      </c>
    </row>
    <row r="25" spans="1:16" ht="22" customHeight="1">
      <c r="A25" s="35"/>
      <c r="B25" s="178"/>
      <c r="C25" s="183"/>
      <c r="D25" s="90"/>
      <c r="E25" s="90"/>
      <c r="F25" s="90"/>
      <c r="G25" s="60"/>
      <c r="H25" s="90"/>
      <c r="I25" s="60"/>
      <c r="J25" s="90"/>
      <c r="K25" s="60"/>
      <c r="L25" s="90"/>
      <c r="M25" s="60"/>
      <c r="N25" s="90"/>
      <c r="O25" s="60"/>
      <c r="P25" s="64"/>
    </row>
    <row r="26" spans="1:16" ht="22.5" thickBot="1">
      <c r="A26" s="183" t="s">
        <v>185</v>
      </c>
      <c r="B26" s="183"/>
      <c r="C26" s="183"/>
      <c r="D26" s="128">
        <f>D22+D18+D12+D24</f>
        <v>5810819</v>
      </c>
      <c r="E26" s="130"/>
      <c r="F26" s="128">
        <f>F22+F18+F12+F24</f>
        <v>2657203</v>
      </c>
      <c r="G26" s="130"/>
      <c r="H26" s="128">
        <f>H22+H18+H12+H24</f>
        <v>562487</v>
      </c>
      <c r="I26" s="130"/>
      <c r="J26" s="128">
        <f>J22+J18+J12+J24</f>
        <v>2822357</v>
      </c>
      <c r="K26" s="130"/>
      <c r="L26" s="128">
        <f>L22+L18+L12+L24</f>
        <v>55102</v>
      </c>
      <c r="M26" s="130"/>
      <c r="N26" s="128">
        <f>N22+N18+N12+N24</f>
        <v>55102</v>
      </c>
      <c r="O26" s="130"/>
      <c r="P26" s="128">
        <f>P22+P18+P12+P24</f>
        <v>11907968</v>
      </c>
    </row>
    <row r="27" spans="1:16" ht="23.25" customHeight="1" thickTop="1">
      <c r="A27" s="35"/>
      <c r="B27" s="35"/>
      <c r="C27" s="35"/>
      <c r="D27" s="36"/>
      <c r="E27" s="54"/>
      <c r="F27" s="36"/>
      <c r="G27" s="54"/>
      <c r="H27" s="36"/>
      <c r="I27" s="54"/>
      <c r="J27" s="36"/>
      <c r="K27" s="54"/>
      <c r="L27" s="36"/>
      <c r="M27" s="54"/>
      <c r="N27" s="36"/>
      <c r="O27" s="54"/>
      <c r="P27" s="36"/>
    </row>
    <row r="28" spans="1:16" ht="21.5" customHeight="1">
      <c r="A28" s="7" t="s">
        <v>58</v>
      </c>
      <c r="B28" s="7"/>
      <c r="C28" s="7"/>
    </row>
    <row r="29" spans="1:16" ht="23">
      <c r="A29" s="7" t="s">
        <v>227</v>
      </c>
      <c r="B29" s="7"/>
      <c r="C29" s="7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</row>
    <row r="30" spans="1:16" ht="21.5" customHeight="1">
      <c r="A30" s="198"/>
      <c r="B30" s="198"/>
      <c r="C30" s="198"/>
      <c r="D30" s="198"/>
      <c r="E30" s="198"/>
      <c r="F30" s="198"/>
      <c r="G30" s="183"/>
      <c r="H30" s="36"/>
      <c r="I30" s="54"/>
      <c r="J30" s="36"/>
      <c r="K30" s="54"/>
      <c r="L30" s="36"/>
      <c r="M30" s="54"/>
      <c r="N30" s="36"/>
      <c r="O30" s="54"/>
      <c r="P30" s="36"/>
    </row>
    <row r="31" spans="1:16" ht="21.5" customHeight="1">
      <c r="A31" s="35"/>
      <c r="B31" s="35"/>
      <c r="C31" s="35"/>
      <c r="D31" s="196" t="s">
        <v>63</v>
      </c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</row>
    <row r="32" spans="1:16" ht="21.5" customHeight="1">
      <c r="A32" s="35"/>
      <c r="B32" s="35"/>
      <c r="C32" s="35"/>
      <c r="D32" s="36"/>
      <c r="E32" s="182"/>
      <c r="F32" s="55"/>
      <c r="G32" s="182"/>
      <c r="H32" s="197" t="s">
        <v>135</v>
      </c>
      <c r="I32" s="197"/>
      <c r="J32" s="197"/>
      <c r="K32" s="54"/>
      <c r="L32" s="197" t="s">
        <v>42</v>
      </c>
      <c r="M32" s="197"/>
      <c r="N32" s="197"/>
      <c r="O32" s="54"/>
      <c r="P32" s="54"/>
    </row>
    <row r="33" spans="1:22" ht="21.5" customHeight="1">
      <c r="A33" s="35"/>
      <c r="B33" s="35"/>
      <c r="C33" s="35"/>
      <c r="D33" s="36"/>
      <c r="E33" s="182"/>
      <c r="F33" s="55"/>
      <c r="G33" s="182"/>
      <c r="H33" s="55"/>
      <c r="I33" s="55"/>
      <c r="J33" s="55"/>
      <c r="K33" s="54"/>
      <c r="L33" s="180"/>
      <c r="M33" s="55"/>
      <c r="N33" s="55" t="s">
        <v>41</v>
      </c>
      <c r="O33" s="56"/>
      <c r="P33" s="56"/>
    </row>
    <row r="34" spans="1:22" ht="21.5" customHeight="1">
      <c r="A34" s="35"/>
      <c r="B34" s="35"/>
      <c r="C34" s="35"/>
      <c r="D34" s="180"/>
      <c r="E34" s="54"/>
      <c r="F34" s="180"/>
      <c r="G34" s="54"/>
      <c r="H34" s="180"/>
      <c r="I34" s="54"/>
      <c r="J34" s="36"/>
      <c r="K34" s="55"/>
      <c r="L34" s="180" t="s">
        <v>191</v>
      </c>
      <c r="M34" s="54"/>
      <c r="N34" s="180" t="s">
        <v>43</v>
      </c>
      <c r="O34" s="54"/>
      <c r="P34" s="180"/>
    </row>
    <row r="35" spans="1:22" ht="21.5" customHeight="1">
      <c r="A35" s="35"/>
      <c r="B35" s="35"/>
      <c r="C35" s="35"/>
      <c r="D35" s="180" t="s">
        <v>190</v>
      </c>
      <c r="E35" s="54"/>
      <c r="F35" s="180" t="s">
        <v>67</v>
      </c>
      <c r="G35" s="54"/>
      <c r="H35" s="180" t="s">
        <v>31</v>
      </c>
      <c r="I35" s="55"/>
      <c r="J35" s="180" t="s">
        <v>24</v>
      </c>
      <c r="K35" s="55"/>
      <c r="L35" s="180" t="s">
        <v>192</v>
      </c>
      <c r="M35" s="55"/>
      <c r="N35" s="180" t="s">
        <v>90</v>
      </c>
      <c r="O35" s="54"/>
      <c r="P35" s="180" t="s">
        <v>34</v>
      </c>
    </row>
    <row r="36" spans="1:22" ht="21.5" customHeight="1">
      <c r="A36" s="35"/>
      <c r="B36" s="178" t="s">
        <v>1</v>
      </c>
      <c r="C36" s="35"/>
      <c r="D36" s="180" t="s">
        <v>33</v>
      </c>
      <c r="E36" s="54"/>
      <c r="F36" s="57" t="s">
        <v>234</v>
      </c>
      <c r="G36" s="54"/>
      <c r="H36" s="180" t="s">
        <v>32</v>
      </c>
      <c r="I36" s="55"/>
      <c r="J36" s="180" t="s">
        <v>35</v>
      </c>
      <c r="K36" s="55"/>
      <c r="L36" s="180" t="s">
        <v>193</v>
      </c>
      <c r="M36" s="55"/>
      <c r="N36" s="180" t="s">
        <v>19</v>
      </c>
      <c r="O36" s="54"/>
      <c r="P36" s="180" t="s">
        <v>19</v>
      </c>
    </row>
    <row r="37" spans="1:22" ht="21.5" customHeight="1">
      <c r="A37" s="183"/>
      <c r="B37" s="183"/>
      <c r="C37" s="183"/>
      <c r="D37" s="191" t="s">
        <v>54</v>
      </c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</row>
    <row r="38" spans="1:22" ht="22" customHeight="1">
      <c r="A38" s="183" t="s">
        <v>223</v>
      </c>
      <c r="B38" s="183"/>
      <c r="C38" s="18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22" s="32" customFormat="1" ht="22" customHeight="1">
      <c r="A39" s="183" t="s">
        <v>224</v>
      </c>
      <c r="B39" s="178"/>
      <c r="C39" s="124"/>
      <c r="D39" s="129">
        <v>5810819</v>
      </c>
      <c r="E39" s="130"/>
      <c r="F39" s="129">
        <v>2657203</v>
      </c>
      <c r="G39" s="130"/>
      <c r="H39" s="129">
        <v>562487</v>
      </c>
      <c r="I39" s="130"/>
      <c r="J39" s="129">
        <v>2822357</v>
      </c>
      <c r="K39" s="130"/>
      <c r="L39" s="129">
        <v>55102</v>
      </c>
      <c r="M39" s="63"/>
      <c r="N39" s="63">
        <v>55102</v>
      </c>
      <c r="O39" s="63"/>
      <c r="P39" s="58">
        <f>D39+F39+H39+J39+N39</f>
        <v>11907968</v>
      </c>
      <c r="S39" s="10"/>
      <c r="T39" s="10"/>
      <c r="U39" s="10"/>
      <c r="V39" s="10"/>
    </row>
    <row r="40" spans="1:22" ht="22" customHeight="1">
      <c r="A40" s="183" t="s">
        <v>116</v>
      </c>
      <c r="B40" s="183"/>
      <c r="C40" s="183"/>
      <c r="D40" s="58"/>
      <c r="E40" s="63"/>
      <c r="F40" s="58"/>
      <c r="G40" s="63"/>
      <c r="H40" s="58"/>
      <c r="I40" s="63"/>
      <c r="J40" s="58"/>
      <c r="K40" s="63"/>
      <c r="L40" s="67"/>
      <c r="M40" s="63"/>
      <c r="N40" s="67"/>
      <c r="O40" s="63"/>
      <c r="P40" s="58"/>
    </row>
    <row r="41" spans="1:22" ht="22" customHeight="1">
      <c r="A41" s="19" t="s">
        <v>264</v>
      </c>
      <c r="B41" s="183"/>
      <c r="C41" s="183"/>
      <c r="D41" s="58"/>
      <c r="E41" s="63"/>
      <c r="F41" s="58"/>
      <c r="G41" s="63"/>
      <c r="H41" s="58"/>
      <c r="I41" s="63"/>
      <c r="J41" s="58"/>
      <c r="K41" s="63"/>
      <c r="L41" s="67"/>
      <c r="M41" s="63"/>
      <c r="N41" s="67"/>
      <c r="O41" s="63"/>
      <c r="P41" s="58"/>
    </row>
    <row r="42" spans="1:22" ht="22" customHeight="1">
      <c r="A42" s="183" t="s">
        <v>124</v>
      </c>
      <c r="B42" s="178">
        <v>25</v>
      </c>
      <c r="C42" s="183"/>
      <c r="D42" s="119">
        <v>0</v>
      </c>
      <c r="E42" s="62"/>
      <c r="F42" s="119">
        <v>0</v>
      </c>
      <c r="G42" s="62"/>
      <c r="H42" s="176">
        <v>0</v>
      </c>
      <c r="I42" s="62"/>
      <c r="J42" s="176">
        <v>-493866</v>
      </c>
      <c r="K42" s="62"/>
      <c r="L42" s="85">
        <v>0</v>
      </c>
      <c r="M42" s="62"/>
      <c r="N42" s="95">
        <v>0</v>
      </c>
      <c r="O42" s="62"/>
      <c r="P42" s="95">
        <f>D42+F42+H42+J42+N42</f>
        <v>-493866</v>
      </c>
    </row>
    <row r="43" spans="1:22" ht="22" customHeight="1">
      <c r="A43" s="19" t="s">
        <v>271</v>
      </c>
      <c r="B43" s="183"/>
      <c r="C43" s="183"/>
      <c r="D43" s="91">
        <f>SUM(D42:D42)</f>
        <v>0</v>
      </c>
      <c r="E43" s="63"/>
      <c r="F43" s="91">
        <f>SUM(F42:F42)</f>
        <v>0</v>
      </c>
      <c r="G43" s="63"/>
      <c r="H43" s="63">
        <f>SUM(H42:H42)</f>
        <v>0</v>
      </c>
      <c r="I43" s="63"/>
      <c r="J43" s="91">
        <f>SUM(J42:J42)</f>
        <v>-493866</v>
      </c>
      <c r="K43" s="63"/>
      <c r="L43" s="91">
        <f>SUM(L42:L42)</f>
        <v>0</v>
      </c>
      <c r="M43" s="63"/>
      <c r="N43" s="91">
        <f>SUM(N42:N42)</f>
        <v>0</v>
      </c>
      <c r="O43" s="63"/>
      <c r="P43" s="91">
        <f>SUM(P42:P42)</f>
        <v>-493866</v>
      </c>
    </row>
    <row r="44" spans="1:22" ht="22" customHeight="1">
      <c r="A44" s="183" t="s">
        <v>128</v>
      </c>
      <c r="B44" s="183"/>
      <c r="C44" s="183"/>
      <c r="D44" s="91">
        <f>D43</f>
        <v>0</v>
      </c>
      <c r="E44" s="63"/>
      <c r="F44" s="91">
        <f t="shared" ref="F44" si="5">F43</f>
        <v>0</v>
      </c>
      <c r="G44" s="63"/>
      <c r="H44" s="96">
        <f t="shared" ref="H44" si="6">H43</f>
        <v>0</v>
      </c>
      <c r="I44" s="63"/>
      <c r="J44" s="91">
        <f t="shared" ref="J44" si="7">J43</f>
        <v>-493866</v>
      </c>
      <c r="K44" s="63"/>
      <c r="L44" s="91">
        <f t="shared" ref="L44" si="8">L43</f>
        <v>0</v>
      </c>
      <c r="M44" s="63"/>
      <c r="N44" s="96">
        <f t="shared" ref="N44" si="9">N43</f>
        <v>0</v>
      </c>
      <c r="O44" s="63"/>
      <c r="P44" s="91">
        <f>P43</f>
        <v>-493866</v>
      </c>
    </row>
    <row r="45" spans="1:22" ht="22" customHeight="1">
      <c r="A45" s="183"/>
      <c r="B45" s="183"/>
      <c r="C45" s="183"/>
      <c r="D45" s="63"/>
      <c r="E45" s="63"/>
      <c r="F45" s="63"/>
      <c r="G45" s="63"/>
      <c r="H45" s="96"/>
      <c r="I45" s="63"/>
      <c r="J45" s="63"/>
      <c r="K45" s="63"/>
      <c r="L45" s="96"/>
      <c r="M45" s="63"/>
      <c r="N45" s="96"/>
      <c r="O45" s="63"/>
      <c r="P45" s="63"/>
    </row>
    <row r="46" spans="1:22" ht="22" customHeight="1">
      <c r="A46" s="183" t="s">
        <v>99</v>
      </c>
      <c r="B46" s="183"/>
      <c r="C46" s="18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</row>
    <row r="47" spans="1:22" ht="22" customHeight="1">
      <c r="A47" s="35" t="s">
        <v>106</v>
      </c>
      <c r="B47" s="35"/>
      <c r="C47" s="35"/>
      <c r="D47" s="64">
        <v>0</v>
      </c>
      <c r="E47" s="62"/>
      <c r="F47" s="64">
        <v>0</v>
      </c>
      <c r="G47" s="62"/>
      <c r="H47" s="64">
        <v>0</v>
      </c>
      <c r="I47" s="63"/>
      <c r="J47" s="90">
        <v>1335126</v>
      </c>
      <c r="K47" s="63"/>
      <c r="L47" s="64">
        <v>0</v>
      </c>
      <c r="M47" s="63"/>
      <c r="N47" s="90">
        <v>0</v>
      </c>
      <c r="O47" s="62"/>
      <c r="P47" s="62">
        <f>D47+F47+H47+J47+N47</f>
        <v>1335126</v>
      </c>
    </row>
    <row r="48" spans="1:22" ht="22" customHeight="1">
      <c r="A48" s="35" t="s">
        <v>93</v>
      </c>
      <c r="B48" s="35"/>
      <c r="C48" s="35"/>
      <c r="D48" s="61">
        <v>0</v>
      </c>
      <c r="E48" s="62"/>
      <c r="F48" s="61">
        <v>0</v>
      </c>
      <c r="G48" s="62"/>
      <c r="H48" s="64">
        <v>0</v>
      </c>
      <c r="I48" s="63"/>
      <c r="J48" s="126">
        <v>0</v>
      </c>
      <c r="K48" s="63"/>
      <c r="L48" s="64">
        <v>66098</v>
      </c>
      <c r="M48" s="63"/>
      <c r="N48" s="95">
        <v>66098</v>
      </c>
      <c r="O48" s="62"/>
      <c r="P48" s="64">
        <f>D48+F48+H48+J48+N48</f>
        <v>66098</v>
      </c>
    </row>
    <row r="49" spans="1:18" ht="22" customHeight="1">
      <c r="A49" s="183" t="s">
        <v>100</v>
      </c>
      <c r="B49" s="183"/>
      <c r="C49" s="183"/>
      <c r="D49" s="66">
        <f>SUM(D47:D48)</f>
        <v>0</v>
      </c>
      <c r="E49" s="63"/>
      <c r="F49" s="66">
        <f>SUM(F47:F48)</f>
        <v>0</v>
      </c>
      <c r="G49" s="63"/>
      <c r="H49" s="66">
        <f>SUM(H47:H48)</f>
        <v>0</v>
      </c>
      <c r="I49" s="63"/>
      <c r="J49" s="66">
        <f>SUM(J47:J48)</f>
        <v>1335126</v>
      </c>
      <c r="K49" s="63"/>
      <c r="L49" s="66">
        <f>SUM(L47:L48)</f>
        <v>66098</v>
      </c>
      <c r="M49" s="63"/>
      <c r="N49" s="66">
        <f>SUM(N47:N48)</f>
        <v>66098</v>
      </c>
      <c r="O49" s="63"/>
      <c r="P49" s="66">
        <f>SUM(P47:P48)</f>
        <v>1401224</v>
      </c>
      <c r="R49" s="141">
        <f>P49-'PL-11-13'!G85</f>
        <v>0</v>
      </c>
    </row>
    <row r="50" spans="1:18" ht="22" customHeight="1">
      <c r="A50" s="183"/>
      <c r="B50" s="183"/>
      <c r="C50" s="183"/>
      <c r="D50" s="69"/>
      <c r="E50" s="63"/>
      <c r="F50" s="69"/>
      <c r="G50" s="63"/>
      <c r="H50" s="69"/>
      <c r="I50" s="63"/>
      <c r="J50" s="69"/>
      <c r="K50" s="63"/>
      <c r="L50" s="69"/>
      <c r="M50" s="63"/>
      <c r="N50" s="69"/>
      <c r="O50" s="63"/>
      <c r="P50" s="69"/>
      <c r="R50" s="141"/>
    </row>
    <row r="51" spans="1:18" ht="22" customHeight="1">
      <c r="A51" s="35" t="s">
        <v>115</v>
      </c>
      <c r="B51" s="178">
        <v>20</v>
      </c>
      <c r="C51" s="183"/>
      <c r="D51" s="85">
        <v>0</v>
      </c>
      <c r="E51" s="90"/>
      <c r="F51" s="85">
        <v>0</v>
      </c>
      <c r="G51" s="62"/>
      <c r="H51" s="126">
        <v>66756</v>
      </c>
      <c r="I51" s="63"/>
      <c r="J51" s="85">
        <v>-66756</v>
      </c>
      <c r="K51" s="62"/>
      <c r="L51" s="85">
        <v>0</v>
      </c>
      <c r="M51" s="62"/>
      <c r="N51" s="85">
        <v>0</v>
      </c>
      <c r="O51" s="62"/>
      <c r="P51" s="126">
        <f>D51+F51+H51+J51+N51</f>
        <v>0</v>
      </c>
    </row>
    <row r="52" spans="1:18" ht="22" customHeight="1">
      <c r="A52" s="35"/>
      <c r="B52" s="178"/>
      <c r="C52" s="183"/>
      <c r="D52" s="90"/>
      <c r="E52" s="90"/>
      <c r="F52" s="90"/>
      <c r="G52" s="62"/>
      <c r="H52" s="90"/>
      <c r="I52" s="63"/>
      <c r="J52" s="90"/>
      <c r="K52" s="62"/>
      <c r="L52" s="90"/>
      <c r="M52" s="62"/>
      <c r="N52" s="90"/>
      <c r="O52" s="62"/>
      <c r="P52" s="64"/>
    </row>
    <row r="53" spans="1:18" ht="22.5" thickBot="1">
      <c r="A53" s="183" t="s">
        <v>225</v>
      </c>
      <c r="B53" s="183"/>
      <c r="C53" s="183"/>
      <c r="D53" s="151">
        <f>D49+D44+D39+D51</f>
        <v>5810819</v>
      </c>
      <c r="E53" s="152"/>
      <c r="F53" s="151">
        <f>F49+F44+F39+F51</f>
        <v>2657203</v>
      </c>
      <c r="G53" s="152"/>
      <c r="H53" s="151">
        <f>H49+H44+H39+H51</f>
        <v>629243</v>
      </c>
      <c r="I53" s="152"/>
      <c r="J53" s="151">
        <f>J49+J44+J39+J51</f>
        <v>3596861</v>
      </c>
      <c r="K53" s="152"/>
      <c r="L53" s="151">
        <f>L49+L44+L39+L51</f>
        <v>121200</v>
      </c>
      <c r="M53" s="152"/>
      <c r="N53" s="151">
        <f>N49+N44+N39+N51</f>
        <v>121200</v>
      </c>
      <c r="O53" s="152"/>
      <c r="P53" s="151">
        <f>P49+P44+P39+P51</f>
        <v>12815326</v>
      </c>
    </row>
    <row r="54" spans="1:18" ht="23.25" customHeight="1" thickTop="1">
      <c r="J54" s="123"/>
    </row>
    <row r="55" spans="1:18" ht="23.25" customHeight="1">
      <c r="J55" s="189"/>
    </row>
    <row r="56" spans="1:18" ht="23.25" customHeight="1">
      <c r="J56" s="142"/>
    </row>
  </sheetData>
  <mergeCells count="10">
    <mergeCell ref="A3:F3"/>
    <mergeCell ref="D4:P4"/>
    <mergeCell ref="H5:J5"/>
    <mergeCell ref="L5:N5"/>
    <mergeCell ref="D10:P10"/>
    <mergeCell ref="A30:F30"/>
    <mergeCell ref="D31:P31"/>
    <mergeCell ref="H32:J32"/>
    <mergeCell ref="L32:N32"/>
    <mergeCell ref="D37:P37"/>
  </mergeCells>
  <pageMargins left="0.8" right="0.8" top="0.48" bottom="0.5" header="0.5" footer="0.5"/>
  <pageSetup paperSize="9" scale="78" firstPageNumber="16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I116"/>
  <sheetViews>
    <sheetView zoomScale="70" zoomScaleNormal="70" zoomScaleSheetLayoutView="70" workbookViewId="0"/>
  </sheetViews>
  <sheetFormatPr defaultColWidth="35" defaultRowHeight="23.25" customHeight="1"/>
  <cols>
    <col min="1" max="1" width="55.5" style="3" customWidth="1"/>
    <col min="2" max="2" width="8.69921875" style="3" customWidth="1"/>
    <col min="3" max="3" width="14.09765625" style="15" bestFit="1" customWidth="1"/>
    <col min="4" max="4" width="1.3984375" style="3" customWidth="1"/>
    <col min="5" max="5" width="13.69921875" style="15" customWidth="1"/>
    <col min="6" max="6" width="1.3984375" style="3" customWidth="1"/>
    <col min="7" max="7" width="14.5" style="3" customWidth="1"/>
    <col min="8" max="8" width="1.3984375" style="3" customWidth="1"/>
    <col min="9" max="9" width="13.69921875" style="3" customWidth="1"/>
    <col min="10" max="16384" width="35" style="3"/>
  </cols>
  <sheetData>
    <row r="1" spans="1:9" ht="22" customHeight="1">
      <c r="A1" s="7" t="str">
        <f>'SFP-8-10'!A1</f>
        <v>บริษัท ไทยฟู้ดส์ กรุ๊ป จำกัด (มหาชน) และบริษัทย่อย</v>
      </c>
    </row>
    <row r="2" spans="1:9" ht="22" customHeight="1">
      <c r="A2" s="21" t="s">
        <v>97</v>
      </c>
    </row>
    <row r="3" spans="1:9" ht="22" customHeight="1"/>
    <row r="4" spans="1:9" ht="22" customHeight="1">
      <c r="B4" s="2"/>
      <c r="C4" s="192" t="s">
        <v>64</v>
      </c>
      <c r="D4" s="192"/>
      <c r="E4" s="192"/>
      <c r="F4" s="177"/>
      <c r="G4" s="192" t="s">
        <v>63</v>
      </c>
      <c r="H4" s="192"/>
      <c r="I4" s="192"/>
    </row>
    <row r="5" spans="1:9" ht="23" customHeight="1">
      <c r="B5" s="2"/>
      <c r="C5" s="193" t="s">
        <v>94</v>
      </c>
      <c r="D5" s="194"/>
      <c r="E5" s="194"/>
      <c r="F5" s="177"/>
      <c r="G5" s="193" t="s">
        <v>94</v>
      </c>
      <c r="H5" s="194"/>
      <c r="I5" s="194"/>
    </row>
    <row r="6" spans="1:9" ht="22" customHeight="1">
      <c r="B6" s="178" t="s">
        <v>1</v>
      </c>
      <c r="C6" s="12">
        <v>2567</v>
      </c>
      <c r="D6" s="12"/>
      <c r="E6" s="12">
        <v>2566</v>
      </c>
      <c r="F6" s="12"/>
      <c r="G6" s="12">
        <v>2567</v>
      </c>
      <c r="H6" s="12"/>
      <c r="I6" s="12">
        <v>2566</v>
      </c>
    </row>
    <row r="7" spans="1:9" ht="22" customHeight="1">
      <c r="B7" s="2"/>
      <c r="C7" s="191" t="s">
        <v>54</v>
      </c>
      <c r="D7" s="191"/>
      <c r="E7" s="191"/>
      <c r="F7" s="191"/>
      <c r="G7" s="191"/>
      <c r="H7" s="191"/>
      <c r="I7" s="191"/>
    </row>
    <row r="8" spans="1:9" ht="22" customHeight="1">
      <c r="A8" s="22" t="s">
        <v>20</v>
      </c>
      <c r="B8" s="2"/>
      <c r="C8" s="52"/>
      <c r="D8" s="47"/>
      <c r="E8" s="52"/>
      <c r="F8" s="47"/>
      <c r="G8" s="47"/>
      <c r="H8" s="47"/>
      <c r="I8" s="47"/>
    </row>
    <row r="9" spans="1:9" ht="22" customHeight="1">
      <c r="A9" s="37" t="s">
        <v>216</v>
      </c>
      <c r="B9" s="2"/>
      <c r="C9" s="86">
        <v>3118265</v>
      </c>
      <c r="D9" s="47"/>
      <c r="E9" s="86">
        <v>-815939</v>
      </c>
      <c r="F9" s="47"/>
      <c r="G9" s="121">
        <v>1335126</v>
      </c>
      <c r="H9" s="47"/>
      <c r="I9" s="86">
        <v>499855</v>
      </c>
    </row>
    <row r="10" spans="1:9" ht="22" customHeight="1">
      <c r="A10" s="8" t="s">
        <v>219</v>
      </c>
      <c r="B10" s="2"/>
      <c r="C10" s="52"/>
      <c r="D10" s="47"/>
      <c r="E10" s="52"/>
      <c r="F10" s="47"/>
      <c r="G10" s="86"/>
      <c r="H10" s="47"/>
      <c r="I10" s="86"/>
    </row>
    <row r="11" spans="1:9" ht="22" customHeight="1">
      <c r="A11" s="36" t="s">
        <v>98</v>
      </c>
      <c r="B11" s="178">
        <v>23</v>
      </c>
      <c r="C11" s="121">
        <v>319455</v>
      </c>
      <c r="D11" s="47"/>
      <c r="E11" s="121">
        <v>-77488</v>
      </c>
      <c r="F11" s="47"/>
      <c r="G11" s="47">
        <v>166102</v>
      </c>
      <c r="H11" s="47"/>
      <c r="I11" s="121">
        <v>-18884</v>
      </c>
    </row>
    <row r="12" spans="1:9" ht="22" customHeight="1">
      <c r="A12" s="16" t="s">
        <v>30</v>
      </c>
      <c r="B12" s="178"/>
      <c r="C12" s="121">
        <v>1007409</v>
      </c>
      <c r="D12" s="47"/>
      <c r="E12" s="121">
        <v>1120346</v>
      </c>
      <c r="F12" s="47"/>
      <c r="G12" s="52">
        <v>628626</v>
      </c>
      <c r="H12" s="47"/>
      <c r="I12" s="52">
        <v>627439</v>
      </c>
    </row>
    <row r="13" spans="1:9" ht="22" customHeight="1">
      <c r="A13" s="36" t="s">
        <v>75</v>
      </c>
      <c r="B13" s="178">
        <v>10</v>
      </c>
      <c r="C13" s="169">
        <v>1548978</v>
      </c>
      <c r="D13" s="47"/>
      <c r="E13" s="169">
        <v>1346533</v>
      </c>
      <c r="F13" s="47"/>
      <c r="G13" s="76">
        <v>0</v>
      </c>
      <c r="H13" s="76"/>
      <c r="I13" s="76">
        <v>0</v>
      </c>
    </row>
    <row r="14" spans="1:9" ht="22" customHeight="1">
      <c r="A14" s="37" t="s">
        <v>46</v>
      </c>
      <c r="B14" s="178"/>
      <c r="C14" s="121">
        <v>3618661</v>
      </c>
      <c r="D14" s="47"/>
      <c r="E14" s="121">
        <v>3341196</v>
      </c>
      <c r="F14" s="47"/>
      <c r="G14" s="47">
        <v>386882</v>
      </c>
      <c r="H14" s="47"/>
      <c r="I14" s="47">
        <v>426958</v>
      </c>
    </row>
    <row r="15" spans="1:9" ht="22" customHeight="1">
      <c r="A15" s="37" t="s">
        <v>117</v>
      </c>
      <c r="B15" s="178"/>
      <c r="C15" s="169">
        <v>39509</v>
      </c>
      <c r="D15" s="47"/>
      <c r="E15" s="169">
        <v>39279</v>
      </c>
      <c r="F15" s="47"/>
      <c r="G15" s="47">
        <v>7949</v>
      </c>
      <c r="H15" s="47"/>
      <c r="I15" s="47">
        <v>8404</v>
      </c>
    </row>
    <row r="16" spans="1:9" ht="22" customHeight="1">
      <c r="A16" s="37" t="s">
        <v>267</v>
      </c>
      <c r="B16" s="178"/>
      <c r="C16" s="121">
        <v>490718</v>
      </c>
      <c r="D16" s="47"/>
      <c r="E16" s="121">
        <v>59556</v>
      </c>
      <c r="F16" s="97"/>
      <c r="G16" s="47">
        <v>18229</v>
      </c>
      <c r="H16" s="97"/>
      <c r="I16" s="47">
        <v>182468</v>
      </c>
    </row>
    <row r="17" spans="1:9" ht="22" customHeight="1">
      <c r="A17" s="37" t="s">
        <v>242</v>
      </c>
      <c r="B17" s="178"/>
      <c r="C17" s="121"/>
      <c r="D17" s="47"/>
      <c r="E17" s="121"/>
      <c r="F17" s="97"/>
      <c r="G17" s="47"/>
      <c r="H17" s="97"/>
      <c r="I17" s="47"/>
    </row>
    <row r="18" spans="1:9" ht="22" customHeight="1">
      <c r="A18" s="36" t="s">
        <v>241</v>
      </c>
      <c r="B18" s="178"/>
      <c r="C18" s="121">
        <v>1394</v>
      </c>
      <c r="D18" s="47"/>
      <c r="E18" s="121">
        <v>-3823</v>
      </c>
      <c r="F18" s="47"/>
      <c r="G18" s="76">
        <v>0</v>
      </c>
      <c r="H18" s="47"/>
      <c r="I18" s="76">
        <v>0</v>
      </c>
    </row>
    <row r="19" spans="1:9" ht="22" customHeight="1">
      <c r="A19" s="36" t="s">
        <v>272</v>
      </c>
      <c r="B19" s="178">
        <v>9</v>
      </c>
      <c r="C19" s="121">
        <v>-142043</v>
      </c>
      <c r="D19" s="47"/>
      <c r="E19" s="169">
        <v>143345</v>
      </c>
      <c r="F19" s="47"/>
      <c r="G19" s="121">
        <v>-151761</v>
      </c>
      <c r="H19" s="47"/>
      <c r="I19" s="47">
        <v>143184</v>
      </c>
    </row>
    <row r="20" spans="1:9" ht="22" customHeight="1">
      <c r="A20" s="35" t="s">
        <v>129</v>
      </c>
      <c r="B20" s="178">
        <v>18</v>
      </c>
      <c r="C20" s="169">
        <v>10998</v>
      </c>
      <c r="D20" s="47"/>
      <c r="E20" s="169">
        <v>10181</v>
      </c>
      <c r="F20" s="47"/>
      <c r="G20" s="173">
        <v>1182</v>
      </c>
      <c r="H20" s="47"/>
      <c r="I20" s="47">
        <v>1596</v>
      </c>
    </row>
    <row r="21" spans="1:9" ht="22" customHeight="1">
      <c r="A21" s="35" t="s">
        <v>180</v>
      </c>
      <c r="B21" s="178"/>
      <c r="C21" s="169">
        <v>70919</v>
      </c>
      <c r="D21" s="47"/>
      <c r="E21" s="121">
        <v>-239019</v>
      </c>
      <c r="F21" s="47"/>
      <c r="G21" s="174">
        <v>67307</v>
      </c>
      <c r="H21" s="47"/>
      <c r="I21" s="121">
        <v>-36048</v>
      </c>
    </row>
    <row r="22" spans="1:9" ht="22" customHeight="1">
      <c r="A22" s="35" t="s">
        <v>235</v>
      </c>
      <c r="B22" s="178"/>
      <c r="C22" s="169"/>
      <c r="D22" s="47"/>
      <c r="E22" s="169"/>
      <c r="F22" s="47"/>
      <c r="G22" s="173"/>
      <c r="H22" s="47"/>
      <c r="I22" s="47"/>
    </row>
    <row r="23" spans="1:9" ht="22" customHeight="1">
      <c r="A23" s="35" t="s">
        <v>172</v>
      </c>
      <c r="B23" s="178"/>
      <c r="C23" s="121">
        <v>-69383</v>
      </c>
      <c r="D23" s="47"/>
      <c r="E23" s="121">
        <v>220877</v>
      </c>
      <c r="F23" s="47"/>
      <c r="G23" s="175">
        <v>-69383</v>
      </c>
      <c r="H23" s="47"/>
      <c r="I23" s="86">
        <v>220877</v>
      </c>
    </row>
    <row r="24" spans="1:9" ht="22" customHeight="1">
      <c r="A24" s="35" t="s">
        <v>112</v>
      </c>
      <c r="B24" s="178"/>
      <c r="C24" s="52"/>
      <c r="D24" s="47"/>
      <c r="E24" s="52"/>
      <c r="F24" s="47"/>
      <c r="G24" s="47"/>
      <c r="H24" s="47"/>
      <c r="I24" s="47"/>
    </row>
    <row r="25" spans="1:9" ht="22" customHeight="1">
      <c r="A25" s="35" t="s">
        <v>134</v>
      </c>
      <c r="B25" s="178">
        <v>10</v>
      </c>
      <c r="C25" s="169">
        <v>43693</v>
      </c>
      <c r="D25" s="47"/>
      <c r="E25" s="169">
        <v>247238</v>
      </c>
      <c r="F25" s="47"/>
      <c r="G25" s="86">
        <v>0</v>
      </c>
      <c r="H25" s="47"/>
      <c r="I25" s="86">
        <v>0</v>
      </c>
    </row>
    <row r="26" spans="1:9" ht="22" customHeight="1">
      <c r="A26" s="35" t="s">
        <v>133</v>
      </c>
      <c r="B26" s="178">
        <v>15</v>
      </c>
      <c r="C26" s="121">
        <v>-5166</v>
      </c>
      <c r="D26" s="47"/>
      <c r="E26" s="121">
        <v>-20922</v>
      </c>
      <c r="F26" s="76"/>
      <c r="G26" s="76">
        <v>0</v>
      </c>
      <c r="H26" s="76"/>
      <c r="I26" s="76">
        <v>0</v>
      </c>
    </row>
    <row r="27" spans="1:9" ht="22" customHeight="1">
      <c r="A27" s="35" t="s">
        <v>151</v>
      </c>
      <c r="B27" s="178"/>
      <c r="C27" s="65">
        <v>7039</v>
      </c>
      <c r="D27" s="47"/>
      <c r="E27" s="65">
        <v>5493</v>
      </c>
      <c r="F27" s="52"/>
      <c r="G27" s="52">
        <v>4220</v>
      </c>
      <c r="H27" s="52"/>
      <c r="I27" s="52">
        <v>1623</v>
      </c>
    </row>
    <row r="28" spans="1:9" ht="22" customHeight="1">
      <c r="A28" s="35" t="s">
        <v>214</v>
      </c>
      <c r="B28" s="178"/>
      <c r="C28" s="65">
        <v>0</v>
      </c>
      <c r="D28" s="47"/>
      <c r="E28" s="65">
        <v>104</v>
      </c>
      <c r="F28" s="52"/>
      <c r="G28" s="119">
        <v>0</v>
      </c>
      <c r="H28" s="52"/>
      <c r="I28" s="65">
        <v>4</v>
      </c>
    </row>
    <row r="29" spans="1:9" ht="22" customHeight="1">
      <c r="A29" s="35" t="s">
        <v>208</v>
      </c>
      <c r="B29" s="178">
        <v>16</v>
      </c>
      <c r="C29" s="65">
        <v>39760</v>
      </c>
      <c r="D29" s="47"/>
      <c r="E29" s="65">
        <v>-12297</v>
      </c>
      <c r="F29" s="52"/>
      <c r="G29" s="65">
        <v>-44</v>
      </c>
      <c r="H29" s="52"/>
      <c r="I29" s="65">
        <v>262</v>
      </c>
    </row>
    <row r="30" spans="1:9" ht="22" customHeight="1">
      <c r="A30" s="35" t="s">
        <v>236</v>
      </c>
      <c r="B30" s="178">
        <v>16</v>
      </c>
      <c r="C30" s="65">
        <v>0</v>
      </c>
      <c r="D30" s="47"/>
      <c r="E30" s="65">
        <v>-168613</v>
      </c>
      <c r="F30" s="52"/>
      <c r="G30" s="65">
        <v>0</v>
      </c>
      <c r="H30" s="52"/>
      <c r="I30" s="65">
        <v>0</v>
      </c>
    </row>
    <row r="31" spans="1:9" ht="22" customHeight="1">
      <c r="A31" s="35" t="s">
        <v>212</v>
      </c>
      <c r="B31" s="178"/>
      <c r="C31" s="65"/>
      <c r="D31" s="47"/>
      <c r="E31" s="65"/>
      <c r="F31" s="52"/>
      <c r="G31" s="65"/>
      <c r="H31" s="52"/>
      <c r="I31" s="65"/>
    </row>
    <row r="32" spans="1:9" ht="22" customHeight="1">
      <c r="A32" s="35" t="s">
        <v>147</v>
      </c>
      <c r="B32" s="178">
        <v>14</v>
      </c>
      <c r="C32" s="52">
        <v>31107</v>
      </c>
      <c r="D32" s="47"/>
      <c r="E32" s="52">
        <v>19662</v>
      </c>
      <c r="F32" s="47"/>
      <c r="G32" s="76">
        <v>0</v>
      </c>
      <c r="H32" s="76"/>
      <c r="I32" s="76">
        <v>0</v>
      </c>
    </row>
    <row r="33" spans="1:9" ht="22" customHeight="1">
      <c r="A33" s="35" t="s">
        <v>200</v>
      </c>
      <c r="B33" s="178"/>
      <c r="C33" s="65">
        <v>-8999</v>
      </c>
      <c r="D33" s="47"/>
      <c r="E33" s="65">
        <v>-9640</v>
      </c>
      <c r="F33" s="52"/>
      <c r="G33" s="65">
        <v>-8999</v>
      </c>
      <c r="H33" s="52"/>
      <c r="I33" s="65">
        <v>-9640</v>
      </c>
    </row>
    <row r="34" spans="1:9" ht="22" customHeight="1">
      <c r="A34" s="36" t="s">
        <v>145</v>
      </c>
      <c r="B34" s="178"/>
      <c r="C34" s="76">
        <v>-165837</v>
      </c>
      <c r="D34" s="39"/>
      <c r="E34" s="76">
        <v>-155377</v>
      </c>
      <c r="F34" s="39"/>
      <c r="G34" s="76">
        <v>-700130</v>
      </c>
      <c r="H34" s="76"/>
      <c r="I34" s="76">
        <v>-657544</v>
      </c>
    </row>
    <row r="35" spans="1:9" ht="22" customHeight="1">
      <c r="A35" s="35" t="s">
        <v>101</v>
      </c>
      <c r="B35" s="178"/>
      <c r="C35" s="46">
        <v>-28726</v>
      </c>
      <c r="D35" s="47"/>
      <c r="E35" s="46">
        <v>-19250</v>
      </c>
      <c r="F35" s="47"/>
      <c r="G35" s="199">
        <v>-231845</v>
      </c>
      <c r="H35" s="47"/>
      <c r="I35" s="199">
        <v>-749850</v>
      </c>
    </row>
    <row r="36" spans="1:9" ht="22" customHeight="1">
      <c r="B36" s="2"/>
      <c r="C36" s="76">
        <f>SUM(C9:C35)</f>
        <v>9927751</v>
      </c>
      <c r="D36" s="47"/>
      <c r="E36" s="76">
        <f>SUM(E9:E35)</f>
        <v>5031442</v>
      </c>
      <c r="F36" s="47"/>
      <c r="G36" s="76">
        <f>SUM(G9:G35)</f>
        <v>1453461</v>
      </c>
      <c r="H36" s="47"/>
      <c r="I36" s="76">
        <f>SUM(I9:I35)</f>
        <v>640704</v>
      </c>
    </row>
    <row r="37" spans="1:9" ht="21.65" customHeight="1">
      <c r="A37" s="7" t="str">
        <f>A1</f>
        <v>บริษัท ไทยฟู้ดส์ กรุ๊ป จำกัด (มหาชน) และบริษัทย่อย</v>
      </c>
      <c r="C37" s="84"/>
      <c r="D37" s="36"/>
      <c r="E37" s="84"/>
      <c r="F37" s="36"/>
      <c r="G37" s="36"/>
      <c r="H37" s="36"/>
      <c r="I37" s="36"/>
    </row>
    <row r="38" spans="1:9" ht="20.149999999999999" customHeight="1">
      <c r="A38" s="21" t="s">
        <v>97</v>
      </c>
      <c r="C38" s="122"/>
      <c r="D38" s="36"/>
      <c r="E38" s="84"/>
      <c r="F38" s="36"/>
      <c r="G38" s="36"/>
      <c r="H38" s="36"/>
      <c r="I38" s="36"/>
    </row>
    <row r="39" spans="1:9" ht="10.5" customHeight="1">
      <c r="C39" s="84"/>
      <c r="D39" s="36"/>
      <c r="E39" s="84"/>
      <c r="F39" s="36"/>
      <c r="G39" s="36"/>
      <c r="H39" s="36"/>
      <c r="I39" s="36"/>
    </row>
    <row r="40" spans="1:9" ht="21.65" customHeight="1">
      <c r="B40" s="2"/>
      <c r="C40" s="192" t="s">
        <v>64</v>
      </c>
      <c r="D40" s="192"/>
      <c r="E40" s="192"/>
      <c r="F40" s="177"/>
      <c r="G40" s="192" t="s">
        <v>63</v>
      </c>
      <c r="H40" s="192"/>
      <c r="I40" s="192"/>
    </row>
    <row r="41" spans="1:9" ht="22" customHeight="1">
      <c r="B41" s="2"/>
      <c r="C41" s="194" t="s">
        <v>94</v>
      </c>
      <c r="D41" s="194"/>
      <c r="E41" s="194"/>
      <c r="F41" s="177"/>
      <c r="G41" s="194" t="s">
        <v>94</v>
      </c>
      <c r="H41" s="194"/>
      <c r="I41" s="194"/>
    </row>
    <row r="42" spans="1:9" ht="20.149999999999999" customHeight="1">
      <c r="B42" s="178" t="s">
        <v>1</v>
      </c>
      <c r="C42" s="12">
        <v>2567</v>
      </c>
      <c r="D42" s="12"/>
      <c r="E42" s="12">
        <v>2566</v>
      </c>
      <c r="F42" s="12"/>
      <c r="G42" s="12">
        <v>2567</v>
      </c>
      <c r="H42" s="12"/>
      <c r="I42" s="12">
        <v>2566</v>
      </c>
    </row>
    <row r="43" spans="1:9" ht="19" customHeight="1">
      <c r="B43" s="2"/>
      <c r="C43" s="191" t="s">
        <v>54</v>
      </c>
      <c r="D43" s="191"/>
      <c r="E43" s="191"/>
      <c r="F43" s="191"/>
      <c r="G43" s="191"/>
      <c r="H43" s="191"/>
      <c r="I43" s="191"/>
    </row>
    <row r="44" spans="1:9" ht="21.65" customHeight="1">
      <c r="A44" s="22" t="s">
        <v>76</v>
      </c>
      <c r="B44" s="2"/>
      <c r="C44" s="178"/>
      <c r="D44" s="178"/>
      <c r="E44" s="178"/>
      <c r="F44" s="178"/>
      <c r="G44" s="178"/>
      <c r="H44" s="178"/>
      <c r="I44" s="178"/>
    </row>
    <row r="45" spans="1:9" ht="21.65" customHeight="1">
      <c r="A45" s="29" t="s">
        <v>56</v>
      </c>
      <c r="B45" s="2"/>
      <c r="C45" s="52"/>
      <c r="D45" s="47"/>
      <c r="E45" s="52"/>
      <c r="F45" s="47"/>
      <c r="G45" s="47"/>
      <c r="H45" s="47"/>
      <c r="I45" s="47"/>
    </row>
    <row r="46" spans="1:9" ht="21.65" customHeight="1">
      <c r="A46" s="36" t="s">
        <v>21</v>
      </c>
      <c r="B46" s="2"/>
      <c r="C46" s="65">
        <v>-45336</v>
      </c>
      <c r="D46" s="47"/>
      <c r="E46" s="52">
        <v>153147</v>
      </c>
      <c r="F46" s="47"/>
      <c r="G46" s="173">
        <v>-109143</v>
      </c>
      <c r="H46" s="47"/>
      <c r="I46" s="47">
        <v>231837</v>
      </c>
    </row>
    <row r="47" spans="1:9" ht="21.65" customHeight="1">
      <c r="A47" s="120" t="s">
        <v>125</v>
      </c>
      <c r="B47" s="2"/>
      <c r="C47" s="52">
        <v>97461</v>
      </c>
      <c r="D47" s="47"/>
      <c r="E47" s="52">
        <v>58034</v>
      </c>
      <c r="F47" s="47"/>
      <c r="G47" s="173">
        <v>35507</v>
      </c>
      <c r="H47" s="47"/>
      <c r="I47" s="65">
        <v>-15271</v>
      </c>
    </row>
    <row r="48" spans="1:9" ht="21.65" customHeight="1">
      <c r="A48" s="36" t="s">
        <v>174</v>
      </c>
      <c r="B48" s="2"/>
      <c r="C48" s="65">
        <v>-82763</v>
      </c>
      <c r="D48" s="47"/>
      <c r="E48" s="65">
        <v>-156612</v>
      </c>
      <c r="F48" s="47"/>
      <c r="G48" s="119">
        <v>0</v>
      </c>
      <c r="H48" s="47"/>
      <c r="I48" s="65">
        <v>0</v>
      </c>
    </row>
    <row r="49" spans="1:9" ht="20.149999999999999" customHeight="1">
      <c r="A49" s="3" t="s">
        <v>4</v>
      </c>
      <c r="B49" s="2"/>
      <c r="C49" s="52">
        <v>1738798</v>
      </c>
      <c r="D49" s="47"/>
      <c r="E49" s="65">
        <v>-151368</v>
      </c>
      <c r="F49" s="47"/>
      <c r="G49" s="173">
        <v>896641</v>
      </c>
      <c r="H49" s="47"/>
      <c r="I49" s="65">
        <v>-512692</v>
      </c>
    </row>
    <row r="50" spans="1:9" ht="20.149999999999999" customHeight="1">
      <c r="A50" s="36" t="s">
        <v>237</v>
      </c>
      <c r="B50" s="2"/>
      <c r="C50" s="65">
        <v>-38303</v>
      </c>
      <c r="D50" s="47"/>
      <c r="E50" s="65">
        <v>0</v>
      </c>
      <c r="F50" s="47"/>
      <c r="G50" s="119">
        <v>0</v>
      </c>
      <c r="H50" s="47"/>
      <c r="I50" s="65">
        <v>0</v>
      </c>
    </row>
    <row r="51" spans="1:9" ht="21.65" customHeight="1">
      <c r="A51" s="36" t="s">
        <v>194</v>
      </c>
      <c r="B51" s="2"/>
      <c r="C51" s="65">
        <v>-296109</v>
      </c>
      <c r="D51" s="47"/>
      <c r="E51" s="65">
        <v>-2713874</v>
      </c>
      <c r="F51" s="47"/>
      <c r="G51" s="119">
        <v>0</v>
      </c>
      <c r="H51" s="47"/>
      <c r="I51" s="65">
        <v>0</v>
      </c>
    </row>
    <row r="52" spans="1:9" ht="21.65" customHeight="1">
      <c r="A52" s="36" t="s">
        <v>109</v>
      </c>
      <c r="B52" s="2"/>
      <c r="C52" s="65">
        <v>-5593</v>
      </c>
      <c r="D52" s="47"/>
      <c r="E52" s="65">
        <v>-4252</v>
      </c>
      <c r="F52" s="47"/>
      <c r="G52" s="119">
        <v>-3901</v>
      </c>
      <c r="H52" s="47"/>
      <c r="I52" s="65">
        <v>-2914</v>
      </c>
    </row>
    <row r="53" spans="1:9" ht="21.65" customHeight="1">
      <c r="A53" s="36" t="s">
        <v>8</v>
      </c>
      <c r="B53" s="2"/>
      <c r="C53" s="65">
        <v>-62316</v>
      </c>
      <c r="D53" s="47"/>
      <c r="E53" s="65">
        <v>-106906</v>
      </c>
      <c r="F53" s="47"/>
      <c r="G53" s="119">
        <v>2747</v>
      </c>
      <c r="H53" s="47"/>
      <c r="I53" s="65">
        <v>0</v>
      </c>
    </row>
    <row r="54" spans="1:9" ht="21.65" customHeight="1">
      <c r="A54" s="36" t="s">
        <v>12</v>
      </c>
      <c r="B54" s="2"/>
      <c r="C54" s="65">
        <v>-352913</v>
      </c>
      <c r="D54" s="47"/>
      <c r="E54" s="52">
        <v>1167876</v>
      </c>
      <c r="F54" s="47"/>
      <c r="G54" s="119">
        <v>-8493</v>
      </c>
      <c r="H54" s="47"/>
      <c r="I54" s="65">
        <v>-461377</v>
      </c>
    </row>
    <row r="55" spans="1:9" ht="21.65" customHeight="1">
      <c r="A55" s="120" t="s">
        <v>158</v>
      </c>
      <c r="B55" s="2"/>
      <c r="C55" s="65">
        <v>-172578</v>
      </c>
      <c r="D55" s="47"/>
      <c r="E55" s="52">
        <v>308652</v>
      </c>
      <c r="F55" s="47"/>
      <c r="G55" s="119">
        <v>-39531</v>
      </c>
      <c r="H55" s="47"/>
      <c r="I55" s="47">
        <v>13298</v>
      </c>
    </row>
    <row r="56" spans="1:9" ht="22" customHeight="1">
      <c r="A56" s="120" t="s">
        <v>62</v>
      </c>
      <c r="B56" s="178"/>
      <c r="C56" s="62">
        <v>-2650</v>
      </c>
      <c r="D56" s="63"/>
      <c r="E56" s="62">
        <v>1681</v>
      </c>
      <c r="F56" s="63"/>
      <c r="G56" s="62">
        <v>0</v>
      </c>
      <c r="H56" s="63"/>
      <c r="I56" s="62">
        <v>0</v>
      </c>
    </row>
    <row r="57" spans="1:9" ht="22" customHeight="1">
      <c r="A57" s="34" t="s">
        <v>202</v>
      </c>
      <c r="B57" s="178"/>
      <c r="C57" s="65">
        <v>72457</v>
      </c>
      <c r="D57" s="47"/>
      <c r="E57" s="65">
        <v>50246</v>
      </c>
      <c r="F57" s="47"/>
      <c r="G57" s="76">
        <v>0</v>
      </c>
      <c r="H57" s="76"/>
      <c r="I57" s="76">
        <v>0</v>
      </c>
    </row>
    <row r="58" spans="1:9" ht="22" customHeight="1">
      <c r="A58" s="36" t="s">
        <v>268</v>
      </c>
      <c r="B58" s="178">
        <v>18</v>
      </c>
      <c r="C58" s="68">
        <v>-7075</v>
      </c>
      <c r="D58" s="63"/>
      <c r="E58" s="68">
        <v>-4190</v>
      </c>
      <c r="F58" s="63"/>
      <c r="G58" s="68">
        <v>0</v>
      </c>
      <c r="H58" s="63"/>
      <c r="I58" s="68">
        <v>-3666</v>
      </c>
    </row>
    <row r="59" spans="1:9" ht="20.5" customHeight="1">
      <c r="A59" s="35" t="s">
        <v>201</v>
      </c>
      <c r="B59" s="180"/>
      <c r="C59" s="62">
        <f>C36+SUM(C46:C58)</f>
        <v>10770831</v>
      </c>
      <c r="D59" s="39"/>
      <c r="E59" s="62">
        <f>E36+SUM(E46:E58)</f>
        <v>3633876</v>
      </c>
      <c r="F59" s="39"/>
      <c r="G59" s="62">
        <f>G36+SUM(G46:G58)</f>
        <v>2227288</v>
      </c>
      <c r="H59" s="39"/>
      <c r="I59" s="62">
        <f>I36+SUM(I46:I58)</f>
        <v>-110081</v>
      </c>
    </row>
    <row r="60" spans="1:9" ht="21.65" customHeight="1">
      <c r="A60" s="36" t="s">
        <v>118</v>
      </c>
      <c r="B60" s="180"/>
      <c r="C60" s="68">
        <v>-269725</v>
      </c>
      <c r="D60" s="47"/>
      <c r="E60" s="68">
        <v>-408270</v>
      </c>
      <c r="F60" s="47"/>
      <c r="G60" s="176">
        <v>-7642</v>
      </c>
      <c r="H60" s="76"/>
      <c r="I60" s="68">
        <v>0</v>
      </c>
    </row>
    <row r="61" spans="1:9" ht="21.65" customHeight="1">
      <c r="A61" s="183" t="s">
        <v>167</v>
      </c>
      <c r="B61" s="2"/>
      <c r="C61" s="91">
        <f>SUM(C59:C60)</f>
        <v>10501106</v>
      </c>
      <c r="D61" s="4"/>
      <c r="E61" s="91">
        <f>SUM(E59:E60)</f>
        <v>3225606</v>
      </c>
      <c r="F61" s="4"/>
      <c r="G61" s="91">
        <f>SUM(G59:G60)</f>
        <v>2219646</v>
      </c>
      <c r="H61" s="4"/>
      <c r="I61" s="91">
        <f>SUM(I59:I60)</f>
        <v>-110081</v>
      </c>
    </row>
    <row r="62" spans="1:9" ht="22">
      <c r="A62" s="183"/>
      <c r="B62" s="2"/>
      <c r="C62" s="23"/>
      <c r="D62" s="4"/>
      <c r="E62" s="23"/>
      <c r="F62" s="4"/>
      <c r="G62" s="23"/>
      <c r="H62" s="4"/>
      <c r="I62" s="23"/>
    </row>
    <row r="63" spans="1:9" ht="20.149999999999999" customHeight="1">
      <c r="A63" s="22" t="s">
        <v>22</v>
      </c>
      <c r="B63" s="2"/>
      <c r="C63" s="52"/>
      <c r="D63" s="47"/>
      <c r="E63" s="52"/>
      <c r="F63" s="47"/>
      <c r="G63" s="47"/>
      <c r="H63" s="47"/>
      <c r="I63" s="47"/>
    </row>
    <row r="64" spans="1:9" ht="21.65" customHeight="1">
      <c r="A64" s="36" t="s">
        <v>71</v>
      </c>
      <c r="B64" s="2"/>
      <c r="C64" s="61"/>
      <c r="D64" s="146"/>
      <c r="E64" s="61"/>
      <c r="F64" s="146"/>
      <c r="G64" s="146"/>
      <c r="H64" s="146"/>
      <c r="I64" s="146"/>
    </row>
    <row r="65" spans="1:9" ht="21.65" customHeight="1">
      <c r="A65" s="36" t="s">
        <v>72</v>
      </c>
      <c r="B65" s="2"/>
      <c r="C65" s="61">
        <v>-595</v>
      </c>
      <c r="D65" s="146"/>
      <c r="E65" s="61">
        <v>-389</v>
      </c>
      <c r="F65" s="146"/>
      <c r="G65" s="146">
        <v>-15</v>
      </c>
      <c r="H65" s="146"/>
      <c r="I65" s="146">
        <v>-6</v>
      </c>
    </row>
    <row r="66" spans="1:9" ht="21.65" customHeight="1">
      <c r="A66" s="120" t="s">
        <v>152</v>
      </c>
      <c r="B66" s="2"/>
      <c r="C66" s="148">
        <v>400</v>
      </c>
      <c r="D66" s="146"/>
      <c r="E66" s="148">
        <v>254</v>
      </c>
      <c r="F66" s="146"/>
      <c r="G66" s="146">
        <v>3796</v>
      </c>
      <c r="H66" s="146"/>
      <c r="I66" s="146">
        <v>2418</v>
      </c>
    </row>
    <row r="67" spans="1:9" ht="22" customHeight="1">
      <c r="A67" s="120" t="s">
        <v>168</v>
      </c>
      <c r="B67" s="178"/>
      <c r="C67" s="148">
        <v>-378860</v>
      </c>
      <c r="D67" s="146"/>
      <c r="E67" s="148">
        <v>-238595</v>
      </c>
      <c r="F67" s="146"/>
      <c r="G67" s="148">
        <v>-378860</v>
      </c>
      <c r="H67" s="146"/>
      <c r="I67" s="148">
        <v>-238595</v>
      </c>
    </row>
    <row r="68" spans="1:9" ht="22" customHeight="1">
      <c r="A68" s="36" t="s">
        <v>182</v>
      </c>
      <c r="B68" s="178"/>
      <c r="C68" s="148">
        <v>518367</v>
      </c>
      <c r="D68" s="148"/>
      <c r="E68" s="148">
        <v>108750</v>
      </c>
      <c r="F68" s="146"/>
      <c r="G68" s="148">
        <v>518367</v>
      </c>
      <c r="H68" s="148"/>
      <c r="I68" s="148">
        <v>108750</v>
      </c>
    </row>
    <row r="69" spans="1:9" ht="22" customHeight="1">
      <c r="A69" s="36" t="s">
        <v>203</v>
      </c>
      <c r="B69" s="178">
        <v>6</v>
      </c>
      <c r="C69" s="147">
        <v>-587210</v>
      </c>
      <c r="D69" s="148"/>
      <c r="E69" s="147">
        <v>-709250</v>
      </c>
      <c r="F69" s="146"/>
      <c r="G69" s="146">
        <v>-37214118</v>
      </c>
      <c r="H69" s="146"/>
      <c r="I69" s="146">
        <v>-38885654</v>
      </c>
    </row>
    <row r="70" spans="1:9" ht="21.65" customHeight="1">
      <c r="A70" s="36" t="s">
        <v>204</v>
      </c>
      <c r="B70" s="178">
        <v>6</v>
      </c>
      <c r="C70" s="147">
        <v>599850</v>
      </c>
      <c r="D70" s="148"/>
      <c r="E70" s="147">
        <v>330400</v>
      </c>
      <c r="F70" s="146"/>
      <c r="G70" s="146">
        <v>37663084</v>
      </c>
      <c r="H70" s="146"/>
      <c r="I70" s="146">
        <v>38209698</v>
      </c>
    </row>
    <row r="71" spans="1:9" ht="21.65" customHeight="1">
      <c r="A71" s="36" t="s">
        <v>205</v>
      </c>
      <c r="B71" s="178">
        <v>6</v>
      </c>
      <c r="C71" s="147">
        <v>22500</v>
      </c>
      <c r="D71" s="148"/>
      <c r="E71" s="147">
        <v>11250</v>
      </c>
      <c r="F71" s="146"/>
      <c r="G71" s="148">
        <v>2000000</v>
      </c>
      <c r="H71" s="146"/>
      <c r="I71" s="148">
        <v>0</v>
      </c>
    </row>
    <row r="72" spans="1:9" ht="20.149999999999999" customHeight="1">
      <c r="A72" s="36" t="s">
        <v>77</v>
      </c>
      <c r="B72" s="2"/>
      <c r="C72" s="148">
        <v>-59826</v>
      </c>
      <c r="D72" s="148"/>
      <c r="E72" s="148">
        <v>-228077</v>
      </c>
      <c r="F72" s="146"/>
      <c r="G72" s="148">
        <v>0</v>
      </c>
      <c r="H72" s="148"/>
      <c r="I72" s="148">
        <v>0</v>
      </c>
    </row>
    <row r="73" spans="1:9" ht="20.149999999999999" customHeight="1">
      <c r="A73" s="36" t="s">
        <v>248</v>
      </c>
      <c r="B73" s="2"/>
      <c r="C73" s="148">
        <v>833</v>
      </c>
      <c r="D73" s="148"/>
      <c r="E73" s="148">
        <v>0</v>
      </c>
      <c r="F73" s="146"/>
      <c r="G73" s="148">
        <v>0</v>
      </c>
      <c r="H73" s="148"/>
      <c r="I73" s="148">
        <v>0</v>
      </c>
    </row>
    <row r="74" spans="1:9" ht="21.65" customHeight="1">
      <c r="A74" s="36" t="s">
        <v>229</v>
      </c>
      <c r="B74" s="178">
        <v>13</v>
      </c>
      <c r="C74" s="147">
        <v>0</v>
      </c>
      <c r="D74" s="148"/>
      <c r="E74" s="147">
        <v>0</v>
      </c>
      <c r="F74" s="146"/>
      <c r="G74" s="148">
        <v>-431508</v>
      </c>
      <c r="H74" s="148"/>
      <c r="I74" s="148">
        <v>-145000</v>
      </c>
    </row>
    <row r="75" spans="1:9" ht="21.65" customHeight="1">
      <c r="A75" s="36" t="s">
        <v>228</v>
      </c>
      <c r="B75" s="178">
        <v>14</v>
      </c>
      <c r="C75" s="148">
        <v>-7800</v>
      </c>
      <c r="D75" s="148"/>
      <c r="E75" s="148">
        <v>-120725</v>
      </c>
      <c r="F75" s="146"/>
      <c r="G75" s="148">
        <v>0</v>
      </c>
      <c r="H75" s="148"/>
      <c r="I75" s="148">
        <v>-55225</v>
      </c>
    </row>
    <row r="76" spans="1:9" ht="21.65" customHeight="1">
      <c r="A76" s="36" t="s">
        <v>119</v>
      </c>
      <c r="B76" s="178">
        <v>28</v>
      </c>
      <c r="C76" s="95">
        <v>-1289848</v>
      </c>
      <c r="D76" s="42"/>
      <c r="E76" s="95">
        <v>-2444485</v>
      </c>
      <c r="F76" s="42"/>
      <c r="G76" s="157">
        <v>-225772</v>
      </c>
      <c r="H76" s="42"/>
      <c r="I76" s="42">
        <v>-374858</v>
      </c>
    </row>
    <row r="77" spans="1:9" ht="21.65" customHeight="1">
      <c r="A77" s="36" t="s">
        <v>120</v>
      </c>
      <c r="B77" s="2"/>
      <c r="C77" s="61">
        <v>2948</v>
      </c>
      <c r="D77" s="42"/>
      <c r="E77" s="61">
        <v>4919</v>
      </c>
      <c r="F77" s="42"/>
      <c r="G77" s="157">
        <v>1116</v>
      </c>
      <c r="H77" s="42"/>
      <c r="I77" s="42">
        <v>694</v>
      </c>
    </row>
    <row r="78" spans="1:9" ht="21.65" customHeight="1">
      <c r="A78" s="36" t="s">
        <v>238</v>
      </c>
      <c r="B78" s="2"/>
      <c r="C78" s="61">
        <v>-53</v>
      </c>
      <c r="D78" s="42"/>
      <c r="E78" s="61">
        <v>0</v>
      </c>
      <c r="F78" s="42"/>
      <c r="G78" s="42">
        <v>0</v>
      </c>
      <c r="H78" s="42"/>
      <c r="I78" s="42">
        <v>0</v>
      </c>
    </row>
    <row r="79" spans="1:9" ht="21.65" customHeight="1">
      <c r="A79" s="36" t="s">
        <v>121</v>
      </c>
      <c r="B79" s="178">
        <v>28</v>
      </c>
      <c r="C79" s="61">
        <v>-17472</v>
      </c>
      <c r="D79" s="42"/>
      <c r="E79" s="61">
        <v>-49205</v>
      </c>
      <c r="F79" s="42"/>
      <c r="G79" s="157">
        <v>-2880</v>
      </c>
      <c r="H79" s="42"/>
      <c r="I79" s="42">
        <v>-4124</v>
      </c>
    </row>
    <row r="80" spans="1:9" ht="21.65" customHeight="1">
      <c r="A80" s="36" t="s">
        <v>239</v>
      </c>
      <c r="B80" s="2"/>
      <c r="C80" s="61">
        <v>88193</v>
      </c>
      <c r="D80" s="146"/>
      <c r="E80" s="61">
        <v>76824</v>
      </c>
      <c r="F80" s="146"/>
      <c r="G80" s="146">
        <v>633038</v>
      </c>
      <c r="H80" s="146"/>
      <c r="I80" s="146">
        <v>612689</v>
      </c>
    </row>
    <row r="81" spans="1:9" ht="19.5" customHeight="1">
      <c r="A81" s="36" t="s">
        <v>240</v>
      </c>
      <c r="B81" s="178"/>
      <c r="C81" s="147">
        <v>28726</v>
      </c>
      <c r="D81" s="148"/>
      <c r="E81" s="147">
        <v>19250</v>
      </c>
      <c r="F81" s="146"/>
      <c r="G81" s="146">
        <v>231845</v>
      </c>
      <c r="H81" s="146"/>
      <c r="I81" s="146">
        <v>749850</v>
      </c>
    </row>
    <row r="82" spans="1:9" ht="21.65" customHeight="1">
      <c r="A82" s="183" t="s">
        <v>269</v>
      </c>
      <c r="B82" s="2"/>
      <c r="C82" s="91">
        <f>SUM(C65:C81)</f>
        <v>-1079847</v>
      </c>
      <c r="D82" s="149"/>
      <c r="E82" s="91">
        <f>SUM(E65:E81)</f>
        <v>-3239079</v>
      </c>
      <c r="F82" s="149"/>
      <c r="G82" s="91">
        <f>SUM(G65:G81)</f>
        <v>2798093</v>
      </c>
      <c r="H82" s="149"/>
      <c r="I82" s="91">
        <f>SUM(I65:I81)</f>
        <v>-19363</v>
      </c>
    </row>
    <row r="83" spans="1:9" ht="21.65" customHeight="1">
      <c r="A83" s="36"/>
      <c r="B83" s="178"/>
      <c r="C83" s="76"/>
      <c r="D83" s="76"/>
      <c r="E83" s="86"/>
      <c r="F83" s="47"/>
      <c r="G83" s="76"/>
      <c r="H83" s="76"/>
      <c r="I83" s="76"/>
    </row>
    <row r="84" spans="1:9" ht="22" customHeight="1">
      <c r="A84" s="7" t="str">
        <f>A1</f>
        <v>บริษัท ไทยฟู้ดส์ กรุ๊ป จำกัด (มหาชน) และบริษัทย่อย</v>
      </c>
      <c r="C84" s="84"/>
      <c r="D84" s="36"/>
      <c r="E84" s="84"/>
      <c r="F84" s="36"/>
      <c r="G84" s="76"/>
      <c r="H84" s="36"/>
      <c r="I84" s="36"/>
    </row>
    <row r="85" spans="1:9" ht="22" customHeight="1">
      <c r="A85" s="21" t="s">
        <v>97</v>
      </c>
      <c r="C85" s="84"/>
      <c r="D85" s="36"/>
      <c r="E85" s="84"/>
      <c r="F85" s="36"/>
      <c r="G85" s="36"/>
      <c r="H85" s="36"/>
      <c r="I85" s="36"/>
    </row>
    <row r="86" spans="1:9" ht="10.5" customHeight="1">
      <c r="C86" s="84"/>
      <c r="D86" s="36"/>
      <c r="E86" s="84"/>
      <c r="F86" s="36"/>
      <c r="G86" s="36"/>
      <c r="H86" s="36"/>
      <c r="I86" s="36"/>
    </row>
    <row r="87" spans="1:9" ht="22" customHeight="1">
      <c r="B87" s="2"/>
      <c r="C87" s="192" t="s">
        <v>64</v>
      </c>
      <c r="D87" s="192"/>
      <c r="E87" s="192"/>
      <c r="F87" s="177"/>
      <c r="G87" s="192" t="s">
        <v>63</v>
      </c>
      <c r="H87" s="192"/>
      <c r="I87" s="192"/>
    </row>
    <row r="88" spans="1:9" ht="22" customHeight="1">
      <c r="B88" s="2"/>
      <c r="C88" s="194" t="s">
        <v>94</v>
      </c>
      <c r="D88" s="194"/>
      <c r="E88" s="194"/>
      <c r="F88" s="177"/>
      <c r="G88" s="194" t="s">
        <v>94</v>
      </c>
      <c r="H88" s="194"/>
      <c r="I88" s="194"/>
    </row>
    <row r="89" spans="1:9" ht="21.75" customHeight="1">
      <c r="B89" s="178" t="s">
        <v>1</v>
      </c>
      <c r="C89" s="12">
        <v>2567</v>
      </c>
      <c r="D89" s="12"/>
      <c r="E89" s="12">
        <v>2566</v>
      </c>
      <c r="F89" s="12"/>
      <c r="G89" s="12">
        <v>2567</v>
      </c>
      <c r="H89" s="12"/>
      <c r="I89" s="12">
        <v>2566</v>
      </c>
    </row>
    <row r="90" spans="1:9" ht="22" customHeight="1">
      <c r="B90" s="2"/>
      <c r="C90" s="191" t="s">
        <v>54</v>
      </c>
      <c r="D90" s="191"/>
      <c r="E90" s="191"/>
      <c r="F90" s="191"/>
      <c r="G90" s="191"/>
      <c r="H90" s="191"/>
      <c r="I90" s="191"/>
    </row>
    <row r="91" spans="1:9" ht="22" customHeight="1">
      <c r="A91" s="22" t="s">
        <v>23</v>
      </c>
      <c r="B91" s="2"/>
      <c r="C91" s="65"/>
      <c r="D91" s="42"/>
      <c r="E91" s="65"/>
      <c r="F91" s="42"/>
      <c r="G91" s="42"/>
      <c r="H91" s="42"/>
      <c r="I91" s="42"/>
    </row>
    <row r="92" spans="1:9" ht="22" customHeight="1">
      <c r="A92" s="36" t="s">
        <v>220</v>
      </c>
      <c r="B92" s="178"/>
      <c r="C92" s="65">
        <v>-2170063</v>
      </c>
      <c r="D92" s="42"/>
      <c r="E92" s="65">
        <v>2729600</v>
      </c>
      <c r="F92" s="42"/>
      <c r="G92" s="157">
        <v>-1334157</v>
      </c>
      <c r="H92" s="42"/>
      <c r="I92" s="42">
        <v>2002106</v>
      </c>
    </row>
    <row r="93" spans="1:9" ht="22" customHeight="1">
      <c r="A93" s="168" t="s">
        <v>273</v>
      </c>
      <c r="B93" s="178"/>
      <c r="C93" s="121">
        <v>0</v>
      </c>
      <c r="D93" s="42"/>
      <c r="E93" s="121">
        <v>0</v>
      </c>
      <c r="F93" s="42"/>
      <c r="G93" s="157">
        <v>-65500</v>
      </c>
      <c r="H93" s="42"/>
      <c r="I93" s="42">
        <v>-1118650</v>
      </c>
    </row>
    <row r="94" spans="1:9" ht="22" customHeight="1">
      <c r="A94" s="36" t="s">
        <v>102</v>
      </c>
      <c r="B94" s="178">
        <v>17</v>
      </c>
      <c r="C94" s="76">
        <v>256168</v>
      </c>
      <c r="D94" s="76"/>
      <c r="E94" s="76">
        <v>149875</v>
      </c>
      <c r="F94" s="42"/>
      <c r="G94" s="119">
        <v>0</v>
      </c>
      <c r="H94" s="42"/>
      <c r="I94" s="62">
        <v>0</v>
      </c>
    </row>
    <row r="95" spans="1:9" ht="22" customHeight="1">
      <c r="A95" s="168" t="s">
        <v>160</v>
      </c>
      <c r="B95" s="178">
        <v>17</v>
      </c>
      <c r="C95" s="76">
        <v>-437956</v>
      </c>
      <c r="D95" s="42"/>
      <c r="E95" s="76">
        <v>-651854</v>
      </c>
      <c r="F95" s="42"/>
      <c r="G95" s="119">
        <v>-185153</v>
      </c>
      <c r="H95" s="42"/>
      <c r="I95" s="62">
        <v>-275921</v>
      </c>
    </row>
    <row r="96" spans="1:9" ht="22" customHeight="1">
      <c r="A96" s="168" t="s">
        <v>169</v>
      </c>
      <c r="B96" s="178"/>
      <c r="C96" s="42">
        <v>-1356488</v>
      </c>
      <c r="D96" s="42">
        <v>-204775</v>
      </c>
      <c r="E96" s="42">
        <v>-1027385</v>
      </c>
      <c r="F96" s="42"/>
      <c r="G96" s="157">
        <v>-27524</v>
      </c>
      <c r="H96" s="42"/>
      <c r="I96" s="42">
        <v>-27899</v>
      </c>
    </row>
    <row r="97" spans="1:9" ht="22" customHeight="1">
      <c r="A97" s="168" t="s">
        <v>153</v>
      </c>
      <c r="B97" s="178">
        <v>17</v>
      </c>
      <c r="C97" s="62">
        <v>2172700</v>
      </c>
      <c r="D97" s="42"/>
      <c r="E97" s="62">
        <v>2697900</v>
      </c>
      <c r="F97" s="42"/>
      <c r="G97" s="119">
        <v>2172700</v>
      </c>
      <c r="H97" s="42"/>
      <c r="I97" s="62">
        <v>2697900</v>
      </c>
    </row>
    <row r="98" spans="1:9" ht="22" customHeight="1">
      <c r="A98" s="36" t="s">
        <v>161</v>
      </c>
      <c r="B98" s="178">
        <v>17</v>
      </c>
      <c r="C98" s="76">
        <v>-2300000</v>
      </c>
      <c r="D98" s="42"/>
      <c r="E98" s="76">
        <v>-1568600</v>
      </c>
      <c r="F98" s="42"/>
      <c r="G98" s="157">
        <v>-2300000</v>
      </c>
      <c r="H98" s="42"/>
      <c r="I98" s="76">
        <v>-1568600</v>
      </c>
    </row>
    <row r="99" spans="1:9" ht="21.65" customHeight="1">
      <c r="A99" s="36" t="s">
        <v>211</v>
      </c>
      <c r="B99" s="178"/>
      <c r="C99" s="148">
        <v>127668</v>
      </c>
      <c r="D99" s="148"/>
      <c r="E99" s="148">
        <v>61950</v>
      </c>
      <c r="F99" s="146"/>
      <c r="G99" s="157">
        <v>0</v>
      </c>
      <c r="H99" s="146"/>
      <c r="I99" s="148">
        <v>61950</v>
      </c>
    </row>
    <row r="100" spans="1:9" ht="21.65" customHeight="1">
      <c r="A100" s="36" t="s">
        <v>213</v>
      </c>
      <c r="B100" s="178"/>
      <c r="C100" s="148">
        <v>-51475</v>
      </c>
      <c r="D100" s="148"/>
      <c r="E100" s="148">
        <v>-88970</v>
      </c>
      <c r="F100" s="146"/>
      <c r="G100" s="148">
        <v>-32904</v>
      </c>
      <c r="H100" s="146"/>
      <c r="I100" s="148">
        <v>-88970</v>
      </c>
    </row>
    <row r="101" spans="1:9" ht="21.65" customHeight="1">
      <c r="A101" s="36" t="s">
        <v>243</v>
      </c>
      <c r="B101" s="178"/>
      <c r="C101" s="148">
        <v>200</v>
      </c>
      <c r="D101" s="148"/>
      <c r="E101" s="148">
        <v>0</v>
      </c>
      <c r="F101" s="146"/>
      <c r="G101" s="148">
        <v>0</v>
      </c>
      <c r="H101" s="146"/>
      <c r="I101" s="148">
        <v>0</v>
      </c>
    </row>
    <row r="102" spans="1:9" ht="21.65" customHeight="1">
      <c r="A102" s="36" t="s">
        <v>244</v>
      </c>
      <c r="B102" s="178"/>
      <c r="C102" s="148"/>
      <c r="D102" s="148"/>
      <c r="E102" s="148"/>
      <c r="F102" s="146"/>
      <c r="G102" s="148"/>
      <c r="H102" s="146"/>
      <c r="I102" s="148"/>
    </row>
    <row r="103" spans="1:9" ht="21.65" customHeight="1">
      <c r="A103" s="36" t="s">
        <v>245</v>
      </c>
      <c r="B103" s="178"/>
      <c r="C103" s="148">
        <v>-532</v>
      </c>
      <c r="D103" s="148"/>
      <c r="E103" s="148">
        <v>0</v>
      </c>
      <c r="F103" s="146"/>
      <c r="G103" s="148">
        <v>0</v>
      </c>
      <c r="H103" s="146"/>
      <c r="I103" s="148">
        <v>0</v>
      </c>
    </row>
    <row r="104" spans="1:9" ht="22" customHeight="1">
      <c r="A104" s="36" t="s">
        <v>122</v>
      </c>
      <c r="B104" s="178"/>
      <c r="C104" s="76">
        <v>0</v>
      </c>
      <c r="D104" s="42"/>
      <c r="E104" s="76">
        <v>862191</v>
      </c>
      <c r="F104" s="42"/>
      <c r="G104" s="157">
        <v>0</v>
      </c>
      <c r="H104" s="42"/>
      <c r="I104" s="76">
        <v>862191</v>
      </c>
    </row>
    <row r="105" spans="1:9" ht="22" customHeight="1">
      <c r="A105" s="36" t="s">
        <v>123</v>
      </c>
      <c r="B105" s="178">
        <v>25</v>
      </c>
      <c r="C105" s="76">
        <v>-493866</v>
      </c>
      <c r="D105" s="42"/>
      <c r="E105" s="76">
        <v>-1812432</v>
      </c>
      <c r="F105" s="42"/>
      <c r="G105" s="157">
        <v>-493866</v>
      </c>
      <c r="H105" s="42"/>
      <c r="I105" s="76">
        <v>-1812432</v>
      </c>
    </row>
    <row r="106" spans="1:9" ht="22" customHeight="1">
      <c r="A106" s="35" t="s">
        <v>206</v>
      </c>
      <c r="B106" s="180"/>
      <c r="C106" s="65">
        <v>-1007361</v>
      </c>
      <c r="D106" s="42"/>
      <c r="E106" s="65">
        <v>-1246694</v>
      </c>
      <c r="F106" s="42"/>
      <c r="G106" s="157">
        <v>-641896</v>
      </c>
      <c r="H106" s="42"/>
      <c r="I106" s="42">
        <v>-614941</v>
      </c>
    </row>
    <row r="107" spans="1:9" ht="22" customHeight="1">
      <c r="A107" s="183" t="s">
        <v>246</v>
      </c>
      <c r="B107" s="178"/>
      <c r="C107" s="91">
        <f>SUM(C92:C106)</f>
        <v>-5261005</v>
      </c>
      <c r="D107" s="149"/>
      <c r="E107" s="91">
        <f>SUM(E92:E106)</f>
        <v>105581</v>
      </c>
      <c r="F107" s="149"/>
      <c r="G107" s="91">
        <f>SUM(G92:G106)</f>
        <v>-2908300</v>
      </c>
      <c r="H107" s="149"/>
      <c r="I107" s="91">
        <f>SUM(I92:I106)</f>
        <v>116734</v>
      </c>
    </row>
    <row r="108" spans="1:9" ht="13" customHeight="1">
      <c r="A108" s="183"/>
      <c r="B108" s="178"/>
      <c r="C108" s="63"/>
      <c r="D108" s="149"/>
      <c r="E108" s="63"/>
      <c r="F108" s="149"/>
      <c r="G108" s="63"/>
      <c r="H108" s="149"/>
      <c r="I108" s="63"/>
    </row>
    <row r="109" spans="1:9" ht="22" customHeight="1">
      <c r="A109" s="35" t="s">
        <v>170</v>
      </c>
      <c r="B109" s="178"/>
      <c r="C109" s="62"/>
      <c r="D109" s="42"/>
      <c r="E109" s="62"/>
      <c r="F109" s="42"/>
      <c r="G109" s="62"/>
      <c r="H109" s="42"/>
      <c r="I109" s="62"/>
    </row>
    <row r="110" spans="1:9" ht="22" customHeight="1">
      <c r="A110" s="35" t="s">
        <v>130</v>
      </c>
      <c r="B110" s="180"/>
      <c r="C110" s="76">
        <v>4160254</v>
      </c>
      <c r="D110" s="42"/>
      <c r="E110" s="76">
        <v>92108</v>
      </c>
      <c r="F110" s="42"/>
      <c r="G110" s="76">
        <v>2109439</v>
      </c>
      <c r="H110" s="42"/>
      <c r="I110" s="76">
        <v>-12710</v>
      </c>
    </row>
    <row r="111" spans="1:9" ht="22" customHeight="1">
      <c r="A111" s="35" t="s">
        <v>195</v>
      </c>
      <c r="B111" s="2"/>
      <c r="C111" s="76"/>
      <c r="D111" s="42"/>
      <c r="E111" s="76"/>
      <c r="F111" s="42"/>
      <c r="G111" s="76"/>
      <c r="H111" s="42"/>
      <c r="I111" s="76"/>
    </row>
    <row r="112" spans="1:9" ht="22" customHeight="1">
      <c r="A112" s="34" t="s">
        <v>196</v>
      </c>
      <c r="B112" s="2"/>
      <c r="C112" s="46">
        <v>-89768</v>
      </c>
      <c r="D112" s="42"/>
      <c r="E112" s="46">
        <v>-73862</v>
      </c>
      <c r="F112" s="42"/>
      <c r="G112" s="46">
        <v>0</v>
      </c>
      <c r="H112" s="42"/>
      <c r="I112" s="46">
        <v>0</v>
      </c>
    </row>
    <row r="113" spans="1:9" ht="22" customHeight="1">
      <c r="A113" s="183" t="s">
        <v>170</v>
      </c>
      <c r="B113" s="177"/>
      <c r="C113" s="96">
        <f>SUM(C110:C112)</f>
        <v>4070486</v>
      </c>
      <c r="D113" s="149"/>
      <c r="E113" s="96">
        <f>SUM(E110:E112)</f>
        <v>18246</v>
      </c>
      <c r="F113" s="149"/>
      <c r="G113" s="96">
        <f>SUM(G110:G112)</f>
        <v>2109439</v>
      </c>
      <c r="H113" s="149"/>
      <c r="I113" s="96">
        <f>SUM(I110:I112)</f>
        <v>-12710</v>
      </c>
    </row>
    <row r="114" spans="1:9" s="6" customFormat="1" ht="22" customHeight="1">
      <c r="A114" s="34" t="s">
        <v>107</v>
      </c>
      <c r="B114" s="2"/>
      <c r="C114" s="170">
        <v>836384</v>
      </c>
      <c r="D114" s="42"/>
      <c r="E114" s="65">
        <v>818138</v>
      </c>
      <c r="F114" s="42"/>
      <c r="G114" s="170">
        <v>64677</v>
      </c>
      <c r="H114" s="42"/>
      <c r="I114" s="65">
        <v>77387</v>
      </c>
    </row>
    <row r="115" spans="1:9" ht="22" customHeight="1" thickBot="1">
      <c r="A115" s="183" t="s">
        <v>108</v>
      </c>
      <c r="B115" s="178">
        <v>7</v>
      </c>
      <c r="C115" s="151">
        <f>SUM(C113:C114)</f>
        <v>4906870</v>
      </c>
      <c r="D115" s="150"/>
      <c r="E115" s="131">
        <f>SUM(E113:E114)</f>
        <v>836384</v>
      </c>
      <c r="F115" s="150"/>
      <c r="G115" s="151">
        <f>SUM(G113:G114)</f>
        <v>2174116</v>
      </c>
      <c r="H115" s="150"/>
      <c r="I115" s="131">
        <f>SUM(I113:I114)</f>
        <v>64677</v>
      </c>
    </row>
    <row r="116" spans="1:9" ht="23.25" customHeight="1" thickTop="1"/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C90:I90"/>
    <mergeCell ref="C41:E41"/>
    <mergeCell ref="G41:I41"/>
    <mergeCell ref="C4:E4"/>
    <mergeCell ref="G4:I4"/>
    <mergeCell ref="C7:I7"/>
    <mergeCell ref="C5:E5"/>
    <mergeCell ref="G5:I5"/>
    <mergeCell ref="C40:E40"/>
    <mergeCell ref="G40:I40"/>
    <mergeCell ref="C43:I43"/>
    <mergeCell ref="C87:E87"/>
    <mergeCell ref="G87:I87"/>
    <mergeCell ref="C88:E88"/>
    <mergeCell ref="G88:I88"/>
  </mergeCells>
  <phoneticPr fontId="0" type="noConversion"/>
  <pageMargins left="0.8" right="0.8" top="0.48" bottom="0.5" header="0.5" footer="0.5"/>
  <pageSetup paperSize="9" scale="78" firstPageNumber="18" orientation="portrait" useFirstPageNumber="1" r:id="rId2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6" max="8" man="1"/>
    <brk id="8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47049B-F339-426B-A905-8FA204ADEA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3BF7AD-A7C3-4AB8-AEA7-69C9C6476D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SFP-8-10</vt:lpstr>
      <vt:lpstr>PL-11-13</vt:lpstr>
      <vt:lpstr>CH-14-15</vt:lpstr>
      <vt:lpstr>CH16-17</vt:lpstr>
      <vt:lpstr>CF-18-20</vt:lpstr>
      <vt:lpstr>'CF-18-20'!_Hlk120336604</vt:lpstr>
      <vt:lpstr>'CF-18-20'!Print_Area</vt:lpstr>
      <vt:lpstr>'CH-14-15'!Print_Area</vt:lpstr>
      <vt:lpstr>'CH16-17'!Print_Area</vt:lpstr>
      <vt:lpstr>'PL-11-13'!Print_Area</vt:lpstr>
      <vt:lpstr>'SFP-8-10'!Print_Area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Kannika Phasuk</cp:lastModifiedBy>
  <cp:lastPrinted>2025-02-10T16:13:22Z</cp:lastPrinted>
  <dcterms:created xsi:type="dcterms:W3CDTF">2006-01-06T08:39:44Z</dcterms:created>
  <dcterms:modified xsi:type="dcterms:W3CDTF">2025-02-21T14:54:55Z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