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4\Q4 2024\ENG\"/>
    </mc:Choice>
  </mc:AlternateContent>
  <xr:revisionPtr revIDLastSave="0" documentId="13_ncr:1_{A49C8F03-997D-46C5-BD63-43A1AE61F016}" xr6:coauthVersionLast="47" xr6:coauthVersionMax="47" xr10:uidLastSave="{00000000-0000-0000-0000-000000000000}"/>
  <bookViews>
    <workbookView xWindow="-110" yWindow="-110" windowWidth="19420" windowHeight="10420" tabRatio="742" xr2:uid="{00000000-000D-0000-FFFF-FFFF00000000}"/>
  </bookViews>
  <sheets>
    <sheet name="SFP 7-9" sheetId="1" r:id="rId1"/>
    <sheet name="PL 10-12" sheetId="16" r:id="rId2"/>
    <sheet name="CH-Conso 13-14" sheetId="22" r:id="rId3"/>
    <sheet name="CH-Seperate 15-16" sheetId="20" r:id="rId4"/>
    <sheet name="CF-17-19" sheetId="24" r:id="rId5"/>
  </sheets>
  <definedNames>
    <definedName name="_xlnm._FilterDatabase" localSheetId="1" hidden="1">'PL 10-12'!$A$58:$B$58</definedName>
    <definedName name="_Hlk120336604" localSheetId="4">'CF-17-19'!#REF!</definedName>
    <definedName name="_xlnm.Print_Area" localSheetId="4">'CF-17-19'!$A$1:$J$124</definedName>
    <definedName name="_xlnm.Print_Area" localSheetId="2">'CH-Conso 13-14'!$A$1:$Z$71</definedName>
    <definedName name="_xlnm.Print_Area" localSheetId="3">'CH-Seperate 15-16'!$A$1:$O$54</definedName>
    <definedName name="_xlnm.Print_Area" localSheetId="1">'PL 10-12'!$A$1:$J$96</definedName>
    <definedName name="_xlnm.Print_Area" localSheetId="0">'SFP 7-9'!$A$1:$J$112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2" i="22" l="1"/>
  <c r="T12" i="22" s="1"/>
  <c r="X12" i="22" s="1"/>
  <c r="R16" i="22"/>
  <c r="T16" i="22" s="1"/>
  <c r="X16" i="22" s="1"/>
  <c r="R17" i="22"/>
  <c r="T17" i="22" s="1"/>
  <c r="X17" i="22" s="1"/>
  <c r="L33" i="22" l="1"/>
  <c r="J84" i="24" l="1"/>
  <c r="H84" i="24"/>
  <c r="F84" i="24"/>
  <c r="D84" i="24"/>
  <c r="J114" i="24" l="1"/>
  <c r="F114" i="24"/>
  <c r="R33" i="22"/>
  <c r="T33" i="22" s="1"/>
  <c r="R29" i="22"/>
  <c r="R30" i="22"/>
  <c r="T30" i="22" s="1"/>
  <c r="V24" i="22"/>
  <c r="T24" i="22"/>
  <c r="R24" i="22"/>
  <c r="P24" i="22"/>
  <c r="N24" i="22"/>
  <c r="L24" i="22"/>
  <c r="J24" i="22"/>
  <c r="H24" i="22"/>
  <c r="F24" i="22"/>
  <c r="D24" i="22"/>
  <c r="X23" i="22"/>
  <c r="X24" i="22" s="1"/>
  <c r="D19" i="22" l="1"/>
  <c r="V31" i="22" l="1"/>
  <c r="X30" i="22"/>
  <c r="R31" i="22"/>
  <c r="P31" i="22"/>
  <c r="N31" i="22"/>
  <c r="J19" i="22"/>
  <c r="J26" i="22" s="1"/>
  <c r="J35" i="22" s="1"/>
  <c r="D26" i="22"/>
  <c r="D35" i="22" s="1"/>
  <c r="X19" i="22"/>
  <c r="X26" i="22" s="1"/>
  <c r="V19" i="22"/>
  <c r="V26" i="22" s="1"/>
  <c r="T19" i="22"/>
  <c r="T26" i="22" s="1"/>
  <c r="R19" i="22"/>
  <c r="R26" i="22" s="1"/>
  <c r="P19" i="22"/>
  <c r="P26" i="22" s="1"/>
  <c r="N19" i="22"/>
  <c r="N26" i="22" s="1"/>
  <c r="L19" i="22"/>
  <c r="L26" i="22" s="1"/>
  <c r="H19" i="22"/>
  <c r="H26" i="22" s="1"/>
  <c r="H35" i="22" s="1"/>
  <c r="F19" i="22"/>
  <c r="F26" i="22" s="1"/>
  <c r="F35" i="22" s="1"/>
  <c r="N35" i="22" l="1"/>
  <c r="V35" i="22"/>
  <c r="P35" i="22"/>
  <c r="R35" i="22"/>
  <c r="D114" i="24"/>
  <c r="F37" i="24" l="1"/>
  <c r="J37" i="24"/>
  <c r="H114" i="24"/>
  <c r="F54" i="24" l="1"/>
  <c r="J54" i="24"/>
  <c r="T29" i="22" l="1"/>
  <c r="L31" i="22"/>
  <c r="L35" i="22" s="1"/>
  <c r="T31" i="22" l="1"/>
  <c r="T35" i="22" s="1"/>
  <c r="X29" i="22"/>
  <c r="X31" i="22" s="1"/>
  <c r="X35" i="22" s="1"/>
  <c r="H37" i="24" l="1"/>
  <c r="D37" i="24" l="1"/>
  <c r="D54" i="24" s="1"/>
  <c r="H54" i="24"/>
</calcChain>
</file>

<file path=xl/sharedStrings.xml><?xml version="1.0" encoding="utf-8"?>
<sst xmlns="http://schemas.openxmlformats.org/spreadsheetml/2006/main" count="542" uniqueCount="317">
  <si>
    <t>Current assets</t>
  </si>
  <si>
    <t xml:space="preserve">Cash and cash equivalents 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</si>
  <si>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</si>
  <si>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</si>
  <si>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</si>
  <si>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</si>
  <si>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</si>
  <si>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</si>
  <si>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</si>
  <si>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</si>
  <si>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</si>
  <si>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</si>
  <si>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</si>
  <si>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</si>
  <si>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</si>
  <si>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</si>
  <si>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</si>
  <si>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</si>
  <si>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</si>
  <si>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Equity</t>
  </si>
  <si>
    <t>Non-controlling interests</t>
  </si>
  <si>
    <t>Total equity</t>
  </si>
  <si>
    <t>Note</t>
  </si>
  <si>
    <t>paid-up</t>
  </si>
  <si>
    <t>share capital</t>
  </si>
  <si>
    <t>Legal</t>
  </si>
  <si>
    <t>reserve</t>
  </si>
  <si>
    <t xml:space="preserve">Unappropriated </t>
  </si>
  <si>
    <t xml:space="preserve">controlling </t>
  </si>
  <si>
    <t>interests</t>
  </si>
  <si>
    <t>Total</t>
  </si>
  <si>
    <t>equity</t>
  </si>
  <si>
    <t>Finance costs</t>
  </si>
  <si>
    <t xml:space="preserve">Equity attributable to owners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</si>
  <si>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</si>
  <si>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</si>
  <si>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</si>
  <si>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</si>
  <si>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</si>
  <si>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</si>
  <si>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</si>
  <si>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</si>
  <si>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</si>
  <si>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</si>
  <si>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Trade accounts payable </t>
  </si>
  <si>
    <t>31 December</t>
  </si>
  <si>
    <t>Statement of financial position</t>
  </si>
  <si>
    <t>Other income</t>
  </si>
  <si>
    <t>Current biological assets</t>
  </si>
  <si>
    <t>Retentions</t>
  </si>
  <si>
    <t xml:space="preserve">Consolidated financial statements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</si>
  <si>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</si>
  <si>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Thaifoods Group Public Company Limited and its Subsidiaries</t>
  </si>
  <si>
    <t>Non-current biological assets</t>
  </si>
  <si>
    <t xml:space="preserve">   of biological assets</t>
  </si>
  <si>
    <t>Premium on</t>
  </si>
  <si>
    <t>ordinary shares</t>
  </si>
  <si>
    <t xml:space="preserve">Separate financial statements  </t>
  </si>
  <si>
    <t>Cash flows from operating activities</t>
  </si>
  <si>
    <t>Depreciation of biological assets</t>
  </si>
  <si>
    <t>Depreciation</t>
  </si>
  <si>
    <t>Interest income</t>
  </si>
  <si>
    <t>Changes in operating assets and liabilities</t>
  </si>
  <si>
    <t>Trade accounts payable</t>
  </si>
  <si>
    <t xml:space="preserve">Interest received  </t>
  </si>
  <si>
    <t>Interest paid</t>
  </si>
  <si>
    <t>Cash flows from investing activities</t>
  </si>
  <si>
    <t>Advance payments to farmers</t>
  </si>
  <si>
    <t xml:space="preserve">   institutions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</si>
  <si>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</si>
  <si>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</si>
  <si>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</si>
  <si>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</si>
  <si>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</si>
  <si>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financial institutions</t>
  </si>
  <si>
    <t>Debentures</t>
  </si>
  <si>
    <t>Total liabilities</t>
  </si>
  <si>
    <t>Deficits on common control transactions</t>
  </si>
  <si>
    <t>Statement of income</t>
  </si>
  <si>
    <t>Revenue from sale of goods and</t>
  </si>
  <si>
    <t xml:space="preserve">   rendering of services</t>
  </si>
  <si>
    <t>Dividend income</t>
  </si>
  <si>
    <t>Cost of sales of goods and</t>
  </si>
  <si>
    <t>Income tax expense (income)</t>
  </si>
  <si>
    <t>Total comprehensive income for the year</t>
  </si>
  <si>
    <t>Deficit on</t>
  </si>
  <si>
    <t>transactions</t>
  </si>
  <si>
    <t xml:space="preserve">Consolidated </t>
  </si>
  <si>
    <t xml:space="preserve">Separate </t>
  </si>
  <si>
    <t xml:space="preserve">financial statements </t>
  </si>
  <si>
    <t>Dividend received</t>
  </si>
  <si>
    <t>financial statements</t>
  </si>
  <si>
    <t xml:space="preserve">   from financial institutions </t>
  </si>
  <si>
    <t xml:space="preserve">Proceeds from long-term borrowings from </t>
  </si>
  <si>
    <t>Repayment of long-term borrowings from</t>
  </si>
  <si>
    <t xml:space="preserve">   financial institutions </t>
  </si>
  <si>
    <t xml:space="preserve">    recorded directly in equity</t>
  </si>
  <si>
    <t>control</t>
  </si>
  <si>
    <t xml:space="preserve">     recorded directly in equity</t>
  </si>
  <si>
    <t>Comprehensive income for the year</t>
  </si>
  <si>
    <t xml:space="preserve">     Profit</t>
  </si>
  <si>
    <t>Statement of changes in equity</t>
  </si>
  <si>
    <t>Statement of cash flows</t>
  </si>
  <si>
    <t>Deferred tax liabilities</t>
  </si>
  <si>
    <t>Net foreign exchange loss</t>
  </si>
  <si>
    <t>Consolidated</t>
  </si>
  <si>
    <t xml:space="preserve"> financial statements</t>
  </si>
  <si>
    <t xml:space="preserve">Short-term borrowings from </t>
  </si>
  <si>
    <t xml:space="preserve">Current portion of long-term </t>
  </si>
  <si>
    <t>Long-term borrowings from financial</t>
  </si>
  <si>
    <t>Share capital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</si>
  <si>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</si>
  <si>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Separate</t>
  </si>
  <si>
    <t>Additional paid-in capital</t>
  </si>
  <si>
    <t>Total liabilities and equity</t>
  </si>
  <si>
    <t>For the year ended 31 December</t>
  </si>
  <si>
    <t>Statement of comprehensive income</t>
  </si>
  <si>
    <t>Total transactions with owners,</t>
  </si>
  <si>
    <t xml:space="preserve">   borrowings from financial institutions</t>
  </si>
  <si>
    <t xml:space="preserve">   subsequently to profit or loss</t>
  </si>
  <si>
    <t xml:space="preserve">For the year ended 31 December </t>
  </si>
  <si>
    <t>Cash and cash equivalents at 1 January</t>
  </si>
  <si>
    <t xml:space="preserve">   Profit</t>
  </si>
  <si>
    <t>Other non-current receivables</t>
  </si>
  <si>
    <t>Goodwill</t>
  </si>
  <si>
    <t>Current portion of debentures</t>
  </si>
  <si>
    <t>Distribution costs</t>
  </si>
  <si>
    <t xml:space="preserve">   to profit or loss</t>
  </si>
  <si>
    <t>Total items that will not be reclassified</t>
  </si>
  <si>
    <t>Transfer to legal reserve</t>
  </si>
  <si>
    <t xml:space="preserve">Amortisation </t>
  </si>
  <si>
    <t>Provisions for employee benefit</t>
  </si>
  <si>
    <t>Acquisition of investments in subsidiaries</t>
  </si>
  <si>
    <t>Acquisition of other intangible assets</t>
  </si>
  <si>
    <t xml:space="preserve">   before effect of exchange rates</t>
  </si>
  <si>
    <t>Provisions for employee benefit paid</t>
  </si>
  <si>
    <t xml:space="preserve">   Owners of the parent</t>
  </si>
  <si>
    <t>Other comprehensive income</t>
  </si>
  <si>
    <t>the parent</t>
  </si>
  <si>
    <t>Proceeds from exercise of warrants</t>
  </si>
  <si>
    <t xml:space="preserve">   cash and cash equivalents  </t>
  </si>
  <si>
    <t xml:space="preserve">Effect of exchange rate changes on </t>
  </si>
  <si>
    <t xml:space="preserve">   of the parent</t>
  </si>
  <si>
    <t>Issued and</t>
  </si>
  <si>
    <t>common</t>
  </si>
  <si>
    <t>attributable to</t>
  </si>
  <si>
    <t>Non-</t>
  </si>
  <si>
    <t>components</t>
  </si>
  <si>
    <t xml:space="preserve">   </t>
  </si>
  <si>
    <t>Repayment of debentures</t>
  </si>
  <si>
    <t xml:space="preserve">   Unappropriated </t>
  </si>
  <si>
    <t>Retained earnings</t>
  </si>
  <si>
    <t>Cash and cash equivalents at 31 December</t>
  </si>
  <si>
    <t>Net gain on changes in fair value</t>
  </si>
  <si>
    <t xml:space="preserve">Acquisition of property, plant and equipment  </t>
  </si>
  <si>
    <t>Current portion of finance lease receivables</t>
  </si>
  <si>
    <t>Finance lease receivables</t>
  </si>
  <si>
    <t>Right-of-use assets</t>
  </si>
  <si>
    <t>Current portion of lease liabilities</t>
  </si>
  <si>
    <t>Lease liabilities</t>
  </si>
  <si>
    <t>Provisions for employee benefits</t>
  </si>
  <si>
    <t>Profit from operating activities</t>
  </si>
  <si>
    <t>Loss on disposal and write-off of plant and equipment</t>
  </si>
  <si>
    <t>Taxes paid</t>
  </si>
  <si>
    <t>Proceeds from finance lease receivables</t>
  </si>
  <si>
    <t>Proceeds from repayment of short-term loans</t>
  </si>
  <si>
    <t xml:space="preserve">   Changes in ownership interests in subsidiaries</t>
  </si>
  <si>
    <t xml:space="preserve">        without a change in control</t>
  </si>
  <si>
    <t xml:space="preserve">   Total changes in ownership interests in subsidiaries</t>
  </si>
  <si>
    <t>Transactions with owners, recorded directly in equity</t>
  </si>
  <si>
    <t xml:space="preserve">Total transactions with owners, </t>
  </si>
  <si>
    <t>Other current payables</t>
  </si>
  <si>
    <t xml:space="preserve">    accounted for using equity method</t>
  </si>
  <si>
    <t xml:space="preserve">   the year, net of tax</t>
  </si>
  <si>
    <t xml:space="preserve">     Acquisition of non-controlling interests </t>
  </si>
  <si>
    <t>Other non-current financial assets</t>
  </si>
  <si>
    <t>Marketable financial assets</t>
  </si>
  <si>
    <t>Other non-current liabilities</t>
  </si>
  <si>
    <t>Acquisition of other equity securities</t>
  </si>
  <si>
    <t>Trade non-current receivables</t>
  </si>
  <si>
    <t xml:space="preserve">   of marketable financial assets</t>
  </si>
  <si>
    <t>Net increase (decrease) in cash and cash equivalents</t>
  </si>
  <si>
    <t>Loans to customers</t>
  </si>
  <si>
    <t>Reversal of loss on revaluation of lands</t>
  </si>
  <si>
    <t xml:space="preserve">       Dividends</t>
  </si>
  <si>
    <t xml:space="preserve">  Contributions by and distributions to owners</t>
  </si>
  <si>
    <t xml:space="preserve">     Dividends</t>
  </si>
  <si>
    <t xml:space="preserve">  Total contributions by and distributions to owners</t>
  </si>
  <si>
    <t>Proceeds from sale of plant and equipment</t>
  </si>
  <si>
    <t>Cash flow from financing activities</t>
  </si>
  <si>
    <t xml:space="preserve">Increase (decrease) in short-term borrowings  </t>
  </si>
  <si>
    <t>Dividends paid to owners of the Company</t>
  </si>
  <si>
    <t>Unrealised (gain) loss on foreign exchange</t>
  </si>
  <si>
    <t xml:space="preserve">       Exercise of warrants</t>
  </si>
  <si>
    <t xml:space="preserve">     Exercise of warrants</t>
  </si>
  <si>
    <t xml:space="preserve">  Other comprehensive income</t>
  </si>
  <si>
    <t>Restricted deposits at financial institutions</t>
  </si>
  <si>
    <t xml:space="preserve">   (payments)</t>
  </si>
  <si>
    <t>Other current receivables</t>
  </si>
  <si>
    <t>Current portion of loans to customers</t>
  </si>
  <si>
    <t>Income</t>
  </si>
  <si>
    <t>Total income</t>
  </si>
  <si>
    <t>Gain on revaluation of lands</t>
  </si>
  <si>
    <t xml:space="preserve">    Contributions by and distributions to owners </t>
  </si>
  <si>
    <t xml:space="preserve">    Total contributions by and distributions to owners</t>
  </si>
  <si>
    <t>Proceeds from sale of other equity securities</t>
  </si>
  <si>
    <t>Advance payments paid to farmers</t>
  </si>
  <si>
    <t xml:space="preserve">        of the parent</t>
  </si>
  <si>
    <t xml:space="preserve">       of the parent</t>
  </si>
  <si>
    <t xml:space="preserve">Other intangible assets </t>
  </si>
  <si>
    <t>For the year ended 31 December 2023</t>
  </si>
  <si>
    <t>Balance at 1 January 2023</t>
  </si>
  <si>
    <t>Balance at 31 December 2023</t>
  </si>
  <si>
    <t xml:space="preserve">Short-term loans to related parties </t>
  </si>
  <si>
    <t xml:space="preserve">   related parties </t>
  </si>
  <si>
    <t>Current portion of long term loan to</t>
  </si>
  <si>
    <t xml:space="preserve">Long-term loans to related parties </t>
  </si>
  <si>
    <t xml:space="preserve">Short-term borrowings from related parties </t>
  </si>
  <si>
    <t>Net foreign exchange gain</t>
  </si>
  <si>
    <t xml:space="preserve">Cash outflow on short-term loans to related parties </t>
  </si>
  <si>
    <t xml:space="preserve">   to related parties </t>
  </si>
  <si>
    <t xml:space="preserve">Acquisition of investments in associates </t>
  </si>
  <si>
    <t>Proceeds from issuing of debentures</t>
  </si>
  <si>
    <t>Repayment of other financial liabilities</t>
  </si>
  <si>
    <t>Proceeds from other financial liabilities</t>
  </si>
  <si>
    <t>Derivatives liabilities</t>
  </si>
  <si>
    <t>Other non-current financial liabilities</t>
  </si>
  <si>
    <t>Profit (loss) for the year</t>
  </si>
  <si>
    <t>Profit (loss) attributable to:</t>
  </si>
  <si>
    <t>Changes in restricted deposits at financial institutions</t>
  </si>
  <si>
    <t>Loss on changes in fair value of biological assets</t>
  </si>
  <si>
    <t xml:space="preserve">Share of loss of associates and joint ventures </t>
  </si>
  <si>
    <t>Investments in joint ventures</t>
  </si>
  <si>
    <t>Investments in associates</t>
  </si>
  <si>
    <t>Net loss on changes in fair value</t>
  </si>
  <si>
    <t>Profit (loss) before income tax expense (income)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</si>
  <si>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</si>
  <si>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Items that will be reclassified subsequently </t>
  </si>
  <si>
    <t>Total items that will be reclassified subsequently</t>
  </si>
  <si>
    <t>Income tax relating to items that will not</t>
  </si>
  <si>
    <t xml:space="preserve">   be reclassified subsequently to profit or loss</t>
  </si>
  <si>
    <t>Loss on write-off of intangible assets</t>
  </si>
  <si>
    <t>(Gain) loss on lease cancellation</t>
  </si>
  <si>
    <t>Gain on lease modification</t>
  </si>
  <si>
    <t>Biological assets</t>
  </si>
  <si>
    <r>
      <t xml:space="preserve">Payment of lease liabilities </t>
    </r>
    <r>
      <rPr>
        <i/>
        <sz val="11"/>
        <rFont val="Times New Roman"/>
        <family val="1"/>
      </rPr>
      <t xml:space="preserve">  </t>
    </r>
  </si>
  <si>
    <t>Derivative assets</t>
  </si>
  <si>
    <t>Items that will not be reclassified subsequently</t>
  </si>
  <si>
    <t>Current portion of other financial liabilities</t>
  </si>
  <si>
    <t>For the year ended 31 December 2024</t>
  </si>
  <si>
    <t>Balance at 1 January 2024</t>
  </si>
  <si>
    <t>Balance at 31 December 2024</t>
  </si>
  <si>
    <t>Real estate development for sale</t>
  </si>
  <si>
    <t>Current real estate development for sale</t>
  </si>
  <si>
    <t>Non-current real estate development for sale</t>
  </si>
  <si>
    <t>Other surpluses</t>
  </si>
  <si>
    <t>Proceed from acquisition of subsidary, net of cash paid</t>
  </si>
  <si>
    <t>Proceeds from issue of ordinary shares in subsidiary</t>
  </si>
  <si>
    <t>Payment for acquisition of non-controlling interests</t>
  </si>
  <si>
    <t>7, 26</t>
  </si>
  <si>
    <t>6, 8, 26</t>
  </si>
  <si>
    <t>6, 26</t>
  </si>
  <si>
    <t>12, 26</t>
  </si>
  <si>
    <t>8, 26</t>
  </si>
  <si>
    <t>17, 26</t>
  </si>
  <si>
    <t>6, 17, 26</t>
  </si>
  <si>
    <t>Other surplus</t>
  </si>
  <si>
    <t>Corporate income tax payable</t>
  </si>
  <si>
    <t>6, 21</t>
  </si>
  <si>
    <t>6, 13</t>
  </si>
  <si>
    <t>6, 9, 22</t>
  </si>
  <si>
    <t>Finance cost of lease liabilities</t>
  </si>
  <si>
    <t xml:space="preserve">Impairment loss determined in accordance </t>
  </si>
  <si>
    <t>Share of loss of joint ventures and accociates</t>
  </si>
  <si>
    <t>Diluted earnings per share (in Baht)</t>
  </si>
  <si>
    <t xml:space="preserve">   for the year</t>
  </si>
  <si>
    <t xml:space="preserve">   attributable to:</t>
  </si>
  <si>
    <t>Exchange differences on translating</t>
  </si>
  <si>
    <t xml:space="preserve">   financial statements</t>
  </si>
  <si>
    <t>Translation</t>
  </si>
  <si>
    <t>Revaluation</t>
  </si>
  <si>
    <t xml:space="preserve">    Distributions to owners of the parent</t>
  </si>
  <si>
    <t xml:space="preserve">    Total distributions to owners of the parent</t>
  </si>
  <si>
    <t>Total transactions with owners, recorded directly in equity</t>
  </si>
  <si>
    <t xml:space="preserve">   Changes in ownership interests in subsidaries</t>
  </si>
  <si>
    <t xml:space="preserve">      Issue of ordinary shares in subsidaries</t>
  </si>
  <si>
    <t xml:space="preserve">      Acquisition of non-controlling interests</t>
  </si>
  <si>
    <t xml:space="preserve">         without a change in control</t>
  </si>
  <si>
    <t xml:space="preserve">         with a change in control</t>
  </si>
  <si>
    <t xml:space="preserve">     Profit or loss</t>
  </si>
  <si>
    <t>Total comprehensive income (expense) for the year</t>
  </si>
  <si>
    <t xml:space="preserve">     Other comprehensive income (expense)</t>
  </si>
  <si>
    <t xml:space="preserve">Total comprehensive income (expense) </t>
  </si>
  <si>
    <t>Other comprehensive income (expense) for</t>
  </si>
  <si>
    <t>Total other</t>
  </si>
  <si>
    <t xml:space="preserve">  Distributions to owners</t>
  </si>
  <si>
    <t xml:space="preserve">  Total distributions to owners</t>
  </si>
  <si>
    <t xml:space="preserve">Expected credit loss </t>
  </si>
  <si>
    <t xml:space="preserve">Adjustments to reconcile profit (loss) to cash receipts </t>
  </si>
  <si>
    <t xml:space="preserve">Elimination of unrealised gain (loss) on downstream </t>
  </si>
  <si>
    <t xml:space="preserve">   sales to joint venture</t>
  </si>
  <si>
    <t>(Reversal of) losses on decline in value of inventories</t>
  </si>
  <si>
    <t>(Gain) loss on changes in fair value</t>
  </si>
  <si>
    <t xml:space="preserve">Reversal of loss on revaluation of lands </t>
  </si>
  <si>
    <t xml:space="preserve">   accounted for using equity method</t>
  </si>
  <si>
    <t>Gain on sale of other equity securities</t>
  </si>
  <si>
    <t xml:space="preserve">Net cash from (used in) operating activities </t>
  </si>
  <si>
    <t>Net cash generated from (used in) operations</t>
  </si>
  <si>
    <t xml:space="preserve">Proceeds from repayment of long-term loan </t>
  </si>
  <si>
    <t>Acquisition of investment properties</t>
  </si>
  <si>
    <t xml:space="preserve">Net cash from (used in) investing activities </t>
  </si>
  <si>
    <t>Decrease in short-term borrowings from related parties</t>
  </si>
  <si>
    <t xml:space="preserve">   without a change in control </t>
  </si>
  <si>
    <t xml:space="preserve">Net cash from (used in) financing activities  </t>
  </si>
  <si>
    <t xml:space="preserve">Net increase (decrease) in cash and </t>
  </si>
  <si>
    <t xml:space="preserve">   cash equivalents</t>
  </si>
  <si>
    <t xml:space="preserve">   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</si>
</sst>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</cellStyleXfs>
  <cellXfs count="112">
    <xf numFmtId="0" fontId="0" fillId="0" borderId="0" xfId="0"/>
    <xf numFmtId="0" fontId="4" fillId="0" borderId="0" xfId="0" applyFont="1"/>
    <xf numFmtId="37" fontId="2" fillId="0" borderId="0" xfId="0" applyNumberFormat="1" applyFont="1"/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37" fontId="10" fillId="0" borderId="0" xfId="0" applyNumberFormat="1" applyFont="1"/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3" fontId="2" fillId="0" borderId="0" xfId="0" applyNumberFormat="1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3" fontId="4" fillId="0" borderId="0" xfId="0" applyNumberFormat="1" applyFont="1"/>
    <xf numFmtId="166" fontId="4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37" fontId="4" fillId="0" borderId="3" xfId="0" applyNumberFormat="1" applyFont="1" applyBorder="1" applyAlignment="1">
      <alignment horizontal="right"/>
    </xf>
    <xf numFmtId="165" fontId="4" fillId="0" borderId="0" xfId="1" applyFont="1" applyFill="1" applyBorder="1" applyAlignment="1"/>
    <xf numFmtId="0" fontId="4" fillId="0" borderId="0" xfId="0" applyFont="1" applyAlignment="1">
      <alignment horizontal="center"/>
    </xf>
    <xf numFmtId="0" fontId="1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6" fontId="4" fillId="0" borderId="0" xfId="1" applyNumberFormat="1" applyFont="1" applyFill="1" applyAlignment="1">
      <alignment horizontal="right"/>
    </xf>
    <xf numFmtId="165" fontId="4" fillId="0" borderId="0" xfId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164" fontId="4" fillId="0" borderId="0" xfId="0" applyNumberFormat="1" applyFont="1"/>
    <xf numFmtId="164" fontId="4" fillId="0" borderId="0" xfId="1" applyNumberFormat="1" applyFont="1" applyFill="1" applyAlignment="1"/>
    <xf numFmtId="164" fontId="4" fillId="0" borderId="3" xfId="0" applyNumberFormat="1" applyFont="1" applyBorder="1"/>
    <xf numFmtId="166" fontId="4" fillId="0" borderId="3" xfId="1" applyNumberFormat="1" applyFont="1" applyFill="1" applyBorder="1" applyAlignment="1"/>
    <xf numFmtId="0" fontId="3" fillId="0" borderId="0" xfId="0" applyFont="1" applyAlignment="1">
      <alignment horizontal="center"/>
    </xf>
    <xf numFmtId="164" fontId="2" fillId="0" borderId="4" xfId="0" applyNumberFormat="1" applyFont="1" applyBorder="1"/>
    <xf numFmtId="164" fontId="2" fillId="0" borderId="1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2" fillId="0" borderId="3" xfId="2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3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2" fillId="0" borderId="3" xfId="0" applyNumberFormat="1" applyFont="1" applyBorder="1"/>
    <xf numFmtId="0" fontId="10" fillId="0" borderId="0" xfId="0" applyFont="1"/>
    <xf numFmtId="164" fontId="2" fillId="0" borderId="2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164" fontId="2" fillId="0" borderId="1" xfId="1" applyNumberFormat="1" applyFont="1" applyFill="1" applyBorder="1" applyAlignment="1"/>
    <xf numFmtId="164" fontId="2" fillId="0" borderId="1" xfId="0" applyNumberFormat="1" applyFont="1" applyBorder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167" fontId="4" fillId="0" borderId="2" xfId="0" applyNumberFormat="1" applyFont="1" applyBorder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3" fontId="2" fillId="0" borderId="0" xfId="0" applyNumberFormat="1" applyFont="1" applyAlignment="1">
      <alignment wrapText="1"/>
    </xf>
    <xf numFmtId="0" fontId="4" fillId="0" borderId="0" xfId="0" applyFont="1" applyAlignment="1">
      <alignment horizontal="right"/>
    </xf>
    <xf numFmtId="164" fontId="4" fillId="0" borderId="5" xfId="0" applyNumberFormat="1" applyFont="1" applyBorder="1"/>
    <xf numFmtId="164" fontId="2" fillId="0" borderId="2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64" fontId="4" fillId="0" borderId="3" xfId="1" applyNumberFormat="1" applyFont="1" applyFill="1" applyBorder="1" applyAlignment="1"/>
    <xf numFmtId="164" fontId="4" fillId="0" borderId="0" xfId="1" applyNumberFormat="1" applyFont="1" applyFill="1"/>
    <xf numFmtId="164" fontId="4" fillId="0" borderId="3" xfId="2" applyFont="1" applyFill="1" applyBorder="1" applyAlignment="1">
      <alignment horizontal="center"/>
    </xf>
    <xf numFmtId="165" fontId="2" fillId="0" borderId="0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/>
    </xf>
    <xf numFmtId="164" fontId="4" fillId="0" borderId="2" xfId="0" applyNumberFormat="1" applyFont="1" applyBorder="1"/>
    <xf numFmtId="164" fontId="2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164" fontId="2" fillId="0" borderId="0" xfId="0" applyNumberFormat="1" applyFont="1" applyAlignment="1">
      <alignment horizontal="right" vertical="center"/>
    </xf>
    <xf numFmtId="167" fontId="4" fillId="0" borderId="0" xfId="0" applyNumberFormat="1" applyFont="1"/>
    <xf numFmtId="167" fontId="4" fillId="0" borderId="6" xfId="0" applyNumberFormat="1" applyFont="1" applyBorder="1"/>
    <xf numFmtId="0" fontId="4" fillId="0" borderId="3" xfId="0" applyFont="1" applyBorder="1" applyAlignment="1">
      <alignment horizontal="center"/>
    </xf>
    <xf numFmtId="164" fontId="2" fillId="0" borderId="0" xfId="2" applyFont="1" applyFill="1" applyBorder="1" applyAlignment="1">
      <alignment horizontal="right"/>
    </xf>
    <xf numFmtId="164" fontId="2" fillId="0" borderId="5" xfId="2" applyFont="1" applyFill="1" applyBorder="1" applyAlignment="1">
      <alignment horizontal="right"/>
    </xf>
    <xf numFmtId="0" fontId="4" fillId="0" borderId="3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Normal 3 17" xfId="3" xr:uid="{392EBFF2-ADA1-4C41-9140-48BDDB5E991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tabSelected="1" zoomScale="62" zoomScaleNormal="62" zoomScaleSheetLayoutView="80" zoomScalePageLayoutView="40" workbookViewId="0"/>
  </sheetViews>
  <sheetFormatPr defaultColWidth="9.09765625" defaultRowHeight="21.75" customHeight="1" x14ac:dyDescent="0.3"/>
  <cols>
    <col min="1" max="1" width="44.69921875" style="3" customWidth="1"/>
    <col min="2" max="2" width="10.19921875" style="1" customWidth="1"/>
    <col min="3" max="3" width="1.3984375" style="1" customWidth="1"/>
    <col min="4" max="4" width="15.3984375" style="1" customWidth="1"/>
    <col min="5" max="5" width="1.3984375" style="1" customWidth="1"/>
    <col min="6" max="6" width="13.19921875" style="1" customWidth="1"/>
    <col min="7" max="7" width="1.3984375" style="1" customWidth="1"/>
    <col min="8" max="8" width="14.19921875" style="1" customWidth="1"/>
    <col min="9" max="9" width="1.3984375" style="1" customWidth="1"/>
    <col min="10" max="10" width="15.8984375" style="1" customWidth="1"/>
    <col min="11" max="16384" width="9.09765625" style="1"/>
  </cols>
  <sheetData>
    <row r="1" spans="1:10" s="9" customFormat="1" ht="21.75" customHeight="1" x14ac:dyDescent="0.4">
      <c r="A1" s="10" t="s">
        <v>52</v>
      </c>
    </row>
    <row r="2" spans="1:10" s="11" customFormat="1" ht="21.75" customHeight="1" x14ac:dyDescent="0.35">
      <c r="A2" s="76" t="s">
        <v>46</v>
      </c>
    </row>
    <row r="3" spans="1:10" ht="10.5" customHeight="1" x14ac:dyDescent="0.3">
      <c r="A3" s="75"/>
    </row>
    <row r="4" spans="1:10" ht="19" customHeight="1" x14ac:dyDescent="0.3">
      <c r="A4" s="75"/>
      <c r="D4" s="102" t="s">
        <v>105</v>
      </c>
      <c r="E4" s="102"/>
      <c r="F4" s="102"/>
      <c r="H4" s="102" t="s">
        <v>88</v>
      </c>
      <c r="I4" s="102"/>
      <c r="J4" s="102"/>
    </row>
    <row r="5" spans="1:10" ht="19" customHeight="1" x14ac:dyDescent="0.3">
      <c r="B5" s="31"/>
      <c r="C5" s="31"/>
      <c r="D5" s="103" t="s">
        <v>106</v>
      </c>
      <c r="E5" s="103"/>
      <c r="F5" s="103"/>
      <c r="G5" s="60"/>
      <c r="H5" s="103" t="s">
        <v>89</v>
      </c>
      <c r="I5" s="103"/>
      <c r="J5" s="103"/>
    </row>
    <row r="6" spans="1:10" ht="19" customHeight="1" x14ac:dyDescent="0.3">
      <c r="B6" s="31"/>
      <c r="C6" s="31"/>
      <c r="D6" s="104" t="s">
        <v>45</v>
      </c>
      <c r="E6" s="104"/>
      <c r="F6" s="104"/>
      <c r="G6" s="60"/>
      <c r="H6" s="104" t="s">
        <v>45</v>
      </c>
      <c r="I6" s="104"/>
      <c r="J6" s="104"/>
    </row>
    <row r="7" spans="1:10" ht="19" customHeight="1" x14ac:dyDescent="0.3">
      <c r="A7" s="75" t="s">
        <v>5</v>
      </c>
      <c r="B7" s="33" t="s">
        <v>22</v>
      </c>
      <c r="C7" s="33"/>
      <c r="D7" s="31">
        <v>2024</v>
      </c>
      <c r="E7" s="31"/>
      <c r="F7" s="31">
        <v>2023</v>
      </c>
      <c r="G7" s="31"/>
      <c r="H7" s="31">
        <v>2024</v>
      </c>
      <c r="I7" s="31"/>
      <c r="J7" s="31">
        <v>2023</v>
      </c>
    </row>
    <row r="8" spans="1:10" ht="19" customHeight="1" x14ac:dyDescent="0.3">
      <c r="B8" s="31"/>
      <c r="C8" s="31"/>
      <c r="D8" s="105" t="s">
        <v>37</v>
      </c>
      <c r="E8" s="105"/>
      <c r="F8" s="105"/>
      <c r="G8" s="105"/>
      <c r="H8" s="105"/>
      <c r="I8" s="105"/>
      <c r="J8" s="105"/>
    </row>
    <row r="9" spans="1:10" ht="19" customHeight="1" x14ac:dyDescent="0.3">
      <c r="A9" s="24" t="s">
        <v>0</v>
      </c>
      <c r="B9" s="33"/>
      <c r="C9" s="33"/>
    </row>
    <row r="10" spans="1:10" ht="19" customHeight="1" x14ac:dyDescent="0.3">
      <c r="A10" s="20" t="s">
        <v>1</v>
      </c>
      <c r="B10" s="33" t="s">
        <v>259</v>
      </c>
      <c r="C10" s="33"/>
      <c r="D10" s="40">
        <v>4906870</v>
      </c>
      <c r="E10" s="40"/>
      <c r="F10" s="40">
        <v>836384</v>
      </c>
      <c r="G10" s="40"/>
      <c r="H10" s="40">
        <v>2174116</v>
      </c>
      <c r="I10" s="40"/>
      <c r="J10" s="40">
        <v>64677</v>
      </c>
    </row>
    <row r="11" spans="1:10" ht="19" customHeight="1" x14ac:dyDescent="0.3">
      <c r="A11" s="20" t="s">
        <v>2</v>
      </c>
      <c r="B11" s="33" t="s">
        <v>260</v>
      </c>
      <c r="C11" s="33"/>
      <c r="D11" s="40">
        <v>2084113</v>
      </c>
      <c r="E11" s="40"/>
      <c r="F11" s="40">
        <v>2373512</v>
      </c>
      <c r="G11" s="40"/>
      <c r="H11" s="40">
        <v>1393809</v>
      </c>
      <c r="I11" s="40"/>
      <c r="J11" s="40">
        <v>1285025</v>
      </c>
    </row>
    <row r="12" spans="1:10" ht="19" customHeight="1" x14ac:dyDescent="0.3">
      <c r="A12" s="20" t="s">
        <v>198</v>
      </c>
      <c r="B12" s="33" t="s">
        <v>261</v>
      </c>
      <c r="C12" s="33"/>
      <c r="D12" s="40">
        <v>909970</v>
      </c>
      <c r="E12" s="40"/>
      <c r="F12" s="40">
        <v>1024843</v>
      </c>
      <c r="G12" s="40"/>
      <c r="H12" s="40">
        <v>338308</v>
      </c>
      <c r="I12" s="40"/>
      <c r="J12" s="40">
        <v>296013</v>
      </c>
    </row>
    <row r="13" spans="1:10" ht="19" customHeight="1" x14ac:dyDescent="0.3">
      <c r="A13" s="20" t="s">
        <v>155</v>
      </c>
      <c r="B13" s="33"/>
      <c r="C13" s="33"/>
      <c r="D13" s="40">
        <v>40</v>
      </c>
      <c r="E13" s="40"/>
      <c r="F13" s="40">
        <v>400</v>
      </c>
      <c r="G13" s="40"/>
      <c r="H13" s="40">
        <v>378</v>
      </c>
      <c r="I13" s="40"/>
      <c r="J13" s="40">
        <v>3796</v>
      </c>
    </row>
    <row r="14" spans="1:10" ht="19" customHeight="1" x14ac:dyDescent="0.3">
      <c r="A14" s="20" t="s">
        <v>199</v>
      </c>
      <c r="B14" s="33"/>
      <c r="C14" s="33"/>
      <c r="D14" s="40">
        <v>109214</v>
      </c>
      <c r="E14" s="40"/>
      <c r="F14" s="40">
        <v>136811</v>
      </c>
      <c r="G14" s="40"/>
      <c r="H14" s="40">
        <v>0</v>
      </c>
      <c r="I14" s="40"/>
      <c r="J14" s="40">
        <v>0</v>
      </c>
    </row>
    <row r="15" spans="1:10" ht="19" customHeight="1" x14ac:dyDescent="0.3">
      <c r="A15" s="20" t="s">
        <v>213</v>
      </c>
      <c r="B15" s="33" t="s">
        <v>261</v>
      </c>
      <c r="C15" s="33"/>
      <c r="D15" s="40">
        <v>61127</v>
      </c>
      <c r="E15" s="40"/>
      <c r="F15" s="40">
        <v>522353</v>
      </c>
      <c r="G15" s="40"/>
      <c r="H15" s="40">
        <v>11093939</v>
      </c>
      <c r="I15" s="40"/>
      <c r="J15" s="40">
        <v>11574312</v>
      </c>
    </row>
    <row r="16" spans="1:10" ht="19" customHeight="1" x14ac:dyDescent="0.3">
      <c r="A16" s="20" t="s">
        <v>215</v>
      </c>
    </row>
    <row r="17" spans="1:10" ht="19" customHeight="1" x14ac:dyDescent="0.3">
      <c r="A17" s="20" t="s">
        <v>214</v>
      </c>
      <c r="B17" s="33" t="s">
        <v>261</v>
      </c>
      <c r="C17" s="33"/>
      <c r="D17" s="40">
        <v>22500</v>
      </c>
      <c r="E17" s="40"/>
      <c r="F17" s="40">
        <v>22500</v>
      </c>
      <c r="G17" s="40"/>
      <c r="H17" s="40">
        <v>0</v>
      </c>
      <c r="I17" s="40"/>
      <c r="J17" s="40">
        <v>0</v>
      </c>
    </row>
    <row r="18" spans="1:10" ht="19" customHeight="1" x14ac:dyDescent="0.3">
      <c r="A18" s="20" t="s">
        <v>3</v>
      </c>
      <c r="B18" s="33">
        <v>9</v>
      </c>
      <c r="C18" s="33"/>
      <c r="D18" s="40">
        <v>5374605</v>
      </c>
      <c r="E18" s="40"/>
      <c r="F18" s="40">
        <v>6971324</v>
      </c>
      <c r="G18" s="40"/>
      <c r="H18" s="40">
        <v>846675</v>
      </c>
      <c r="I18" s="40"/>
      <c r="J18" s="40">
        <v>1591555</v>
      </c>
    </row>
    <row r="19" spans="1:10" ht="19" customHeight="1" x14ac:dyDescent="0.3">
      <c r="A19" s="20" t="s">
        <v>48</v>
      </c>
      <c r="B19" s="33">
        <v>10</v>
      </c>
      <c r="C19" s="33"/>
      <c r="D19" s="40">
        <v>6358026</v>
      </c>
      <c r="E19" s="40"/>
      <c r="F19" s="40">
        <v>6157285</v>
      </c>
      <c r="G19" s="40"/>
      <c r="H19" s="40">
        <v>0</v>
      </c>
      <c r="I19" s="40"/>
      <c r="J19" s="40">
        <v>0</v>
      </c>
    </row>
    <row r="20" spans="1:10" ht="19" customHeight="1" x14ac:dyDescent="0.3">
      <c r="A20" s="20" t="s">
        <v>253</v>
      </c>
      <c r="B20" s="33">
        <v>11</v>
      </c>
      <c r="C20" s="33"/>
      <c r="D20" s="40">
        <v>238511</v>
      </c>
      <c r="E20" s="40"/>
      <c r="F20" s="40">
        <v>0</v>
      </c>
      <c r="G20" s="40"/>
      <c r="H20" s="40">
        <v>0</v>
      </c>
      <c r="I20" s="40"/>
      <c r="J20" s="40">
        <v>0</v>
      </c>
    </row>
    <row r="21" spans="1:10" ht="19" customHeight="1" x14ac:dyDescent="0.3">
      <c r="A21" s="20" t="s">
        <v>67</v>
      </c>
      <c r="B21" s="33" t="s">
        <v>262</v>
      </c>
      <c r="C21" s="33"/>
      <c r="D21" s="40">
        <v>154203</v>
      </c>
      <c r="E21" s="40"/>
      <c r="F21" s="40">
        <v>143681</v>
      </c>
      <c r="G21" s="40"/>
      <c r="H21" s="40">
        <v>0</v>
      </c>
      <c r="I21" s="40"/>
      <c r="J21" s="40">
        <v>0</v>
      </c>
    </row>
    <row r="22" spans="1:10" ht="19" customHeight="1" x14ac:dyDescent="0.3">
      <c r="A22" s="20" t="s">
        <v>176</v>
      </c>
      <c r="B22" s="33">
        <v>26</v>
      </c>
      <c r="C22" s="33"/>
      <c r="D22" s="40">
        <v>921113</v>
      </c>
      <c r="E22" s="40"/>
      <c r="F22" s="40">
        <v>982238</v>
      </c>
      <c r="G22" s="40"/>
      <c r="H22" s="40">
        <v>921113</v>
      </c>
      <c r="I22" s="40"/>
      <c r="J22" s="40">
        <v>982238</v>
      </c>
    </row>
    <row r="23" spans="1:10" ht="19" customHeight="1" x14ac:dyDescent="0.3">
      <c r="A23" s="20" t="s">
        <v>246</v>
      </c>
      <c r="B23" s="33">
        <v>26</v>
      </c>
      <c r="C23" s="33"/>
      <c r="D23" s="40">
        <v>15137</v>
      </c>
      <c r="E23" s="40"/>
      <c r="F23" s="40">
        <v>112903</v>
      </c>
      <c r="G23" s="40"/>
      <c r="H23" s="40">
        <v>14706</v>
      </c>
      <c r="I23" s="40"/>
      <c r="J23" s="40">
        <v>79117</v>
      </c>
    </row>
    <row r="24" spans="1:10" ht="19" customHeight="1" x14ac:dyDescent="0.3">
      <c r="A24" s="23" t="s">
        <v>4</v>
      </c>
      <c r="B24" s="33"/>
      <c r="C24" s="33"/>
      <c r="D24" s="66">
        <v>21155429</v>
      </c>
      <c r="E24" s="59"/>
      <c r="F24" s="66">
        <v>19284234</v>
      </c>
      <c r="G24" s="59"/>
      <c r="H24" s="66">
        <v>16783044</v>
      </c>
      <c r="I24" s="59"/>
      <c r="J24" s="66">
        <v>15876733</v>
      </c>
    </row>
    <row r="25" spans="1:10" ht="19" customHeight="1" x14ac:dyDescent="0.3">
      <c r="B25" s="33"/>
      <c r="C25" s="33"/>
      <c r="D25" s="40"/>
      <c r="E25" s="40"/>
      <c r="F25" s="40"/>
      <c r="G25" s="40"/>
      <c r="H25" s="40"/>
      <c r="I25" s="40"/>
      <c r="J25" s="40"/>
    </row>
    <row r="26" spans="1:10" ht="19" customHeight="1" x14ac:dyDescent="0.3">
      <c r="A26" s="24" t="s">
        <v>6</v>
      </c>
      <c r="B26" s="33"/>
      <c r="C26" s="33"/>
      <c r="D26" s="40"/>
      <c r="E26" s="40"/>
      <c r="F26" s="40"/>
      <c r="G26" s="40"/>
      <c r="H26" s="40"/>
      <c r="I26" s="40"/>
      <c r="J26" s="40"/>
    </row>
    <row r="27" spans="1:10" ht="19" customHeight="1" x14ac:dyDescent="0.3">
      <c r="A27" s="20" t="s">
        <v>175</v>
      </c>
      <c r="B27" s="33"/>
      <c r="C27" s="33"/>
      <c r="D27" s="40">
        <v>200</v>
      </c>
      <c r="E27" s="40"/>
      <c r="F27" s="40">
        <v>200</v>
      </c>
      <c r="G27" s="40"/>
      <c r="H27" s="40">
        <v>0</v>
      </c>
      <c r="I27" s="40"/>
      <c r="J27" s="40">
        <v>0</v>
      </c>
    </row>
    <row r="28" spans="1:10" ht="19" customHeight="1" x14ac:dyDescent="0.3">
      <c r="A28" s="20" t="s">
        <v>67</v>
      </c>
      <c r="B28" s="33" t="s">
        <v>262</v>
      </c>
      <c r="C28" s="33"/>
      <c r="D28" s="40">
        <v>475053</v>
      </c>
      <c r="E28" s="40"/>
      <c r="F28" s="40">
        <v>497651</v>
      </c>
      <c r="G28" s="40"/>
      <c r="H28" s="41">
        <v>0</v>
      </c>
      <c r="I28" s="40"/>
      <c r="J28" s="41">
        <v>0</v>
      </c>
    </row>
    <row r="29" spans="1:10" ht="19" customHeight="1" x14ac:dyDescent="0.3">
      <c r="A29" s="20" t="s">
        <v>7</v>
      </c>
      <c r="B29" s="33">
        <v>13</v>
      </c>
      <c r="C29" s="33"/>
      <c r="D29" s="41">
        <v>0</v>
      </c>
      <c r="E29" s="41"/>
      <c r="F29" s="41">
        <v>0</v>
      </c>
      <c r="G29" s="40"/>
      <c r="H29" s="41">
        <v>8080127</v>
      </c>
      <c r="I29" s="40"/>
      <c r="J29" s="41">
        <v>7593394</v>
      </c>
    </row>
    <row r="30" spans="1:10" ht="19" customHeight="1" x14ac:dyDescent="0.3">
      <c r="A30" s="20" t="s">
        <v>232</v>
      </c>
      <c r="B30" s="33">
        <v>14</v>
      </c>
      <c r="C30" s="33"/>
      <c r="D30" s="40">
        <v>177285</v>
      </c>
      <c r="E30" s="40"/>
      <c r="F30" s="40">
        <v>192418</v>
      </c>
      <c r="G30" s="40"/>
      <c r="H30" s="41">
        <v>0</v>
      </c>
      <c r="I30" s="40"/>
      <c r="J30" s="41">
        <v>0</v>
      </c>
    </row>
    <row r="31" spans="1:10" ht="19" customHeight="1" x14ac:dyDescent="0.3">
      <c r="A31" s="20" t="s">
        <v>233</v>
      </c>
      <c r="B31" s="33">
        <v>14</v>
      </c>
      <c r="C31" s="33"/>
      <c r="D31" s="41">
        <v>173378</v>
      </c>
      <c r="E31" s="40"/>
      <c r="F31" s="41">
        <v>229287</v>
      </c>
      <c r="G31" s="40"/>
      <c r="H31" s="41">
        <v>0</v>
      </c>
      <c r="I31" s="40"/>
      <c r="J31" s="41">
        <v>55225</v>
      </c>
    </row>
    <row r="32" spans="1:10" ht="19" customHeight="1" x14ac:dyDescent="0.3">
      <c r="A32" s="20" t="s">
        <v>179</v>
      </c>
      <c r="B32" s="33" t="s">
        <v>263</v>
      </c>
      <c r="C32" s="33"/>
      <c r="D32" s="40">
        <v>45396</v>
      </c>
      <c r="E32" s="40"/>
      <c r="F32" s="40">
        <v>0</v>
      </c>
      <c r="G32" s="40"/>
      <c r="H32" s="41">
        <v>0</v>
      </c>
      <c r="I32" s="40"/>
      <c r="J32" s="41">
        <v>0</v>
      </c>
    </row>
    <row r="33" spans="1:10" ht="19" customHeight="1" x14ac:dyDescent="0.3">
      <c r="A33" s="20" t="s">
        <v>123</v>
      </c>
      <c r="B33" s="33"/>
      <c r="C33" s="33"/>
      <c r="D33" s="40">
        <v>20495</v>
      </c>
      <c r="E33" s="40"/>
      <c r="F33" s="40">
        <v>14901</v>
      </c>
      <c r="G33" s="40"/>
      <c r="H33" s="41">
        <v>17250</v>
      </c>
      <c r="I33" s="40"/>
      <c r="J33" s="41">
        <v>13349</v>
      </c>
    </row>
    <row r="34" spans="1:10" ht="19" customHeight="1" x14ac:dyDescent="0.3">
      <c r="A34" s="20" t="s">
        <v>156</v>
      </c>
      <c r="B34" s="33">
        <v>6</v>
      </c>
      <c r="C34" s="33"/>
      <c r="D34" s="40">
        <v>0</v>
      </c>
      <c r="E34" s="40"/>
      <c r="F34" s="40">
        <v>40</v>
      </c>
      <c r="G34" s="40"/>
      <c r="H34" s="41">
        <v>0</v>
      </c>
      <c r="I34" s="40"/>
      <c r="J34" s="41">
        <v>378</v>
      </c>
    </row>
    <row r="35" spans="1:10" ht="19" customHeight="1" x14ac:dyDescent="0.3">
      <c r="A35" s="20" t="s">
        <v>182</v>
      </c>
      <c r="B35" s="33"/>
      <c r="C35" s="33"/>
      <c r="D35" s="40">
        <v>68392</v>
      </c>
      <c r="E35" s="40"/>
      <c r="F35" s="40">
        <v>66628</v>
      </c>
      <c r="G35" s="40"/>
      <c r="H35" s="41">
        <v>0</v>
      </c>
      <c r="I35" s="40"/>
      <c r="J35" s="41">
        <v>0</v>
      </c>
    </row>
    <row r="36" spans="1:10" ht="19" customHeight="1" x14ac:dyDescent="0.3">
      <c r="A36" s="20" t="s">
        <v>216</v>
      </c>
      <c r="B36" s="33" t="s">
        <v>261</v>
      </c>
      <c r="C36" s="33"/>
      <c r="D36" s="40">
        <v>33750</v>
      </c>
      <c r="E36" s="40"/>
      <c r="F36" s="40">
        <v>56250</v>
      </c>
      <c r="G36" s="40"/>
      <c r="H36" s="41">
        <v>1000000</v>
      </c>
      <c r="I36" s="40"/>
      <c r="J36" s="41">
        <v>3000000</v>
      </c>
    </row>
    <row r="37" spans="1:10" ht="19" customHeight="1" x14ac:dyDescent="0.3">
      <c r="A37" s="20" t="s">
        <v>53</v>
      </c>
      <c r="B37" s="33">
        <v>10</v>
      </c>
      <c r="C37" s="33"/>
      <c r="D37" s="40">
        <v>2756980</v>
      </c>
      <c r="E37" s="40"/>
      <c r="F37" s="40">
        <v>4300122</v>
      </c>
      <c r="G37" s="40"/>
      <c r="H37" s="41">
        <v>0</v>
      </c>
      <c r="I37" s="40"/>
      <c r="J37" s="41">
        <v>0</v>
      </c>
    </row>
    <row r="38" spans="1:10" ht="19" customHeight="1" x14ac:dyDescent="0.3">
      <c r="A38" s="20" t="s">
        <v>254</v>
      </c>
      <c r="B38" s="33">
        <v>11</v>
      </c>
      <c r="C38" s="33"/>
      <c r="D38" s="40">
        <v>414510</v>
      </c>
      <c r="E38" s="40"/>
      <c r="F38" s="40">
        <v>0</v>
      </c>
      <c r="G38" s="40"/>
      <c r="H38" s="41">
        <v>0</v>
      </c>
      <c r="I38" s="40"/>
      <c r="J38" s="41">
        <v>0</v>
      </c>
    </row>
    <row r="39" spans="1:10" ht="19" customHeight="1" x14ac:dyDescent="0.3">
      <c r="A39" s="20" t="s">
        <v>8</v>
      </c>
      <c r="B39" s="33"/>
      <c r="C39" s="33"/>
      <c r="D39" s="40">
        <v>40533</v>
      </c>
      <c r="E39" s="40"/>
      <c r="F39" s="40">
        <v>34126</v>
      </c>
      <c r="G39" s="40"/>
      <c r="H39" s="41">
        <v>22538</v>
      </c>
      <c r="I39" s="40"/>
      <c r="J39" s="41">
        <v>22538</v>
      </c>
    </row>
    <row r="40" spans="1:10" ht="19" customHeight="1" x14ac:dyDescent="0.3">
      <c r="A40" s="20" t="s">
        <v>9</v>
      </c>
      <c r="B40" s="33">
        <v>15</v>
      </c>
      <c r="C40" s="33"/>
      <c r="D40" s="40">
        <v>16202250</v>
      </c>
      <c r="E40" s="40"/>
      <c r="F40" s="40">
        <v>17282464</v>
      </c>
      <c r="G40" s="40"/>
      <c r="H40" s="41">
        <v>2647192</v>
      </c>
      <c r="I40" s="40"/>
      <c r="J40" s="41">
        <v>2799398</v>
      </c>
    </row>
    <row r="41" spans="1:10" ht="19" customHeight="1" x14ac:dyDescent="0.3">
      <c r="A41" s="20" t="s">
        <v>157</v>
      </c>
      <c r="B41" s="33">
        <v>16</v>
      </c>
      <c r="C41" s="33"/>
      <c r="D41" s="40">
        <v>2668780</v>
      </c>
      <c r="E41" s="40"/>
      <c r="F41" s="40">
        <v>3380980</v>
      </c>
      <c r="G41" s="40"/>
      <c r="H41" s="41">
        <v>22117</v>
      </c>
      <c r="I41" s="40"/>
      <c r="J41" s="41">
        <v>37495</v>
      </c>
    </row>
    <row r="42" spans="1:10" ht="19" customHeight="1" x14ac:dyDescent="0.3">
      <c r="A42" s="20" t="s">
        <v>124</v>
      </c>
      <c r="B42" s="33"/>
      <c r="C42" s="33"/>
      <c r="D42" s="40">
        <v>76964</v>
      </c>
      <c r="E42" s="40"/>
      <c r="F42" s="40">
        <v>66985</v>
      </c>
      <c r="G42" s="37"/>
      <c r="H42" s="41">
        <v>0</v>
      </c>
      <c r="I42" s="37"/>
      <c r="J42" s="41">
        <v>0</v>
      </c>
    </row>
    <row r="43" spans="1:10" ht="19" customHeight="1" x14ac:dyDescent="0.3">
      <c r="A43" s="20" t="s">
        <v>209</v>
      </c>
      <c r="B43" s="33"/>
      <c r="C43" s="33"/>
      <c r="D43" s="40">
        <v>138456</v>
      </c>
      <c r="E43" s="40"/>
      <c r="F43" s="40">
        <v>164716</v>
      </c>
      <c r="G43" s="40"/>
      <c r="H43" s="40">
        <v>20924</v>
      </c>
      <c r="I43" s="40"/>
      <c r="J43" s="40">
        <v>23045</v>
      </c>
    </row>
    <row r="44" spans="1:10" ht="19" customHeight="1" x14ac:dyDescent="0.3">
      <c r="A44" s="1" t="s">
        <v>196</v>
      </c>
      <c r="B44" s="33"/>
      <c r="C44" s="33"/>
      <c r="D44" s="40">
        <v>103582</v>
      </c>
      <c r="E44" s="40"/>
      <c r="F44" s="40">
        <v>102963</v>
      </c>
      <c r="G44" s="40"/>
      <c r="H44" s="40">
        <v>1421</v>
      </c>
      <c r="I44" s="40"/>
      <c r="J44" s="40">
        <v>1406</v>
      </c>
    </row>
    <row r="45" spans="1:10" ht="19" customHeight="1" x14ac:dyDescent="0.3">
      <c r="A45" s="20" t="s">
        <v>10</v>
      </c>
      <c r="B45" s="33">
        <v>23</v>
      </c>
      <c r="C45" s="33"/>
      <c r="D45" s="40">
        <v>926406</v>
      </c>
      <c r="E45" s="40"/>
      <c r="F45" s="40">
        <v>862652</v>
      </c>
      <c r="G45" s="40"/>
      <c r="H45" s="40">
        <v>73888</v>
      </c>
      <c r="I45" s="40"/>
      <c r="J45" s="40">
        <v>226772</v>
      </c>
    </row>
    <row r="46" spans="1:10" ht="19" customHeight="1" x14ac:dyDescent="0.3">
      <c r="A46" s="20" t="s">
        <v>11</v>
      </c>
      <c r="B46" s="33"/>
      <c r="C46" s="33"/>
      <c r="D46" s="40">
        <v>671378</v>
      </c>
      <c r="E46" s="40"/>
      <c r="F46" s="40">
        <v>609062</v>
      </c>
      <c r="G46" s="40"/>
      <c r="H46" s="40">
        <v>5</v>
      </c>
      <c r="I46" s="40"/>
      <c r="J46" s="40">
        <v>2752</v>
      </c>
    </row>
    <row r="47" spans="1:10" ht="19" customHeight="1" x14ac:dyDescent="0.3">
      <c r="A47" s="23" t="s">
        <v>12</v>
      </c>
      <c r="B47" s="33"/>
      <c r="C47" s="33"/>
      <c r="D47" s="66">
        <v>24993788</v>
      </c>
      <c r="E47" s="59"/>
      <c r="F47" s="66">
        <v>27861445</v>
      </c>
      <c r="G47" s="59"/>
      <c r="H47" s="66">
        <v>11885462</v>
      </c>
      <c r="I47" s="59"/>
      <c r="J47" s="66">
        <v>13775752</v>
      </c>
    </row>
    <row r="48" spans="1:10" ht="19" customHeight="1" thickBot="1" x14ac:dyDescent="0.35">
      <c r="A48" s="4" t="s">
        <v>13</v>
      </c>
      <c r="B48" s="33"/>
      <c r="C48" s="33"/>
      <c r="D48" s="58">
        <v>46149217</v>
      </c>
      <c r="E48" s="59"/>
      <c r="F48" s="58">
        <v>47145679</v>
      </c>
      <c r="G48" s="59"/>
      <c r="H48" s="58">
        <v>28668506</v>
      </c>
      <c r="I48" s="59"/>
      <c r="J48" s="58">
        <v>29652485</v>
      </c>
    </row>
    <row r="49" spans="1:10" s="9" customFormat="1" ht="21.75" customHeight="1" thickTop="1" x14ac:dyDescent="0.4">
      <c r="A49" s="10" t="s">
        <v>52</v>
      </c>
    </row>
    <row r="50" spans="1:10" s="11" customFormat="1" ht="21.75" customHeight="1" x14ac:dyDescent="0.35">
      <c r="A50" s="76" t="s">
        <v>46</v>
      </c>
    </row>
    <row r="51" spans="1:10" ht="21.75" customHeight="1" x14ac:dyDescent="0.3">
      <c r="A51" s="75"/>
    </row>
    <row r="52" spans="1:10" ht="19" customHeight="1" x14ac:dyDescent="0.3">
      <c r="A52" s="75"/>
      <c r="D52" s="102" t="s">
        <v>87</v>
      </c>
      <c r="E52" s="102"/>
      <c r="F52" s="102"/>
      <c r="H52" s="102" t="s">
        <v>88</v>
      </c>
      <c r="I52" s="102"/>
      <c r="J52" s="102"/>
    </row>
    <row r="53" spans="1:10" ht="19" customHeight="1" x14ac:dyDescent="0.3">
      <c r="B53" s="31"/>
      <c r="C53" s="31"/>
      <c r="D53" s="103" t="s">
        <v>89</v>
      </c>
      <c r="E53" s="103"/>
      <c r="F53" s="103"/>
      <c r="G53" s="60"/>
      <c r="H53" s="103" t="s">
        <v>91</v>
      </c>
      <c r="I53" s="103"/>
      <c r="J53" s="103"/>
    </row>
    <row r="54" spans="1:10" ht="19" customHeight="1" x14ac:dyDescent="0.3">
      <c r="B54" s="31"/>
      <c r="C54" s="31"/>
      <c r="D54" s="104" t="s">
        <v>45</v>
      </c>
      <c r="E54" s="104"/>
      <c r="F54" s="104"/>
      <c r="G54" s="60"/>
      <c r="H54" s="104" t="s">
        <v>45</v>
      </c>
      <c r="I54" s="104"/>
      <c r="J54" s="104"/>
    </row>
    <row r="55" spans="1:10" ht="19" customHeight="1" x14ac:dyDescent="0.3">
      <c r="A55" s="4" t="s">
        <v>14</v>
      </c>
      <c r="B55" s="33" t="s">
        <v>22</v>
      </c>
      <c r="C55" s="31"/>
      <c r="D55" s="31">
        <v>2024</v>
      </c>
      <c r="E55" s="31"/>
      <c r="F55" s="31">
        <v>2023</v>
      </c>
      <c r="G55" s="31"/>
      <c r="H55" s="31">
        <v>2024</v>
      </c>
      <c r="I55" s="31"/>
      <c r="J55" s="31">
        <v>2023</v>
      </c>
    </row>
    <row r="56" spans="1:10" ht="19" customHeight="1" x14ac:dyDescent="0.3">
      <c r="C56" s="33"/>
      <c r="D56" s="105" t="s">
        <v>37</v>
      </c>
      <c r="E56" s="105"/>
      <c r="F56" s="105"/>
      <c r="G56" s="105"/>
      <c r="H56" s="105"/>
      <c r="I56" s="105"/>
      <c r="J56" s="105"/>
    </row>
    <row r="57" spans="1:10" ht="19" customHeight="1" x14ac:dyDescent="0.3">
      <c r="A57" s="54" t="s">
        <v>15</v>
      </c>
      <c r="B57" s="31"/>
      <c r="C57" s="31"/>
      <c r="D57" s="8"/>
      <c r="E57" s="8"/>
      <c r="F57" s="8"/>
      <c r="G57" s="8"/>
      <c r="H57" s="8"/>
      <c r="I57" s="8"/>
      <c r="J57" s="8"/>
    </row>
    <row r="58" spans="1:10" ht="19" customHeight="1" x14ac:dyDescent="0.3">
      <c r="A58" s="1" t="s">
        <v>107</v>
      </c>
      <c r="B58" s="33"/>
      <c r="C58" s="33"/>
    </row>
    <row r="59" spans="1:10" ht="19" customHeight="1" x14ac:dyDescent="0.3">
      <c r="A59" s="1" t="s">
        <v>74</v>
      </c>
      <c r="B59" s="33" t="s">
        <v>264</v>
      </c>
      <c r="C59" s="33"/>
      <c r="D59" s="40">
        <v>9938834</v>
      </c>
      <c r="E59" s="40"/>
      <c r="F59" s="40">
        <v>12108897</v>
      </c>
      <c r="G59" s="40"/>
      <c r="H59" s="40">
        <v>5114920</v>
      </c>
      <c r="I59" s="40"/>
      <c r="J59" s="40">
        <v>6449077</v>
      </c>
    </row>
    <row r="60" spans="1:10" ht="19" customHeight="1" x14ac:dyDescent="0.3">
      <c r="A60" s="20" t="s">
        <v>44</v>
      </c>
      <c r="B60" s="33" t="s">
        <v>261</v>
      </c>
      <c r="C60" s="33"/>
      <c r="D60" s="40">
        <v>3594459</v>
      </c>
      <c r="E60" s="40"/>
      <c r="F60" s="40">
        <v>3949556</v>
      </c>
      <c r="G60" s="40"/>
      <c r="H60" s="40">
        <v>135836</v>
      </c>
      <c r="I60" s="40"/>
      <c r="J60" s="40">
        <v>144329</v>
      </c>
    </row>
    <row r="61" spans="1:10" ht="19" customHeight="1" x14ac:dyDescent="0.3">
      <c r="A61" s="20" t="s">
        <v>171</v>
      </c>
      <c r="B61" s="33" t="s">
        <v>261</v>
      </c>
      <c r="C61" s="33"/>
      <c r="D61" s="40">
        <v>2058988</v>
      </c>
      <c r="E61" s="40"/>
      <c r="F61" s="40">
        <v>2634880</v>
      </c>
      <c r="G61" s="40"/>
      <c r="H61" s="40">
        <v>558830</v>
      </c>
      <c r="I61" s="40"/>
      <c r="J61" s="40">
        <v>700967</v>
      </c>
    </row>
    <row r="62" spans="1:10" ht="19" customHeight="1" x14ac:dyDescent="0.3">
      <c r="A62" s="20" t="s">
        <v>217</v>
      </c>
      <c r="B62" s="33" t="s">
        <v>265</v>
      </c>
      <c r="C62" s="33"/>
      <c r="D62" s="85">
        <v>0</v>
      </c>
      <c r="E62" s="40"/>
      <c r="F62" s="85">
        <v>0</v>
      </c>
      <c r="G62" s="40"/>
      <c r="H62" s="40">
        <v>96000</v>
      </c>
      <c r="I62" s="40"/>
      <c r="J62" s="40">
        <v>161500</v>
      </c>
    </row>
    <row r="63" spans="1:10" ht="19" customHeight="1" x14ac:dyDescent="0.3">
      <c r="A63" s="20" t="s">
        <v>108</v>
      </c>
      <c r="C63" s="33"/>
      <c r="D63" s="40"/>
      <c r="E63" s="40"/>
      <c r="F63" s="40"/>
      <c r="G63" s="40"/>
      <c r="H63" s="40"/>
      <c r="I63" s="40"/>
      <c r="J63" s="40"/>
    </row>
    <row r="64" spans="1:10" ht="19" customHeight="1" x14ac:dyDescent="0.3">
      <c r="A64" s="20" t="s">
        <v>118</v>
      </c>
      <c r="B64" s="33" t="s">
        <v>264</v>
      </c>
      <c r="C64" s="33"/>
      <c r="D64" s="40">
        <v>474751</v>
      </c>
      <c r="E64" s="40"/>
      <c r="F64" s="40">
        <v>357090</v>
      </c>
      <c r="G64" s="40"/>
      <c r="H64" s="40">
        <v>168663</v>
      </c>
      <c r="I64" s="40"/>
      <c r="J64" s="40">
        <v>185153</v>
      </c>
    </row>
    <row r="65" spans="1:10" ht="19" customHeight="1" x14ac:dyDescent="0.3">
      <c r="A65" s="1" t="s">
        <v>158</v>
      </c>
      <c r="B65" s="33" t="s">
        <v>264</v>
      </c>
      <c r="C65" s="33"/>
      <c r="D65" s="40">
        <v>1130174</v>
      </c>
      <c r="E65" s="40"/>
      <c r="F65" s="40">
        <v>1232011</v>
      </c>
      <c r="G65" s="40"/>
      <c r="H65" s="40">
        <v>11271</v>
      </c>
      <c r="I65" s="40"/>
      <c r="J65" s="40">
        <v>27282</v>
      </c>
    </row>
    <row r="66" spans="1:10" ht="19" customHeight="1" x14ac:dyDescent="0.3">
      <c r="A66" s="20" t="s">
        <v>125</v>
      </c>
      <c r="B66" s="33" t="s">
        <v>264</v>
      </c>
      <c r="C66" s="33"/>
      <c r="D66" s="41">
        <v>2900000</v>
      </c>
      <c r="E66" s="40"/>
      <c r="F66" s="41">
        <v>2300000</v>
      </c>
      <c r="G66" s="40"/>
      <c r="H66" s="41">
        <v>2900000</v>
      </c>
      <c r="I66" s="40"/>
      <c r="J66" s="41">
        <v>2300000</v>
      </c>
    </row>
    <row r="67" spans="1:10" ht="19" customHeight="1" x14ac:dyDescent="0.3">
      <c r="A67" s="20" t="s">
        <v>267</v>
      </c>
      <c r="B67" s="33"/>
      <c r="C67" s="33"/>
      <c r="D67" s="40">
        <v>353177</v>
      </c>
      <c r="E67" s="40"/>
      <c r="F67" s="40">
        <v>146893</v>
      </c>
      <c r="G67" s="40"/>
      <c r="H67" s="41">
        <v>8950</v>
      </c>
      <c r="I67" s="40"/>
      <c r="J67" s="41">
        <v>0</v>
      </c>
    </row>
    <row r="68" spans="1:10" ht="19" customHeight="1" x14ac:dyDescent="0.3">
      <c r="A68" s="1" t="s">
        <v>225</v>
      </c>
      <c r="B68" s="33">
        <v>26</v>
      </c>
      <c r="C68" s="33"/>
      <c r="D68" s="40">
        <v>13446</v>
      </c>
      <c r="E68" s="40"/>
      <c r="F68" s="40">
        <v>41895</v>
      </c>
      <c r="G68" s="40"/>
      <c r="H68" s="41">
        <v>0</v>
      </c>
      <c r="I68" s="40"/>
      <c r="J68" s="41">
        <v>0</v>
      </c>
    </row>
    <row r="69" spans="1:10" ht="19" customHeight="1" x14ac:dyDescent="0.3">
      <c r="A69" s="1" t="s">
        <v>248</v>
      </c>
      <c r="B69" s="33" t="s">
        <v>264</v>
      </c>
      <c r="C69" s="33"/>
      <c r="D69" s="40">
        <v>50919</v>
      </c>
      <c r="E69" s="40"/>
      <c r="F69" s="40">
        <v>32904</v>
      </c>
      <c r="G69" s="40"/>
      <c r="H69" s="41">
        <v>27111</v>
      </c>
      <c r="I69" s="40"/>
      <c r="J69" s="41">
        <v>32904</v>
      </c>
    </row>
    <row r="70" spans="1:10" ht="19" customHeight="1" x14ac:dyDescent="0.3">
      <c r="A70" s="23" t="s">
        <v>16</v>
      </c>
      <c r="B70" s="33"/>
      <c r="C70" s="33"/>
      <c r="D70" s="65">
        <v>20514748</v>
      </c>
      <c r="E70" s="59"/>
      <c r="F70" s="65">
        <v>22804126</v>
      </c>
      <c r="G70" s="59"/>
      <c r="H70" s="65">
        <v>9021581</v>
      </c>
      <c r="I70" s="59"/>
      <c r="J70" s="65">
        <v>10001212</v>
      </c>
    </row>
    <row r="71" spans="1:10" ht="19" customHeight="1" x14ac:dyDescent="0.3">
      <c r="A71" s="1"/>
      <c r="C71" s="33"/>
      <c r="D71" s="40"/>
      <c r="E71" s="40"/>
      <c r="F71" s="40"/>
      <c r="G71" s="40"/>
      <c r="H71" s="40"/>
      <c r="I71" s="40"/>
      <c r="J71" s="40"/>
    </row>
    <row r="72" spans="1:10" ht="19" customHeight="1" x14ac:dyDescent="0.3">
      <c r="A72" s="24" t="s">
        <v>17</v>
      </c>
      <c r="B72" s="33"/>
      <c r="C72" s="33"/>
      <c r="D72" s="40"/>
      <c r="E72" s="40"/>
      <c r="F72" s="40"/>
      <c r="G72" s="40"/>
      <c r="H72" s="40"/>
      <c r="I72" s="40"/>
      <c r="J72" s="40"/>
    </row>
    <row r="73" spans="1:10" ht="19" customHeight="1" x14ac:dyDescent="0.3">
      <c r="A73" s="3" t="s">
        <v>109</v>
      </c>
      <c r="B73" s="33"/>
      <c r="C73" s="33"/>
      <c r="D73" s="40"/>
      <c r="E73" s="40"/>
      <c r="F73" s="40"/>
      <c r="G73" s="40"/>
      <c r="H73" s="40"/>
      <c r="I73" s="40"/>
      <c r="J73" s="40"/>
    </row>
    <row r="74" spans="1:10" ht="19" customHeight="1" x14ac:dyDescent="0.3">
      <c r="A74" s="1" t="s">
        <v>68</v>
      </c>
      <c r="B74" s="33" t="s">
        <v>264</v>
      </c>
      <c r="C74" s="33"/>
      <c r="D74" s="40">
        <v>310724</v>
      </c>
      <c r="E74" s="40"/>
      <c r="F74" s="40">
        <v>538404</v>
      </c>
      <c r="G74" s="40"/>
      <c r="H74" s="40">
        <v>69961</v>
      </c>
      <c r="I74" s="40"/>
      <c r="J74" s="40">
        <v>238624</v>
      </c>
    </row>
    <row r="75" spans="1:10" ht="19" customHeight="1" x14ac:dyDescent="0.3">
      <c r="A75" s="1" t="s">
        <v>159</v>
      </c>
      <c r="B75" s="33" t="s">
        <v>264</v>
      </c>
      <c r="C75" s="33"/>
      <c r="D75" s="40">
        <v>1645350</v>
      </c>
      <c r="E75" s="40"/>
      <c r="F75" s="40">
        <v>2229603</v>
      </c>
      <c r="G75" s="40"/>
      <c r="H75" s="40">
        <v>12131</v>
      </c>
      <c r="I75" s="40"/>
      <c r="J75" s="40">
        <v>15095</v>
      </c>
    </row>
    <row r="76" spans="1:10" ht="19" customHeight="1" x14ac:dyDescent="0.3">
      <c r="A76" s="3" t="s">
        <v>75</v>
      </c>
      <c r="B76" s="33" t="s">
        <v>264</v>
      </c>
      <c r="C76" s="33"/>
      <c r="D76" s="41">
        <v>6610600</v>
      </c>
      <c r="E76" s="40"/>
      <c r="F76" s="41">
        <v>7337900</v>
      </c>
      <c r="G76" s="40"/>
      <c r="H76" s="41">
        <v>6610600</v>
      </c>
      <c r="I76" s="40"/>
      <c r="J76" s="41">
        <v>7337900</v>
      </c>
    </row>
    <row r="77" spans="1:10" ht="19" customHeight="1" x14ac:dyDescent="0.3">
      <c r="A77" s="20" t="s">
        <v>160</v>
      </c>
      <c r="B77" s="33">
        <v>18</v>
      </c>
      <c r="C77" s="33"/>
      <c r="D77" s="40">
        <v>71509</v>
      </c>
      <c r="E77" s="40"/>
      <c r="F77" s="40">
        <v>67586</v>
      </c>
      <c r="G77" s="40"/>
      <c r="H77" s="40">
        <v>12183</v>
      </c>
      <c r="I77" s="40"/>
      <c r="J77" s="40">
        <v>11001</v>
      </c>
    </row>
    <row r="78" spans="1:10" ht="19" customHeight="1" x14ac:dyDescent="0.3">
      <c r="A78" s="1" t="s">
        <v>49</v>
      </c>
      <c r="B78" s="33"/>
      <c r="C78" s="33"/>
      <c r="D78" s="41">
        <v>2805</v>
      </c>
      <c r="E78" s="40"/>
      <c r="F78" s="41">
        <v>5455</v>
      </c>
      <c r="G78" s="40"/>
      <c r="H78" s="41">
        <v>0</v>
      </c>
      <c r="I78" s="40"/>
      <c r="J78" s="41">
        <v>0</v>
      </c>
    </row>
    <row r="79" spans="1:10" ht="19" customHeight="1" x14ac:dyDescent="0.3">
      <c r="A79" s="1" t="s">
        <v>103</v>
      </c>
      <c r="B79" s="33">
        <v>23</v>
      </c>
      <c r="C79" s="33"/>
      <c r="D79" s="40">
        <v>365926</v>
      </c>
      <c r="E79" s="40"/>
      <c r="F79" s="40">
        <v>396853</v>
      </c>
      <c r="G79" s="40"/>
      <c r="H79" s="41">
        <v>83871</v>
      </c>
      <c r="I79" s="40"/>
      <c r="J79" s="41">
        <v>70721</v>
      </c>
    </row>
    <row r="80" spans="1:10" ht="19" customHeight="1" x14ac:dyDescent="0.3">
      <c r="A80" s="1" t="s">
        <v>226</v>
      </c>
      <c r="B80" s="33" t="s">
        <v>264</v>
      </c>
      <c r="C80" s="33"/>
      <c r="D80" s="40">
        <v>128142</v>
      </c>
      <c r="E80" s="40"/>
      <c r="F80" s="40">
        <v>69964</v>
      </c>
      <c r="G80" s="40"/>
      <c r="H80" s="41">
        <v>42853</v>
      </c>
      <c r="I80" s="40"/>
      <c r="J80" s="41">
        <v>69964</v>
      </c>
    </row>
    <row r="81" spans="1:10" ht="19" hidden="1" customHeight="1" x14ac:dyDescent="0.3">
      <c r="A81" s="1" t="s">
        <v>177</v>
      </c>
      <c r="B81" s="33"/>
      <c r="C81" s="33"/>
      <c r="D81" s="41">
        <v>0</v>
      </c>
      <c r="E81" s="40"/>
      <c r="F81" s="40">
        <v>0</v>
      </c>
      <c r="G81" s="40"/>
      <c r="H81" s="41">
        <v>0</v>
      </c>
      <c r="I81" s="40"/>
      <c r="J81" s="41">
        <v>0</v>
      </c>
    </row>
    <row r="82" spans="1:10" ht="19" customHeight="1" x14ac:dyDescent="0.3">
      <c r="A82" s="23" t="s">
        <v>18</v>
      </c>
      <c r="B82" s="33"/>
      <c r="C82" s="33"/>
      <c r="D82" s="66">
        <v>9135056</v>
      </c>
      <c r="E82" s="59"/>
      <c r="F82" s="66">
        <v>10645765</v>
      </c>
      <c r="G82" s="59"/>
      <c r="H82" s="66">
        <v>6831599</v>
      </c>
      <c r="I82" s="59"/>
      <c r="J82" s="66">
        <v>7743305</v>
      </c>
    </row>
    <row r="83" spans="1:10" ht="19" customHeight="1" x14ac:dyDescent="0.3">
      <c r="A83" s="4" t="s">
        <v>76</v>
      </c>
      <c r="B83" s="33"/>
      <c r="C83" s="33"/>
      <c r="D83" s="66">
        <v>29649804</v>
      </c>
      <c r="E83" s="59"/>
      <c r="F83" s="66">
        <v>33449891</v>
      </c>
      <c r="G83" s="59"/>
      <c r="H83" s="66">
        <v>15853180</v>
      </c>
      <c r="I83" s="59"/>
      <c r="J83" s="66">
        <v>17744517</v>
      </c>
    </row>
    <row r="84" spans="1:10" ht="19" customHeight="1" x14ac:dyDescent="0.3">
      <c r="A84" s="75"/>
      <c r="B84" s="33"/>
      <c r="C84" s="33"/>
      <c r="D84" s="2"/>
      <c r="E84" s="2"/>
      <c r="F84" s="2"/>
      <c r="G84" s="2"/>
      <c r="H84" s="2"/>
      <c r="I84" s="2"/>
      <c r="J84" s="2"/>
    </row>
    <row r="85" spans="1:10" s="9" customFormat="1" ht="21.75" customHeight="1" x14ac:dyDescent="0.4">
      <c r="A85" s="10" t="s">
        <v>52</v>
      </c>
    </row>
    <row r="86" spans="1:10" s="11" customFormat="1" ht="21.75" customHeight="1" x14ac:dyDescent="0.35">
      <c r="A86" s="76" t="s">
        <v>46</v>
      </c>
    </row>
    <row r="87" spans="1:10" s="11" customFormat="1" ht="21.75" customHeight="1" x14ac:dyDescent="0.35">
      <c r="A87" s="76"/>
    </row>
    <row r="88" spans="1:10" ht="19" customHeight="1" x14ac:dyDescent="0.3">
      <c r="A88" s="75"/>
      <c r="D88" s="102" t="s">
        <v>87</v>
      </c>
      <c r="E88" s="102"/>
      <c r="F88" s="102"/>
      <c r="H88" s="102" t="s">
        <v>112</v>
      </c>
      <c r="I88" s="102"/>
      <c r="J88" s="102"/>
    </row>
    <row r="89" spans="1:10" ht="19" customHeight="1" x14ac:dyDescent="0.3">
      <c r="B89" s="31"/>
      <c r="C89" s="31"/>
      <c r="D89" s="103" t="s">
        <v>89</v>
      </c>
      <c r="E89" s="103"/>
      <c r="F89" s="103"/>
      <c r="G89" s="60"/>
      <c r="H89" s="103" t="s">
        <v>89</v>
      </c>
      <c r="I89" s="103"/>
      <c r="J89" s="103"/>
    </row>
    <row r="90" spans="1:10" ht="19" customHeight="1" x14ac:dyDescent="0.3">
      <c r="B90" s="31"/>
      <c r="C90" s="31"/>
      <c r="D90" s="104" t="s">
        <v>45</v>
      </c>
      <c r="E90" s="104"/>
      <c r="F90" s="104"/>
      <c r="G90" s="60"/>
      <c r="H90" s="104" t="s">
        <v>45</v>
      </c>
      <c r="I90" s="104"/>
      <c r="J90" s="104"/>
    </row>
    <row r="91" spans="1:10" ht="19" customHeight="1" x14ac:dyDescent="0.3">
      <c r="A91" s="4" t="s">
        <v>111</v>
      </c>
      <c r="B91" s="33" t="s">
        <v>22</v>
      </c>
      <c r="C91" s="33"/>
      <c r="D91" s="31">
        <v>2024</v>
      </c>
      <c r="E91" s="31"/>
      <c r="F91" s="31">
        <v>2023</v>
      </c>
      <c r="G91" s="31"/>
      <c r="H91" s="31">
        <v>2024</v>
      </c>
      <c r="I91" s="31"/>
      <c r="J91" s="31">
        <v>2023</v>
      </c>
    </row>
    <row r="92" spans="1:10" ht="19" customHeight="1" x14ac:dyDescent="0.3">
      <c r="B92" s="33"/>
      <c r="C92" s="33"/>
      <c r="D92" s="105" t="s">
        <v>37</v>
      </c>
      <c r="E92" s="105"/>
      <c r="F92" s="105"/>
      <c r="G92" s="105"/>
      <c r="H92" s="105"/>
      <c r="I92" s="105"/>
      <c r="J92" s="105"/>
    </row>
    <row r="93" spans="1:10" ht="19" customHeight="1" x14ac:dyDescent="0.3">
      <c r="A93" s="22" t="s">
        <v>19</v>
      </c>
      <c r="B93" s="33"/>
      <c r="C93" s="33"/>
      <c r="D93" s="8"/>
      <c r="E93" s="8"/>
      <c r="F93" s="8"/>
      <c r="G93" s="8"/>
      <c r="H93" s="8"/>
      <c r="I93" s="8"/>
      <c r="J93" s="8"/>
    </row>
    <row r="94" spans="1:10" ht="19" customHeight="1" x14ac:dyDescent="0.3">
      <c r="A94" s="20" t="s">
        <v>110</v>
      </c>
      <c r="B94" s="33">
        <v>19</v>
      </c>
      <c r="C94" s="33"/>
      <c r="D94" s="8"/>
      <c r="E94" s="8"/>
      <c r="F94" s="8"/>
      <c r="G94" s="8"/>
      <c r="H94" s="8"/>
      <c r="I94" s="8"/>
      <c r="J94" s="8"/>
    </row>
    <row r="95" spans="1:10" ht="19" customHeight="1" thickBot="1" x14ac:dyDescent="0.35">
      <c r="A95" s="20" t="s">
        <v>69</v>
      </c>
      <c r="B95" s="33"/>
      <c r="C95" s="33"/>
      <c r="D95" s="92">
        <v>6749412</v>
      </c>
      <c r="E95" s="40"/>
      <c r="F95" s="92">
        <v>6168330</v>
      </c>
      <c r="G95" s="40"/>
      <c r="H95" s="92">
        <v>6749412</v>
      </c>
      <c r="I95" s="40"/>
      <c r="J95" s="92">
        <v>6168330</v>
      </c>
    </row>
    <row r="96" spans="1:10" ht="18.5" customHeight="1" thickTop="1" x14ac:dyDescent="0.3">
      <c r="A96" s="20" t="s">
        <v>70</v>
      </c>
      <c r="B96" s="33"/>
      <c r="C96" s="33"/>
      <c r="D96" s="40">
        <v>5810819</v>
      </c>
      <c r="E96" s="40"/>
      <c r="F96" s="40">
        <v>5810819</v>
      </c>
      <c r="G96" s="40"/>
      <c r="H96" s="40">
        <v>5810819</v>
      </c>
      <c r="I96" s="40"/>
      <c r="J96" s="40">
        <v>5810819</v>
      </c>
    </row>
    <row r="97" spans="1:10" ht="19" customHeight="1" x14ac:dyDescent="0.3">
      <c r="A97" s="17" t="s">
        <v>113</v>
      </c>
      <c r="B97" s="33"/>
      <c r="C97" s="33"/>
      <c r="D97" s="40"/>
      <c r="E97" s="40"/>
      <c r="F97" s="40"/>
      <c r="G97" s="40"/>
      <c r="H97" s="40"/>
      <c r="I97" s="40"/>
      <c r="J97" s="40"/>
    </row>
    <row r="98" spans="1:10" ht="19" customHeight="1" x14ac:dyDescent="0.3">
      <c r="A98" s="17" t="s">
        <v>71</v>
      </c>
      <c r="B98" s="33">
        <v>19</v>
      </c>
      <c r="C98" s="33"/>
      <c r="D98" s="40">
        <v>2657203</v>
      </c>
      <c r="E98" s="40"/>
      <c r="F98" s="40">
        <v>2657203</v>
      </c>
      <c r="G98" s="40"/>
      <c r="H98" s="40">
        <v>2657203</v>
      </c>
      <c r="I98" s="40"/>
      <c r="J98" s="40">
        <v>2657203</v>
      </c>
    </row>
    <row r="99" spans="1:10" ht="19" customHeight="1" x14ac:dyDescent="0.3">
      <c r="A99" s="17" t="s">
        <v>77</v>
      </c>
      <c r="B99" s="33"/>
      <c r="C99" s="33"/>
      <c r="D99" s="40">
        <v>-231270</v>
      </c>
      <c r="E99" s="40"/>
      <c r="F99" s="40">
        <v>-231270</v>
      </c>
      <c r="G99" s="40"/>
      <c r="H99" s="41">
        <v>0</v>
      </c>
      <c r="I99" s="40"/>
      <c r="J99" s="41">
        <v>0</v>
      </c>
    </row>
    <row r="100" spans="1:10" ht="19" customHeight="1" x14ac:dyDescent="0.3">
      <c r="A100" s="17" t="s">
        <v>255</v>
      </c>
      <c r="B100" s="33"/>
      <c r="C100" s="33"/>
      <c r="D100" s="40">
        <v>450</v>
      </c>
      <c r="E100" s="40"/>
      <c r="F100" s="40">
        <v>0</v>
      </c>
      <c r="G100" s="40"/>
      <c r="H100" s="41">
        <v>0</v>
      </c>
      <c r="I100" s="40"/>
      <c r="J100" s="41">
        <v>0</v>
      </c>
    </row>
    <row r="101" spans="1:10" ht="19" customHeight="1" x14ac:dyDescent="0.3">
      <c r="A101" s="20" t="s">
        <v>151</v>
      </c>
      <c r="B101" s="33"/>
      <c r="C101" s="33"/>
      <c r="D101" s="40"/>
      <c r="E101" s="40"/>
      <c r="F101" s="40"/>
      <c r="G101" s="40"/>
      <c r="H101" s="40"/>
      <c r="I101" s="40"/>
      <c r="J101" s="40"/>
    </row>
    <row r="102" spans="1:10" ht="19" customHeight="1" x14ac:dyDescent="0.3">
      <c r="A102" s="17" t="s">
        <v>72</v>
      </c>
      <c r="B102" s="33"/>
      <c r="C102" s="33"/>
      <c r="D102" s="40"/>
      <c r="E102" s="40"/>
      <c r="F102" s="40"/>
      <c r="G102" s="40"/>
      <c r="H102" s="40"/>
      <c r="I102" s="40"/>
      <c r="J102" s="40"/>
    </row>
    <row r="103" spans="1:10" ht="19" customHeight="1" x14ac:dyDescent="0.3">
      <c r="A103" s="17" t="s">
        <v>73</v>
      </c>
      <c r="B103" s="33">
        <v>20</v>
      </c>
      <c r="C103" s="33"/>
      <c r="D103" s="40">
        <v>629243</v>
      </c>
      <c r="E103" s="40"/>
      <c r="F103" s="40">
        <v>562487</v>
      </c>
      <c r="G103" s="40"/>
      <c r="H103" s="40">
        <v>629243</v>
      </c>
      <c r="I103" s="40"/>
      <c r="J103" s="40">
        <v>562487</v>
      </c>
    </row>
    <row r="104" spans="1:10" ht="19" customHeight="1" x14ac:dyDescent="0.3">
      <c r="A104" s="17" t="s">
        <v>150</v>
      </c>
      <c r="C104" s="33"/>
      <c r="D104" s="40">
        <v>6831298</v>
      </c>
      <c r="E104" s="40"/>
      <c r="F104" s="40">
        <v>4248114</v>
      </c>
      <c r="G104" s="40"/>
      <c r="H104" s="40">
        <v>3596861</v>
      </c>
      <c r="I104" s="40"/>
      <c r="J104" s="40">
        <v>2822357</v>
      </c>
    </row>
    <row r="105" spans="1:10" ht="19" customHeight="1" x14ac:dyDescent="0.3">
      <c r="A105" s="17" t="s">
        <v>40</v>
      </c>
      <c r="B105" s="33"/>
      <c r="C105" s="33"/>
      <c r="D105" s="42">
        <v>750731</v>
      </c>
      <c r="E105" s="40"/>
      <c r="F105" s="42">
        <v>633481</v>
      </c>
      <c r="G105" s="40"/>
      <c r="H105" s="42">
        <v>121200</v>
      </c>
      <c r="I105" s="40"/>
      <c r="J105" s="42">
        <v>55102</v>
      </c>
    </row>
    <row r="106" spans="1:10" ht="19" customHeight="1" x14ac:dyDescent="0.3">
      <c r="A106" s="19" t="s">
        <v>33</v>
      </c>
      <c r="B106" s="33"/>
      <c r="C106" s="33"/>
      <c r="D106" s="40"/>
      <c r="E106" s="40"/>
      <c r="F106" s="40"/>
      <c r="G106" s="40"/>
      <c r="H106" s="40"/>
      <c r="I106" s="40"/>
      <c r="J106" s="40"/>
    </row>
    <row r="107" spans="1:10" ht="19" customHeight="1" x14ac:dyDescent="0.3">
      <c r="A107" s="19" t="s">
        <v>142</v>
      </c>
      <c r="B107" s="33"/>
      <c r="C107" s="33"/>
      <c r="D107" s="59">
        <v>16448474</v>
      </c>
      <c r="E107" s="59"/>
      <c r="F107" s="59">
        <v>13680834</v>
      </c>
      <c r="G107" s="59"/>
      <c r="H107" s="59">
        <v>12815326</v>
      </c>
      <c r="I107" s="59"/>
      <c r="J107" s="59">
        <v>11907968</v>
      </c>
    </row>
    <row r="108" spans="1:10" ht="19" customHeight="1" x14ac:dyDescent="0.3">
      <c r="A108" s="17" t="s">
        <v>20</v>
      </c>
      <c r="B108" s="33"/>
      <c r="C108" s="33"/>
      <c r="D108" s="40">
        <v>50939</v>
      </c>
      <c r="E108" s="40"/>
      <c r="F108" s="40">
        <v>14954</v>
      </c>
      <c r="G108" s="40"/>
      <c r="H108" s="41">
        <v>0</v>
      </c>
      <c r="I108" s="40"/>
      <c r="J108" s="41">
        <v>0</v>
      </c>
    </row>
    <row r="109" spans="1:10" ht="19" customHeight="1" x14ac:dyDescent="0.3">
      <c r="A109" s="4" t="s">
        <v>21</v>
      </c>
      <c r="B109" s="33"/>
      <c r="C109" s="33"/>
      <c r="D109" s="66">
        <v>16499413</v>
      </c>
      <c r="E109" s="59"/>
      <c r="F109" s="66">
        <v>13695788</v>
      </c>
      <c r="G109" s="59"/>
      <c r="H109" s="66">
        <v>12815326</v>
      </c>
      <c r="I109" s="59"/>
      <c r="J109" s="66">
        <v>11907968</v>
      </c>
    </row>
    <row r="110" spans="1:10" ht="19" customHeight="1" x14ac:dyDescent="0.3">
      <c r="A110" s="4"/>
      <c r="B110" s="33"/>
      <c r="C110" s="33"/>
      <c r="D110" s="59"/>
      <c r="E110" s="59"/>
      <c r="F110" s="59"/>
      <c r="G110" s="59"/>
      <c r="H110" s="59"/>
      <c r="I110" s="59"/>
      <c r="J110" s="59"/>
    </row>
    <row r="111" spans="1:10" ht="19" customHeight="1" thickBot="1" x14ac:dyDescent="0.35">
      <c r="A111" s="4" t="s">
        <v>114</v>
      </c>
      <c r="B111" s="33"/>
      <c r="C111" s="33"/>
      <c r="D111" s="58">
        <v>46149217</v>
      </c>
      <c r="E111" s="59"/>
      <c r="F111" s="58">
        <v>47145679</v>
      </c>
      <c r="G111" s="59"/>
      <c r="H111" s="58">
        <v>28668506</v>
      </c>
      <c r="I111" s="59"/>
      <c r="J111" s="58">
        <v>29652485</v>
      </c>
    </row>
    <row r="112" spans="1:10" ht="19" customHeight="1" thickTop="1" x14ac:dyDescent="0.3">
      <c r="A112" s="4"/>
      <c r="B112" s="33"/>
      <c r="C112" s="33"/>
    </row>
  </sheetData>
  <mergeCells count="21">
    <mergeCell ref="D53:F53"/>
    <mergeCell ref="D54:F54"/>
    <mergeCell ref="H54:J54"/>
    <mergeCell ref="H53:J53"/>
    <mergeCell ref="D92:J92"/>
    <mergeCell ref="D56:J56"/>
    <mergeCell ref="D89:F89"/>
    <mergeCell ref="H89:J89"/>
    <mergeCell ref="D88:F88"/>
    <mergeCell ref="D90:F90"/>
    <mergeCell ref="H90:J90"/>
    <mergeCell ref="H88:J88"/>
    <mergeCell ref="D4:F4"/>
    <mergeCell ref="H4:J4"/>
    <mergeCell ref="D52:F52"/>
    <mergeCell ref="H52:J52"/>
    <mergeCell ref="D5:F5"/>
    <mergeCell ref="D6:F6"/>
    <mergeCell ref="H6:J6"/>
    <mergeCell ref="H5:J5"/>
    <mergeCell ref="D8:J8"/>
  </mergeCells>
  <phoneticPr fontId="0" type="noConversion"/>
  <pageMargins left="0.8" right="0.8" top="0.48" bottom="0.5" header="0.5" footer="0.5"/>
  <pageSetup paperSize="9" scale="80" firstPageNumber="7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48" max="9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7"/>
  <sheetViews>
    <sheetView zoomScale="68" zoomScaleNormal="68" zoomScaleSheetLayoutView="80" zoomScalePageLayoutView="40" workbookViewId="0"/>
  </sheetViews>
  <sheetFormatPr defaultColWidth="9.09765625" defaultRowHeight="21.75" customHeight="1" x14ac:dyDescent="0.3"/>
  <cols>
    <col min="1" max="1" width="47.69921875" style="3" customWidth="1"/>
    <col min="2" max="2" width="8.19921875" style="1" customWidth="1"/>
    <col min="3" max="3" width="1.3984375" style="1" customWidth="1"/>
    <col min="4" max="4" width="14.8984375" style="1" customWidth="1"/>
    <col min="5" max="5" width="1.3984375" style="1" customWidth="1"/>
    <col min="6" max="6" width="14" style="1" customWidth="1"/>
    <col min="7" max="7" width="2" style="1" customWidth="1"/>
    <col min="8" max="8" width="15.3984375" style="1" customWidth="1"/>
    <col min="9" max="9" width="1.3984375" style="1" customWidth="1"/>
    <col min="10" max="10" width="15" style="1" customWidth="1"/>
    <col min="11" max="16384" width="9.09765625" style="1"/>
  </cols>
  <sheetData>
    <row r="1" spans="1:10" s="9" customFormat="1" ht="18" customHeight="1" x14ac:dyDescent="0.4">
      <c r="A1" s="57" t="s">
        <v>52</v>
      </c>
      <c r="B1" s="57"/>
      <c r="C1" s="57"/>
      <c r="D1" s="57"/>
      <c r="E1" s="12"/>
      <c r="F1" s="12"/>
      <c r="G1" s="12"/>
      <c r="H1" s="12"/>
      <c r="I1" s="12"/>
      <c r="J1" s="12"/>
    </row>
    <row r="2" spans="1:10" s="11" customFormat="1" ht="21.65" customHeight="1" x14ac:dyDescent="0.35">
      <c r="A2" s="76" t="s">
        <v>78</v>
      </c>
      <c r="C2" s="13"/>
      <c r="D2" s="88"/>
      <c r="E2" s="88"/>
      <c r="F2" s="88"/>
      <c r="G2" s="88"/>
      <c r="H2" s="88"/>
      <c r="I2" s="88"/>
      <c r="J2" s="88"/>
    </row>
    <row r="3" spans="1:10" s="11" customFormat="1" ht="21.65" customHeight="1" x14ac:dyDescent="0.35">
      <c r="A3" s="109"/>
      <c r="B3" s="109"/>
      <c r="C3" s="109"/>
      <c r="D3" s="109"/>
      <c r="E3" s="109"/>
      <c r="F3" s="109"/>
      <c r="G3" s="88"/>
      <c r="H3" s="108"/>
      <c r="I3" s="108"/>
      <c r="J3" s="108"/>
    </row>
    <row r="4" spans="1:10" ht="18" customHeight="1" x14ac:dyDescent="0.3">
      <c r="B4" s="3"/>
      <c r="C4" s="3"/>
      <c r="D4" s="102" t="s">
        <v>105</v>
      </c>
      <c r="E4" s="102"/>
      <c r="F4" s="102"/>
      <c r="H4" s="102" t="s">
        <v>112</v>
      </c>
      <c r="I4" s="102"/>
      <c r="J4" s="102"/>
    </row>
    <row r="5" spans="1:10" ht="18" customHeight="1" x14ac:dyDescent="0.3">
      <c r="B5" s="31"/>
      <c r="C5" s="31"/>
      <c r="D5" s="103" t="s">
        <v>89</v>
      </c>
      <c r="E5" s="103"/>
      <c r="F5" s="103"/>
      <c r="G5" s="60"/>
      <c r="H5" s="103" t="s">
        <v>89</v>
      </c>
      <c r="I5" s="103"/>
      <c r="J5" s="103"/>
    </row>
    <row r="6" spans="1:10" ht="18" customHeight="1" x14ac:dyDescent="0.3">
      <c r="B6" s="33"/>
      <c r="C6" s="31"/>
      <c r="D6" s="107" t="s">
        <v>115</v>
      </c>
      <c r="E6" s="107"/>
      <c r="F6" s="107"/>
      <c r="G6" s="60"/>
      <c r="H6" s="107" t="s">
        <v>120</v>
      </c>
      <c r="I6" s="107"/>
      <c r="J6" s="107"/>
    </row>
    <row r="7" spans="1:10" ht="18" customHeight="1" x14ac:dyDescent="0.3">
      <c r="B7" s="33" t="s">
        <v>22</v>
      </c>
      <c r="C7" s="33"/>
      <c r="D7" s="31">
        <v>2024</v>
      </c>
      <c r="E7" s="31"/>
      <c r="F7" s="31">
        <v>2023</v>
      </c>
      <c r="G7" s="31"/>
      <c r="H7" s="31">
        <v>2024</v>
      </c>
      <c r="I7" s="31"/>
      <c r="J7" s="31">
        <v>2023</v>
      </c>
    </row>
    <row r="8" spans="1:10" ht="18" customHeight="1" x14ac:dyDescent="0.3">
      <c r="B8" s="33"/>
      <c r="C8" s="33"/>
      <c r="D8" s="105" t="s">
        <v>37</v>
      </c>
      <c r="E8" s="105"/>
      <c r="F8" s="105"/>
      <c r="G8" s="105"/>
      <c r="H8" s="105"/>
      <c r="I8" s="105"/>
      <c r="J8" s="105"/>
    </row>
    <row r="9" spans="1:10" ht="18" customHeight="1" x14ac:dyDescent="0.3">
      <c r="A9" s="24" t="s">
        <v>200</v>
      </c>
      <c r="B9" s="33"/>
      <c r="C9" s="33"/>
    </row>
    <row r="10" spans="1:10" ht="18" customHeight="1" x14ac:dyDescent="0.3">
      <c r="A10" s="20" t="s">
        <v>79</v>
      </c>
      <c r="B10" s="33"/>
      <c r="C10" s="33"/>
    </row>
    <row r="11" spans="1:10" ht="18" customHeight="1" x14ac:dyDescent="0.3">
      <c r="A11" s="20" t="s">
        <v>80</v>
      </c>
      <c r="B11" s="33" t="s">
        <v>268</v>
      </c>
      <c r="C11" s="33"/>
      <c r="D11" s="27">
        <v>65481696</v>
      </c>
      <c r="F11" s="27">
        <v>55870926</v>
      </c>
      <c r="H11" s="26">
        <v>22951858</v>
      </c>
      <c r="J11" s="26">
        <v>21291452</v>
      </c>
    </row>
    <row r="12" spans="1:10" ht="18" customHeight="1" x14ac:dyDescent="0.3">
      <c r="A12" s="20" t="s">
        <v>61</v>
      </c>
      <c r="B12" s="33">
        <v>6</v>
      </c>
      <c r="C12" s="33"/>
      <c r="D12" s="40">
        <v>165837</v>
      </c>
      <c r="F12" s="40">
        <v>155377</v>
      </c>
      <c r="H12" s="40">
        <v>700130</v>
      </c>
      <c r="J12" s="40">
        <v>657544</v>
      </c>
    </row>
    <row r="13" spans="1:10" ht="18" customHeight="1" x14ac:dyDescent="0.3">
      <c r="A13" s="20" t="s">
        <v>81</v>
      </c>
      <c r="B13" s="33" t="s">
        <v>269</v>
      </c>
      <c r="C13" s="33"/>
      <c r="D13" s="41">
        <v>28726</v>
      </c>
      <c r="F13" s="41">
        <v>19250</v>
      </c>
      <c r="H13" s="41">
        <v>231845</v>
      </c>
      <c r="J13" s="41">
        <v>749850</v>
      </c>
    </row>
    <row r="14" spans="1:10" ht="18" customHeight="1" x14ac:dyDescent="0.3">
      <c r="A14" s="20" t="s">
        <v>153</v>
      </c>
      <c r="B14" s="33"/>
      <c r="C14" s="33"/>
      <c r="D14" s="25"/>
      <c r="F14" s="25"/>
      <c r="H14" s="26"/>
      <c r="J14" s="26"/>
    </row>
    <row r="15" spans="1:10" ht="18" customHeight="1" x14ac:dyDescent="0.3">
      <c r="A15" s="20" t="s">
        <v>180</v>
      </c>
      <c r="B15" s="33"/>
      <c r="C15" s="33"/>
      <c r="D15" s="40">
        <v>69383</v>
      </c>
      <c r="F15" s="40">
        <v>0</v>
      </c>
      <c r="H15" s="41">
        <v>69383</v>
      </c>
      <c r="J15" s="41">
        <v>0</v>
      </c>
    </row>
    <row r="16" spans="1:10" ht="18" customHeight="1" x14ac:dyDescent="0.3">
      <c r="A16" s="20" t="s">
        <v>183</v>
      </c>
      <c r="B16" s="33">
        <v>15</v>
      </c>
      <c r="C16" s="33"/>
      <c r="D16" s="40">
        <v>5166</v>
      </c>
      <c r="F16" s="40">
        <v>20922</v>
      </c>
      <c r="H16" s="41">
        <v>0</v>
      </c>
      <c r="J16" s="41">
        <v>0</v>
      </c>
    </row>
    <row r="17" spans="1:10" ht="18" customHeight="1" x14ac:dyDescent="0.3">
      <c r="A17" s="20" t="s">
        <v>218</v>
      </c>
      <c r="B17" s="33"/>
      <c r="C17" s="33"/>
      <c r="D17" s="40">
        <v>0</v>
      </c>
      <c r="F17" s="40">
        <v>197351</v>
      </c>
      <c r="H17" s="41">
        <v>0</v>
      </c>
      <c r="J17" s="41">
        <v>101716</v>
      </c>
    </row>
    <row r="18" spans="1:10" ht="18" customHeight="1" x14ac:dyDescent="0.3">
      <c r="A18" s="20" t="s">
        <v>47</v>
      </c>
      <c r="B18" s="33">
        <v>6</v>
      </c>
      <c r="C18" s="33"/>
      <c r="D18" s="40">
        <v>330893</v>
      </c>
      <c r="F18" s="40">
        <v>277927</v>
      </c>
      <c r="H18" s="43">
        <v>70886</v>
      </c>
      <c r="J18" s="43">
        <v>68631</v>
      </c>
    </row>
    <row r="19" spans="1:10" ht="18" customHeight="1" x14ac:dyDescent="0.3">
      <c r="A19" s="23" t="s">
        <v>201</v>
      </c>
      <c r="B19" s="33"/>
      <c r="C19" s="33"/>
      <c r="D19" s="66">
        <v>66081701</v>
      </c>
      <c r="E19" s="4"/>
      <c r="F19" s="66">
        <v>56541753</v>
      </c>
      <c r="G19" s="4"/>
      <c r="H19" s="66">
        <v>24024102</v>
      </c>
      <c r="I19" s="4"/>
      <c r="J19" s="66">
        <v>22869193</v>
      </c>
    </row>
    <row r="20" spans="1:10" ht="12.65" customHeight="1" x14ac:dyDescent="0.3">
      <c r="A20" s="24"/>
      <c r="B20" s="33"/>
      <c r="C20" s="33"/>
      <c r="D20" s="21"/>
      <c r="E20" s="4"/>
      <c r="F20" s="21"/>
      <c r="G20" s="4"/>
      <c r="H20" s="21"/>
      <c r="I20" s="4"/>
      <c r="J20" s="21"/>
    </row>
    <row r="21" spans="1:10" ht="18" customHeight="1" x14ac:dyDescent="0.3">
      <c r="A21" s="22" t="s">
        <v>38</v>
      </c>
      <c r="B21" s="33"/>
      <c r="C21" s="33"/>
      <c r="D21" s="21"/>
      <c r="F21" s="21"/>
      <c r="H21" s="21"/>
      <c r="J21" s="21"/>
    </row>
    <row r="22" spans="1:10" ht="18" customHeight="1" x14ac:dyDescent="0.3">
      <c r="A22" s="20" t="s">
        <v>82</v>
      </c>
      <c r="B22" s="33"/>
      <c r="C22" s="33"/>
      <c r="D22" s="21"/>
      <c r="F22" s="21"/>
      <c r="H22" s="21"/>
      <c r="J22" s="21"/>
    </row>
    <row r="23" spans="1:10" ht="18" customHeight="1" x14ac:dyDescent="0.3">
      <c r="A23" s="20" t="s">
        <v>80</v>
      </c>
      <c r="B23" s="33" t="s">
        <v>270</v>
      </c>
      <c r="C23" s="33"/>
      <c r="D23" s="27">
        <v>56706394</v>
      </c>
      <c r="F23" s="27">
        <v>52085775</v>
      </c>
      <c r="H23" s="26">
        <v>20914449</v>
      </c>
      <c r="J23" s="26">
        <v>20498269</v>
      </c>
    </row>
    <row r="24" spans="1:10" ht="18" customHeight="1" x14ac:dyDescent="0.3">
      <c r="A24" s="20" t="s">
        <v>126</v>
      </c>
      <c r="B24" s="33">
        <v>22</v>
      </c>
      <c r="C24" s="33"/>
      <c r="D24" s="27">
        <v>3457387</v>
      </c>
      <c r="F24" s="27">
        <v>2906060</v>
      </c>
      <c r="H24" s="27">
        <v>414108</v>
      </c>
      <c r="J24" s="27">
        <v>409731</v>
      </c>
    </row>
    <row r="25" spans="1:10" ht="18" customHeight="1" x14ac:dyDescent="0.3">
      <c r="A25" s="20" t="s">
        <v>51</v>
      </c>
      <c r="B25" s="33">
        <v>22</v>
      </c>
      <c r="C25" s="33"/>
      <c r="D25" s="27">
        <v>893085</v>
      </c>
      <c r="F25" s="27">
        <v>771971</v>
      </c>
      <c r="G25" s="27"/>
      <c r="H25" s="27">
        <v>494875</v>
      </c>
      <c r="I25" s="27"/>
      <c r="J25" s="27">
        <v>449438</v>
      </c>
    </row>
    <row r="26" spans="1:10" ht="18" customHeight="1" x14ac:dyDescent="0.3">
      <c r="A26" s="20" t="s">
        <v>234</v>
      </c>
      <c r="B26" s="33"/>
      <c r="C26" s="33"/>
      <c r="D26" s="40"/>
      <c r="F26" s="40"/>
      <c r="G26" s="4"/>
      <c r="H26" s="40"/>
      <c r="J26" s="40"/>
    </row>
    <row r="27" spans="1:10" ht="18" customHeight="1" x14ac:dyDescent="0.3">
      <c r="A27" s="20" t="s">
        <v>54</v>
      </c>
      <c r="B27" s="33">
        <v>10</v>
      </c>
      <c r="C27" s="33"/>
      <c r="D27" s="40">
        <v>43693</v>
      </c>
      <c r="F27" s="40">
        <v>247238</v>
      </c>
      <c r="G27" s="4"/>
      <c r="H27" s="40">
        <v>0</v>
      </c>
      <c r="J27" s="40">
        <v>0</v>
      </c>
    </row>
    <row r="28" spans="1:10" ht="18" customHeight="1" x14ac:dyDescent="0.3">
      <c r="A28" s="20" t="s">
        <v>234</v>
      </c>
      <c r="B28" s="33"/>
      <c r="C28" s="33"/>
      <c r="D28" s="27"/>
      <c r="F28" s="27"/>
      <c r="G28" s="4"/>
      <c r="H28" s="2"/>
      <c r="J28" s="2"/>
    </row>
    <row r="29" spans="1:10" ht="18" customHeight="1" x14ac:dyDescent="0.3">
      <c r="A29" s="20" t="s">
        <v>180</v>
      </c>
      <c r="B29" s="33"/>
      <c r="C29" s="33"/>
      <c r="D29" s="40">
        <v>0</v>
      </c>
      <c r="F29" s="40">
        <v>220877</v>
      </c>
      <c r="G29" s="4"/>
      <c r="H29" s="40">
        <v>0</v>
      </c>
      <c r="J29" s="40">
        <v>220877</v>
      </c>
    </row>
    <row r="30" spans="1:10" ht="18" customHeight="1" x14ac:dyDescent="0.3">
      <c r="A30" s="20" t="s">
        <v>104</v>
      </c>
      <c r="B30" s="33"/>
      <c r="C30" s="33"/>
      <c r="D30" s="40">
        <v>14188</v>
      </c>
      <c r="F30" s="40">
        <v>0</v>
      </c>
      <c r="G30" s="27"/>
      <c r="H30" s="40">
        <v>52587</v>
      </c>
      <c r="I30" s="27"/>
      <c r="J30" s="40">
        <v>0</v>
      </c>
    </row>
    <row r="31" spans="1:10" ht="18" customHeight="1" x14ac:dyDescent="0.3">
      <c r="A31" s="75" t="s">
        <v>39</v>
      </c>
      <c r="B31" s="33"/>
      <c r="C31" s="33"/>
      <c r="D31" s="66">
        <v>61114747</v>
      </c>
      <c r="F31" s="66">
        <v>56231921</v>
      </c>
      <c r="H31" s="66">
        <v>21876019</v>
      </c>
      <c r="J31" s="66">
        <v>21578315</v>
      </c>
    </row>
    <row r="32" spans="1:10" ht="12.65" customHeight="1" x14ac:dyDescent="0.3">
      <c r="A32" s="1"/>
      <c r="B32" s="33"/>
      <c r="C32" s="33"/>
      <c r="D32" s="8"/>
      <c r="F32" s="8"/>
      <c r="H32" s="8"/>
      <c r="J32" s="8"/>
    </row>
    <row r="33" spans="1:10" ht="21.75" customHeight="1" x14ac:dyDescent="0.3">
      <c r="A33" s="4"/>
      <c r="B33" s="33"/>
      <c r="C33" s="33"/>
      <c r="D33" s="2"/>
      <c r="E33" s="4"/>
      <c r="F33" s="2"/>
      <c r="G33" s="4"/>
      <c r="H33" s="2"/>
      <c r="I33" s="4"/>
      <c r="J33" s="2"/>
    </row>
    <row r="34" spans="1:10" ht="21.75" customHeight="1" x14ac:dyDescent="0.35">
      <c r="A34" s="10" t="s">
        <v>52</v>
      </c>
      <c r="C34" s="33"/>
      <c r="D34" s="2"/>
      <c r="E34" s="2"/>
      <c r="F34" s="2"/>
      <c r="G34" s="2"/>
      <c r="H34" s="2"/>
      <c r="I34" s="2"/>
      <c r="J34" s="2"/>
    </row>
    <row r="35" spans="1:10" ht="21.75" customHeight="1" x14ac:dyDescent="0.3">
      <c r="A35" s="76" t="s">
        <v>78</v>
      </c>
      <c r="C35" s="31"/>
      <c r="D35" s="60"/>
      <c r="E35" s="60"/>
      <c r="F35" s="60"/>
      <c r="G35" s="60"/>
      <c r="H35" s="60"/>
      <c r="I35" s="60"/>
      <c r="J35" s="60"/>
    </row>
    <row r="36" spans="1:10" ht="21.75" customHeight="1" x14ac:dyDescent="0.3">
      <c r="A36" s="106"/>
      <c r="B36" s="106"/>
      <c r="C36" s="106"/>
      <c r="D36" s="106"/>
      <c r="E36" s="106"/>
      <c r="F36" s="106"/>
      <c r="G36" s="60"/>
      <c r="H36" s="102"/>
      <c r="I36" s="102"/>
      <c r="J36" s="102"/>
    </row>
    <row r="37" spans="1:10" ht="18.649999999999999" customHeight="1" x14ac:dyDescent="0.3">
      <c r="B37" s="3"/>
      <c r="C37" s="3"/>
      <c r="D37" s="102" t="s">
        <v>105</v>
      </c>
      <c r="E37" s="102"/>
      <c r="F37" s="102"/>
      <c r="H37" s="102" t="s">
        <v>112</v>
      </c>
      <c r="I37" s="102"/>
      <c r="J37" s="102"/>
    </row>
    <row r="38" spans="1:10" ht="18" customHeight="1" x14ac:dyDescent="0.3">
      <c r="B38" s="31"/>
      <c r="C38" s="31"/>
      <c r="D38" s="103" t="s">
        <v>89</v>
      </c>
      <c r="E38" s="103"/>
      <c r="F38" s="103"/>
      <c r="G38" s="60"/>
      <c r="H38" s="103" t="s">
        <v>89</v>
      </c>
      <c r="I38" s="103"/>
      <c r="J38" s="103"/>
    </row>
    <row r="39" spans="1:10" ht="18" customHeight="1" x14ac:dyDescent="0.3">
      <c r="B39" s="33"/>
      <c r="C39" s="31"/>
      <c r="D39" s="107" t="s">
        <v>115</v>
      </c>
      <c r="E39" s="107"/>
      <c r="F39" s="107"/>
      <c r="G39" s="60"/>
      <c r="H39" s="107" t="s">
        <v>115</v>
      </c>
      <c r="I39" s="107"/>
      <c r="J39" s="107"/>
    </row>
    <row r="40" spans="1:10" ht="18" customHeight="1" x14ac:dyDescent="0.3">
      <c r="B40" s="33" t="s">
        <v>22</v>
      </c>
      <c r="C40" s="33"/>
      <c r="D40" s="31">
        <v>2024</v>
      </c>
      <c r="E40" s="31"/>
      <c r="F40" s="31">
        <v>2023</v>
      </c>
      <c r="G40" s="31"/>
      <c r="H40" s="31">
        <v>2024</v>
      </c>
      <c r="I40" s="31"/>
      <c r="J40" s="31">
        <v>2023</v>
      </c>
    </row>
    <row r="41" spans="1:10" ht="18" customHeight="1" x14ac:dyDescent="0.3">
      <c r="C41" s="33"/>
      <c r="D41" s="105" t="s">
        <v>37</v>
      </c>
      <c r="E41" s="105"/>
      <c r="F41" s="105"/>
      <c r="G41" s="105"/>
      <c r="H41" s="105"/>
      <c r="I41" s="105"/>
      <c r="J41" s="105"/>
    </row>
    <row r="42" spans="1:10" ht="18" customHeight="1" x14ac:dyDescent="0.3">
      <c r="A42" s="4" t="s">
        <v>161</v>
      </c>
      <c r="C42" s="33"/>
      <c r="D42" s="59">
        <v>4966954</v>
      </c>
      <c r="F42" s="59">
        <v>309832</v>
      </c>
      <c r="H42" s="59">
        <v>2148083</v>
      </c>
      <c r="J42" s="59">
        <v>1290878</v>
      </c>
    </row>
    <row r="43" spans="1:10" ht="18" customHeight="1" x14ac:dyDescent="0.3">
      <c r="A43" s="20" t="s">
        <v>32</v>
      </c>
      <c r="B43" s="33"/>
      <c r="C43" s="33"/>
      <c r="D43" s="27">
        <v>837668</v>
      </c>
      <c r="F43" s="27">
        <v>785667</v>
      </c>
      <c r="H43" s="27">
        <v>627247</v>
      </c>
      <c r="J43" s="27">
        <v>625015</v>
      </c>
    </row>
    <row r="44" spans="1:10" ht="18" customHeight="1" x14ac:dyDescent="0.3">
      <c r="A44" s="20" t="s">
        <v>271</v>
      </c>
      <c r="B44" s="33"/>
      <c r="C44" s="33"/>
      <c r="D44" s="27"/>
      <c r="F44" s="27"/>
      <c r="H44" s="27"/>
      <c r="J44" s="27"/>
    </row>
    <row r="45" spans="1:10" ht="18" customHeight="1" x14ac:dyDescent="0.3">
      <c r="A45" s="20" t="s">
        <v>272</v>
      </c>
      <c r="C45" s="33"/>
      <c r="D45" s="27">
        <v>169741</v>
      </c>
      <c r="E45" s="33"/>
      <c r="F45" s="27">
        <v>334679</v>
      </c>
      <c r="G45" s="33"/>
      <c r="H45" s="27">
        <v>1379</v>
      </c>
      <c r="I45" s="33"/>
      <c r="J45" s="27">
        <v>2424</v>
      </c>
    </row>
    <row r="46" spans="1:10" ht="18" customHeight="1" x14ac:dyDescent="0.3">
      <c r="A46" s="3" t="s">
        <v>316</v>
      </c>
      <c r="B46" s="33"/>
      <c r="C46" s="33"/>
      <c r="D46" s="27">
        <v>490718</v>
      </c>
      <c r="E46" s="33"/>
      <c r="F46" s="27">
        <v>63251</v>
      </c>
      <c r="G46" s="33"/>
      <c r="H46" s="27">
        <v>18229</v>
      </c>
      <c r="I46" s="33"/>
      <c r="J46" s="27">
        <v>182468</v>
      </c>
    </row>
    <row r="47" spans="1:10" ht="18" customHeight="1" x14ac:dyDescent="0.3">
      <c r="A47" s="3" t="s">
        <v>273</v>
      </c>
      <c r="C47" s="33"/>
      <c r="D47" s="33"/>
      <c r="E47" s="33"/>
      <c r="F47" s="33"/>
      <c r="G47" s="33"/>
      <c r="H47" s="33"/>
      <c r="I47" s="33"/>
      <c r="J47" s="33"/>
    </row>
    <row r="48" spans="1:10" ht="18" customHeight="1" x14ac:dyDescent="0.3">
      <c r="A48" s="1" t="s">
        <v>172</v>
      </c>
      <c r="B48" s="33">
        <v>12</v>
      </c>
      <c r="C48" s="33"/>
      <c r="D48" s="43">
        <v>31107</v>
      </c>
      <c r="F48" s="43">
        <v>19662</v>
      </c>
      <c r="G48" s="40"/>
      <c r="H48" s="84">
        <v>0</v>
      </c>
      <c r="I48" s="40"/>
      <c r="J48" s="84">
        <v>0</v>
      </c>
    </row>
    <row r="49" spans="1:10" s="4" customFormat="1" ht="18" customHeight="1" x14ac:dyDescent="0.3">
      <c r="A49" s="4" t="s">
        <v>235</v>
      </c>
      <c r="B49" s="44"/>
      <c r="C49" s="44"/>
      <c r="D49" s="59">
        <v>3437720</v>
      </c>
      <c r="F49" s="59">
        <v>-893427</v>
      </c>
      <c r="H49" s="59">
        <v>1501228</v>
      </c>
      <c r="J49" s="59">
        <v>480971</v>
      </c>
    </row>
    <row r="50" spans="1:10" ht="18" customHeight="1" x14ac:dyDescent="0.3">
      <c r="A50" s="1" t="s">
        <v>83</v>
      </c>
      <c r="B50" s="33">
        <v>23</v>
      </c>
      <c r="C50" s="33"/>
      <c r="D50" s="29">
        <v>319455</v>
      </c>
      <c r="F50" s="42">
        <v>-77488</v>
      </c>
      <c r="H50" s="29">
        <v>166102</v>
      </c>
      <c r="J50" s="42">
        <v>-18884</v>
      </c>
    </row>
    <row r="51" spans="1:10" ht="18" customHeight="1" thickBot="1" x14ac:dyDescent="0.35">
      <c r="A51" s="4" t="s">
        <v>227</v>
      </c>
      <c r="B51" s="33"/>
      <c r="C51" s="33"/>
      <c r="D51" s="45">
        <v>3118265</v>
      </c>
      <c r="E51" s="4"/>
      <c r="F51" s="45">
        <v>-815939</v>
      </c>
      <c r="G51" s="4"/>
      <c r="H51" s="45">
        <v>1335126</v>
      </c>
      <c r="I51" s="4"/>
      <c r="J51" s="45">
        <v>499855</v>
      </c>
    </row>
    <row r="52" spans="1:10" ht="18" customHeight="1" thickTop="1" x14ac:dyDescent="0.3">
      <c r="A52" s="4"/>
      <c r="B52" s="33"/>
      <c r="C52" s="33"/>
      <c r="D52" s="59"/>
      <c r="E52" s="4"/>
      <c r="F52" s="59"/>
      <c r="G52" s="4"/>
      <c r="H52" s="59"/>
      <c r="I52" s="4"/>
      <c r="J52" s="59"/>
    </row>
    <row r="53" spans="1:10" ht="18" customHeight="1" x14ac:dyDescent="0.3">
      <c r="A53" s="23" t="s">
        <v>228</v>
      </c>
      <c r="B53" s="33"/>
      <c r="C53" s="33"/>
    </row>
    <row r="54" spans="1:10" ht="18" customHeight="1" x14ac:dyDescent="0.3">
      <c r="A54" s="17" t="s">
        <v>136</v>
      </c>
      <c r="B54" s="33"/>
      <c r="C54" s="33"/>
      <c r="D54" s="27">
        <v>3143806</v>
      </c>
      <c r="E54" s="27"/>
      <c r="F54" s="27">
        <v>-812500</v>
      </c>
      <c r="G54" s="27"/>
      <c r="H54" s="27">
        <v>1335126</v>
      </c>
      <c r="I54" s="27"/>
      <c r="J54" s="27">
        <v>499855</v>
      </c>
    </row>
    <row r="55" spans="1:10" ht="18" customHeight="1" x14ac:dyDescent="0.3">
      <c r="A55" s="20" t="s">
        <v>34</v>
      </c>
      <c r="B55" s="33"/>
      <c r="C55" s="33"/>
      <c r="D55" s="42">
        <v>-25541</v>
      </c>
      <c r="E55" s="42"/>
      <c r="F55" s="42">
        <v>-3439</v>
      </c>
      <c r="G55" s="77"/>
      <c r="H55" s="41">
        <v>0</v>
      </c>
      <c r="J55" s="41">
        <v>0</v>
      </c>
    </row>
    <row r="56" spans="1:10" ht="18" customHeight="1" thickBot="1" x14ac:dyDescent="0.35">
      <c r="A56" s="23" t="s">
        <v>227</v>
      </c>
      <c r="B56" s="33"/>
      <c r="C56" s="33"/>
      <c r="D56" s="45">
        <v>3118265</v>
      </c>
      <c r="E56" s="23"/>
      <c r="F56" s="45">
        <v>-815939</v>
      </c>
      <c r="G56" s="23"/>
      <c r="H56" s="45">
        <v>1335126</v>
      </c>
      <c r="I56" s="23"/>
      <c r="J56" s="45">
        <v>499855</v>
      </c>
    </row>
    <row r="57" spans="1:10" ht="18" customHeight="1" thickTop="1" x14ac:dyDescent="0.3">
      <c r="C57" s="33"/>
      <c r="D57" s="33"/>
      <c r="E57" s="33"/>
      <c r="F57" s="33"/>
      <c r="G57" s="33"/>
      <c r="H57" s="33"/>
      <c r="I57" s="33"/>
      <c r="J57" s="33"/>
    </row>
    <row r="58" spans="1:10" ht="18" customHeight="1" thickBot="1" x14ac:dyDescent="0.35">
      <c r="A58" s="23" t="s">
        <v>236</v>
      </c>
      <c r="B58" s="33">
        <v>24</v>
      </c>
      <c r="C58" s="33"/>
      <c r="D58" s="74">
        <v>0.54102631660012124</v>
      </c>
      <c r="F58" s="74">
        <v>-0.13982538433910952</v>
      </c>
      <c r="H58" s="74">
        <v>0.2297655459583236</v>
      </c>
      <c r="J58" s="74">
        <v>8.6021436909323803E-2</v>
      </c>
    </row>
    <row r="59" spans="1:10" ht="18" customHeight="1" thickTop="1" thickBot="1" x14ac:dyDescent="0.35">
      <c r="A59" s="23" t="s">
        <v>274</v>
      </c>
      <c r="B59" s="33">
        <v>24</v>
      </c>
      <c r="C59" s="33"/>
      <c r="D59" s="97">
        <v>0.54</v>
      </c>
      <c r="F59" s="96"/>
      <c r="H59" s="97">
        <v>0.23</v>
      </c>
      <c r="J59" s="96"/>
    </row>
    <row r="60" spans="1:10" ht="21.75" customHeight="1" thickTop="1" x14ac:dyDescent="0.3">
      <c r="C60" s="33"/>
      <c r="D60" s="33"/>
      <c r="E60" s="33"/>
      <c r="F60" s="33"/>
      <c r="G60" s="33"/>
      <c r="H60" s="33"/>
      <c r="I60" s="33"/>
      <c r="J60" s="33"/>
    </row>
    <row r="61" spans="1:10" ht="21.75" customHeight="1" x14ac:dyDescent="0.35">
      <c r="A61" s="10" t="s">
        <v>52</v>
      </c>
      <c r="C61" s="33"/>
      <c r="D61" s="2"/>
      <c r="E61" s="2"/>
      <c r="F61" s="2"/>
      <c r="G61" s="2"/>
      <c r="H61" s="2"/>
      <c r="I61" s="2"/>
      <c r="J61" s="2"/>
    </row>
    <row r="62" spans="1:10" ht="21.75" customHeight="1" x14ac:dyDescent="0.3">
      <c r="A62" s="76" t="s">
        <v>116</v>
      </c>
      <c r="C62" s="31"/>
      <c r="D62" s="60"/>
      <c r="E62" s="60"/>
      <c r="F62" s="60"/>
      <c r="G62" s="60"/>
      <c r="H62" s="60"/>
      <c r="I62" s="60"/>
      <c r="J62" s="60"/>
    </row>
    <row r="63" spans="1:10" ht="21.75" customHeight="1" x14ac:dyDescent="0.3">
      <c r="A63" s="106"/>
      <c r="B63" s="106"/>
      <c r="C63" s="106"/>
      <c r="D63" s="106"/>
      <c r="E63" s="106"/>
      <c r="F63" s="106"/>
      <c r="G63" s="60"/>
      <c r="H63" s="102"/>
      <c r="I63" s="102"/>
      <c r="J63" s="102"/>
    </row>
    <row r="64" spans="1:10" ht="18" customHeight="1" x14ac:dyDescent="0.3">
      <c r="B64" s="3"/>
      <c r="C64" s="3"/>
      <c r="D64" s="102" t="s">
        <v>105</v>
      </c>
      <c r="E64" s="102"/>
      <c r="F64" s="102"/>
      <c r="H64" s="102" t="s">
        <v>112</v>
      </c>
      <c r="I64" s="102"/>
      <c r="J64" s="102"/>
    </row>
    <row r="65" spans="1:10" ht="18" customHeight="1" x14ac:dyDescent="0.3">
      <c r="B65" s="31"/>
      <c r="C65" s="31"/>
      <c r="D65" s="103" t="s">
        <v>89</v>
      </c>
      <c r="E65" s="103"/>
      <c r="F65" s="103"/>
      <c r="G65" s="60"/>
      <c r="H65" s="103" t="s">
        <v>91</v>
      </c>
      <c r="I65" s="103"/>
      <c r="J65" s="103"/>
    </row>
    <row r="66" spans="1:10" ht="18" customHeight="1" x14ac:dyDescent="0.3">
      <c r="B66" s="33"/>
      <c r="C66" s="31"/>
      <c r="D66" s="107" t="s">
        <v>115</v>
      </c>
      <c r="E66" s="107"/>
      <c r="F66" s="107"/>
      <c r="G66" s="60"/>
      <c r="H66" s="107" t="s">
        <v>115</v>
      </c>
      <c r="I66" s="107"/>
      <c r="J66" s="107"/>
    </row>
    <row r="67" spans="1:10" ht="18" customHeight="1" x14ac:dyDescent="0.3">
      <c r="B67" s="33" t="s">
        <v>22</v>
      </c>
      <c r="C67" s="33"/>
      <c r="D67" s="31">
        <v>2024</v>
      </c>
      <c r="E67" s="31"/>
      <c r="F67" s="31">
        <v>2023</v>
      </c>
      <c r="G67" s="31"/>
      <c r="H67" s="31">
        <v>2024</v>
      </c>
      <c r="I67" s="31"/>
      <c r="J67" s="31">
        <v>2023</v>
      </c>
    </row>
    <row r="68" spans="1:10" ht="18" customHeight="1" x14ac:dyDescent="0.3">
      <c r="A68" s="75"/>
      <c r="C68" s="33"/>
      <c r="D68" s="105" t="s">
        <v>37</v>
      </c>
      <c r="E68" s="105"/>
      <c r="F68" s="105"/>
      <c r="G68" s="105"/>
      <c r="H68" s="105"/>
      <c r="I68" s="105"/>
      <c r="J68" s="105"/>
    </row>
    <row r="69" spans="1:10" ht="18" customHeight="1" x14ac:dyDescent="0.3">
      <c r="A69" s="75" t="s">
        <v>227</v>
      </c>
      <c r="C69" s="33"/>
      <c r="D69" s="93">
        <v>3118265</v>
      </c>
      <c r="E69" s="23"/>
      <c r="F69" s="28">
        <v>-815939</v>
      </c>
      <c r="G69" s="23"/>
      <c r="H69" s="93">
        <v>1335126</v>
      </c>
      <c r="I69" s="23"/>
      <c r="J69" s="28">
        <v>499855</v>
      </c>
    </row>
    <row r="70" spans="1:10" ht="18" customHeight="1" x14ac:dyDescent="0.3">
      <c r="A70" s="75"/>
      <c r="C70" s="33"/>
      <c r="D70" s="33"/>
      <c r="E70" s="33"/>
      <c r="F70" s="33"/>
      <c r="G70" s="33"/>
      <c r="H70" s="33"/>
      <c r="I70" s="33"/>
      <c r="J70" s="33"/>
    </row>
    <row r="71" spans="1:10" ht="18" customHeight="1" x14ac:dyDescent="0.3">
      <c r="A71" s="75" t="s">
        <v>137</v>
      </c>
      <c r="C71" s="33"/>
      <c r="D71" s="33"/>
      <c r="E71" s="33"/>
      <c r="F71" s="33"/>
      <c r="G71" s="33"/>
      <c r="H71" s="33"/>
      <c r="I71" s="33"/>
      <c r="J71" s="33"/>
    </row>
    <row r="72" spans="1:10" ht="18" customHeight="1" x14ac:dyDescent="0.3">
      <c r="A72" s="22" t="s">
        <v>237</v>
      </c>
      <c r="B72" s="33"/>
      <c r="C72" s="33"/>
      <c r="D72" s="25"/>
      <c r="F72" s="25"/>
      <c r="H72" s="25"/>
      <c r="J72" s="25"/>
    </row>
    <row r="73" spans="1:10" ht="18" customHeight="1" x14ac:dyDescent="0.3">
      <c r="A73" s="22" t="s">
        <v>127</v>
      </c>
      <c r="B73" s="33"/>
      <c r="C73" s="33"/>
      <c r="D73" s="25"/>
      <c r="F73" s="25"/>
    </row>
    <row r="74" spans="1:10" ht="18" customHeight="1" x14ac:dyDescent="0.3">
      <c r="A74" s="1" t="s">
        <v>277</v>
      </c>
      <c r="B74" s="33"/>
      <c r="C74" s="33"/>
      <c r="D74" s="25"/>
      <c r="F74" s="25"/>
      <c r="H74" s="25"/>
      <c r="J74" s="25"/>
    </row>
    <row r="75" spans="1:10" ht="18" customHeight="1" x14ac:dyDescent="0.3">
      <c r="A75" s="1" t="s">
        <v>278</v>
      </c>
      <c r="B75" s="33"/>
      <c r="C75" s="33"/>
      <c r="D75" s="42">
        <v>-139712</v>
      </c>
      <c r="F75" s="42">
        <v>-137478</v>
      </c>
      <c r="H75" s="42">
        <v>0</v>
      </c>
      <c r="J75" s="42">
        <v>0</v>
      </c>
    </row>
    <row r="76" spans="1:10" ht="18" customHeight="1" x14ac:dyDescent="0.3">
      <c r="A76" s="54" t="s">
        <v>238</v>
      </c>
      <c r="B76" s="33"/>
      <c r="C76" s="33"/>
      <c r="D76" s="40"/>
      <c r="F76" s="40"/>
      <c r="H76" s="40"/>
      <c r="J76" s="40"/>
    </row>
    <row r="77" spans="1:10" ht="18" customHeight="1" x14ac:dyDescent="0.3">
      <c r="A77" s="54" t="s">
        <v>127</v>
      </c>
      <c r="B77" s="33"/>
      <c r="C77" s="33"/>
      <c r="D77" s="56">
        <v>-139712</v>
      </c>
      <c r="E77" s="4"/>
      <c r="F77" s="56">
        <v>-137478</v>
      </c>
      <c r="G77" s="4"/>
      <c r="H77" s="56">
        <v>0</v>
      </c>
      <c r="I77" s="4"/>
      <c r="J77" s="56">
        <v>0</v>
      </c>
    </row>
    <row r="78" spans="1:10" ht="18" customHeight="1" x14ac:dyDescent="0.3">
      <c r="A78" s="54"/>
      <c r="B78" s="33"/>
      <c r="C78" s="33"/>
      <c r="D78" s="59"/>
      <c r="F78" s="59"/>
      <c r="H78" s="59"/>
      <c r="J78" s="59"/>
    </row>
    <row r="79" spans="1:10" ht="18" customHeight="1" x14ac:dyDescent="0.3">
      <c r="A79" s="22" t="s">
        <v>247</v>
      </c>
      <c r="B79" s="33"/>
      <c r="C79" s="33"/>
      <c r="D79" s="25"/>
      <c r="F79" s="25"/>
      <c r="H79" s="25"/>
      <c r="J79" s="25"/>
    </row>
    <row r="80" spans="1:10" ht="18" customHeight="1" x14ac:dyDescent="0.3">
      <c r="A80" s="22" t="s">
        <v>127</v>
      </c>
      <c r="B80" s="33"/>
      <c r="C80" s="33"/>
      <c r="D80" s="25"/>
      <c r="F80" s="25"/>
      <c r="H80" s="25"/>
      <c r="J80" s="25"/>
    </row>
    <row r="81" spans="1:10" ht="18" customHeight="1" x14ac:dyDescent="0.3">
      <c r="A81" s="1" t="s">
        <v>202</v>
      </c>
      <c r="B81" s="33"/>
      <c r="C81" s="33"/>
      <c r="D81" s="40">
        <v>321202</v>
      </c>
      <c r="E81" s="40"/>
      <c r="F81" s="40">
        <v>15722</v>
      </c>
      <c r="H81" s="41">
        <v>82622</v>
      </c>
      <c r="J81" s="41">
        <v>0</v>
      </c>
    </row>
    <row r="82" spans="1:10" ht="18" customHeight="1" x14ac:dyDescent="0.3">
      <c r="A82" s="1" t="s">
        <v>239</v>
      </c>
      <c r="B82" s="33"/>
      <c r="C82" s="33"/>
      <c r="D82" s="59"/>
      <c r="E82" s="59"/>
      <c r="F82" s="59"/>
      <c r="H82" s="25"/>
      <c r="J82" s="25"/>
    </row>
    <row r="83" spans="1:10" ht="18" customHeight="1" x14ac:dyDescent="0.3">
      <c r="A83" s="1" t="s">
        <v>240</v>
      </c>
      <c r="B83" s="33">
        <v>23</v>
      </c>
      <c r="C83" s="33"/>
      <c r="D83" s="86">
        <v>-64240</v>
      </c>
      <c r="E83" s="42"/>
      <c r="F83" s="86">
        <v>-3144</v>
      </c>
      <c r="H83" s="84">
        <v>-16524</v>
      </c>
      <c r="J83" s="84">
        <v>0</v>
      </c>
    </row>
    <row r="84" spans="1:10" ht="18" customHeight="1" x14ac:dyDescent="0.3">
      <c r="A84" s="54" t="s">
        <v>128</v>
      </c>
      <c r="B84" s="33"/>
      <c r="C84" s="33"/>
      <c r="D84" s="40"/>
      <c r="F84" s="40"/>
      <c r="H84" s="40"/>
      <c r="J84" s="40"/>
    </row>
    <row r="85" spans="1:10" ht="18" customHeight="1" x14ac:dyDescent="0.3">
      <c r="A85" s="54" t="s">
        <v>119</v>
      </c>
      <c r="B85" s="33"/>
      <c r="C85" s="33"/>
      <c r="D85" s="56">
        <v>256962</v>
      </c>
      <c r="E85" s="4"/>
      <c r="F85" s="56">
        <v>12578</v>
      </c>
      <c r="G85" s="4"/>
      <c r="H85" s="56">
        <v>66098</v>
      </c>
      <c r="I85" s="4"/>
      <c r="J85" s="56">
        <v>0</v>
      </c>
    </row>
    <row r="86" spans="1:10" ht="18" customHeight="1" x14ac:dyDescent="0.3"/>
    <row r="87" spans="1:10" ht="18" customHeight="1" x14ac:dyDescent="0.3">
      <c r="A87" s="4" t="s">
        <v>293</v>
      </c>
      <c r="B87" s="33"/>
      <c r="C87" s="33"/>
      <c r="D87" s="25"/>
      <c r="F87" s="25"/>
      <c r="H87" s="30"/>
      <c r="J87" s="30"/>
    </row>
    <row r="88" spans="1:10" ht="18" customHeight="1" x14ac:dyDescent="0.3">
      <c r="A88" s="4" t="s">
        <v>173</v>
      </c>
      <c r="B88" s="33"/>
      <c r="C88" s="33"/>
      <c r="D88" s="52">
        <v>117250</v>
      </c>
      <c r="E88" s="4"/>
      <c r="F88" s="52">
        <v>-124900</v>
      </c>
      <c r="G88" s="4"/>
      <c r="H88" s="52">
        <v>66098</v>
      </c>
      <c r="I88" s="4"/>
      <c r="J88" s="52">
        <v>0</v>
      </c>
    </row>
    <row r="89" spans="1:10" ht="18" customHeight="1" x14ac:dyDescent="0.3">
      <c r="A89" s="4" t="s">
        <v>292</v>
      </c>
      <c r="B89" s="33"/>
      <c r="C89" s="33"/>
      <c r="D89" s="100"/>
      <c r="E89" s="4"/>
      <c r="F89" s="100"/>
      <c r="G89" s="4"/>
      <c r="H89" s="100"/>
      <c r="I89" s="4"/>
      <c r="J89" s="99"/>
    </row>
    <row r="90" spans="1:10" ht="18" customHeight="1" thickBot="1" x14ac:dyDescent="0.35">
      <c r="A90" s="4" t="s">
        <v>275</v>
      </c>
      <c r="B90" s="33"/>
      <c r="C90" s="33"/>
      <c r="D90" s="58">
        <v>3235515</v>
      </c>
      <c r="E90" s="4"/>
      <c r="F90" s="58">
        <v>-940839</v>
      </c>
      <c r="G90" s="4"/>
      <c r="H90" s="58">
        <v>1401224</v>
      </c>
      <c r="I90" s="4"/>
      <c r="J90" s="58">
        <v>499855</v>
      </c>
    </row>
    <row r="91" spans="1:10" ht="18" customHeight="1" thickTop="1" x14ac:dyDescent="0.3">
      <c r="A91" s="1"/>
      <c r="B91" s="33"/>
      <c r="C91" s="33"/>
      <c r="D91" s="25"/>
      <c r="F91" s="25"/>
      <c r="H91" s="30"/>
      <c r="J91" s="30"/>
    </row>
    <row r="92" spans="1:10" ht="18" customHeight="1" x14ac:dyDescent="0.3">
      <c r="A92" s="23" t="s">
        <v>292</v>
      </c>
      <c r="B92" s="33"/>
      <c r="C92" s="33"/>
      <c r="D92" s="78"/>
      <c r="E92" s="23"/>
      <c r="F92" s="78"/>
      <c r="G92" s="23"/>
      <c r="H92" s="23"/>
      <c r="I92" s="23"/>
      <c r="J92" s="23"/>
    </row>
    <row r="93" spans="1:10" ht="18" customHeight="1" x14ac:dyDescent="0.3">
      <c r="A93" s="23" t="s">
        <v>276</v>
      </c>
      <c r="B93" s="33"/>
      <c r="C93" s="33"/>
      <c r="D93" s="78"/>
      <c r="E93" s="23"/>
      <c r="F93" s="78"/>
      <c r="G93" s="23"/>
      <c r="H93" s="23"/>
      <c r="I93" s="23"/>
      <c r="J93" s="23"/>
    </row>
    <row r="94" spans="1:10" ht="18" customHeight="1" x14ac:dyDescent="0.3">
      <c r="A94" s="17" t="s">
        <v>136</v>
      </c>
      <c r="B94" s="33"/>
      <c r="C94" s="33"/>
      <c r="D94" s="27">
        <v>3261056</v>
      </c>
      <c r="E94" s="20"/>
      <c r="F94" s="40">
        <v>-937400</v>
      </c>
      <c r="G94" s="40"/>
      <c r="H94" s="27">
        <v>1401224</v>
      </c>
      <c r="I94" s="40"/>
      <c r="J94" s="40">
        <v>499855</v>
      </c>
    </row>
    <row r="95" spans="1:10" ht="18" customHeight="1" x14ac:dyDescent="0.3">
      <c r="A95" s="20" t="s">
        <v>34</v>
      </c>
      <c r="B95" s="33"/>
      <c r="C95" s="33"/>
      <c r="D95" s="42">
        <v>-25541</v>
      </c>
      <c r="E95" s="20"/>
      <c r="F95" s="42">
        <v>-3439</v>
      </c>
      <c r="G95" s="77"/>
      <c r="H95" s="42">
        <v>0</v>
      </c>
      <c r="J95" s="42">
        <v>0</v>
      </c>
    </row>
    <row r="96" spans="1:10" ht="18" customHeight="1" thickBot="1" x14ac:dyDescent="0.35">
      <c r="A96" s="4"/>
      <c r="B96" s="33"/>
      <c r="C96" s="33"/>
      <c r="D96" s="58">
        <v>3235515</v>
      </c>
      <c r="E96" s="23"/>
      <c r="F96" s="58">
        <v>-940839</v>
      </c>
      <c r="G96" s="23"/>
      <c r="H96" s="58">
        <v>1401224</v>
      </c>
      <c r="I96" s="23"/>
      <c r="J96" s="58">
        <v>499855</v>
      </c>
    </row>
    <row r="97" ht="21.75" customHeight="1" thickTop="1" x14ac:dyDescent="0.3"/>
  </sheetData>
  <mergeCells count="27">
    <mergeCell ref="H3:J3"/>
    <mergeCell ref="H36:J36"/>
    <mergeCell ref="A3:F3"/>
    <mergeCell ref="H63:J63"/>
    <mergeCell ref="D41:J41"/>
    <mergeCell ref="D4:F4"/>
    <mergeCell ref="H4:J4"/>
    <mergeCell ref="D38:F38"/>
    <mergeCell ref="H38:J38"/>
    <mergeCell ref="A63:F63"/>
    <mergeCell ref="D37:F37"/>
    <mergeCell ref="H37:J37"/>
    <mergeCell ref="D5:F5"/>
    <mergeCell ref="H5:J5"/>
    <mergeCell ref="D6:F6"/>
    <mergeCell ref="H6:J6"/>
    <mergeCell ref="A36:F36"/>
    <mergeCell ref="D8:J8"/>
    <mergeCell ref="D39:F39"/>
    <mergeCell ref="D68:J68"/>
    <mergeCell ref="D64:F64"/>
    <mergeCell ref="H64:J64"/>
    <mergeCell ref="D65:F65"/>
    <mergeCell ref="H65:J65"/>
    <mergeCell ref="D66:F66"/>
    <mergeCell ref="H66:J66"/>
    <mergeCell ref="H39:J39"/>
  </mergeCells>
  <phoneticPr fontId="0" type="noConversion"/>
  <pageMargins left="0.8" right="0.8" top="0.48" bottom="0.5" header="0.5" footer="0.5"/>
  <pageSetup paperSize="9" scale="78" firstPageNumber="10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33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1"/>
  <sheetViews>
    <sheetView zoomScale="60" zoomScaleNormal="60" zoomScaleSheetLayoutView="70" workbookViewId="0"/>
  </sheetViews>
  <sheetFormatPr defaultColWidth="9.09765625" defaultRowHeight="19.5" customHeight="1" x14ac:dyDescent="0.3"/>
  <cols>
    <col min="1" max="1" width="60.59765625" style="3" customWidth="1"/>
    <col min="2" max="2" width="7.09765625" style="5" customWidth="1"/>
    <col min="3" max="3" width="1.3984375" style="1" customWidth="1"/>
    <col min="4" max="4" width="15" style="1" bestFit="1" customWidth="1"/>
    <col min="5" max="5" width="1.3984375" style="1" customWidth="1"/>
    <col min="6" max="6" width="14.3984375" style="1" customWidth="1"/>
    <col min="7" max="7" width="1.3984375" style="1" customWidth="1"/>
    <col min="8" max="8" width="14.3984375" style="1" customWidth="1"/>
    <col min="9" max="9" width="1.3984375" style="1" customWidth="1"/>
    <col min="10" max="10" width="13.69921875" style="1" customWidth="1"/>
    <col min="11" max="11" width="1.69921875" style="1" customWidth="1"/>
    <col min="12" max="12" width="14.09765625" style="1" customWidth="1"/>
    <col min="13" max="13" width="1.3984375" style="1" customWidth="1"/>
    <col min="14" max="14" width="15.19921875" style="1" customWidth="1"/>
    <col min="15" max="15" width="1.3984375" style="1" customWidth="1"/>
    <col min="16" max="16" width="13.19921875" style="1" customWidth="1"/>
    <col min="17" max="17" width="1.3984375" style="1" customWidth="1"/>
    <col min="18" max="18" width="12.59765625" style="1" customWidth="1"/>
    <col min="19" max="19" width="1.3984375" style="1" customWidth="1"/>
    <col min="20" max="20" width="14.8984375" style="1" customWidth="1"/>
    <col min="21" max="21" width="1.3984375" style="1" customWidth="1"/>
    <col min="22" max="22" width="13.19921875" style="1" customWidth="1"/>
    <col min="23" max="23" width="1.3984375" style="1" customWidth="1"/>
    <col min="24" max="24" width="15.69921875" style="1" customWidth="1"/>
    <col min="25" max="25" width="1.3984375" style="1" customWidth="1"/>
    <col min="26" max="26" width="15.8984375" style="1" customWidth="1"/>
    <col min="27" max="16384" width="9.09765625" style="1"/>
  </cols>
  <sheetData>
    <row r="1" spans="1:26" s="9" customFormat="1" ht="19.5" customHeight="1" x14ac:dyDescent="0.4">
      <c r="A1" s="10" t="s">
        <v>52</v>
      </c>
      <c r="B1" s="63"/>
      <c r="Y1" s="6"/>
      <c r="Z1" s="15"/>
    </row>
    <row r="2" spans="1:26" s="16" customFormat="1" ht="19.5" customHeight="1" x14ac:dyDescent="0.35">
      <c r="A2" s="16" t="s">
        <v>101</v>
      </c>
      <c r="B2" s="64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6"/>
      <c r="Z2" s="14"/>
    </row>
    <row r="3" spans="1:26" s="11" customFormat="1" ht="19.5" customHeight="1" x14ac:dyDescent="0.35">
      <c r="A3" s="109"/>
      <c r="B3" s="109"/>
      <c r="C3" s="109"/>
      <c r="D3" s="109"/>
      <c r="Z3" s="14"/>
    </row>
    <row r="4" spans="1:26" ht="19.5" customHeight="1" x14ac:dyDescent="0.4">
      <c r="B4" s="3"/>
      <c r="C4" s="5"/>
      <c r="D4" s="102" t="s">
        <v>50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</row>
    <row r="5" spans="1:26" ht="19.5" customHeight="1" x14ac:dyDescent="0.4">
      <c r="B5" s="3"/>
      <c r="C5" s="5"/>
      <c r="E5" s="31"/>
      <c r="J5" s="98" t="s">
        <v>151</v>
      </c>
      <c r="K5" s="98"/>
      <c r="L5" s="98"/>
      <c r="M5" s="32"/>
      <c r="N5" s="98" t="s">
        <v>40</v>
      </c>
      <c r="O5" s="98"/>
      <c r="P5" s="98"/>
      <c r="Q5" s="98"/>
      <c r="R5" s="98"/>
    </row>
    <row r="6" spans="1:26" ht="19.5" customHeight="1" x14ac:dyDescent="0.3">
      <c r="B6" s="3"/>
      <c r="C6" s="5"/>
      <c r="D6" s="67"/>
      <c r="E6" s="68"/>
      <c r="F6" s="69"/>
      <c r="G6" s="67"/>
      <c r="H6" s="69" t="s">
        <v>85</v>
      </c>
      <c r="I6" s="67"/>
      <c r="J6" s="69"/>
      <c r="K6" s="69"/>
      <c r="L6" s="69"/>
      <c r="M6" s="70"/>
      <c r="N6" s="69"/>
      <c r="O6" s="69"/>
      <c r="P6" s="69"/>
      <c r="Q6" s="69"/>
      <c r="R6" s="69" t="s">
        <v>30</v>
      </c>
      <c r="S6" s="67"/>
      <c r="T6" s="69" t="s">
        <v>36</v>
      </c>
      <c r="U6" s="67"/>
      <c r="V6" s="67"/>
      <c r="W6" s="67"/>
      <c r="X6" s="67"/>
    </row>
    <row r="7" spans="1:26" ht="19.5" customHeight="1" x14ac:dyDescent="0.3">
      <c r="B7" s="3"/>
      <c r="C7" s="5"/>
      <c r="D7" s="69" t="s">
        <v>143</v>
      </c>
      <c r="E7" s="68"/>
      <c r="F7" s="69"/>
      <c r="G7" s="69"/>
      <c r="H7" s="69" t="s">
        <v>144</v>
      </c>
      <c r="I7" s="69"/>
      <c r="J7" s="69"/>
      <c r="K7" s="69"/>
      <c r="L7" s="69"/>
      <c r="M7" s="69"/>
      <c r="N7" s="69"/>
      <c r="O7" s="69"/>
      <c r="P7" s="69"/>
      <c r="Q7" s="69"/>
      <c r="R7" s="69" t="s">
        <v>43</v>
      </c>
      <c r="S7" s="71"/>
      <c r="T7" s="69" t="s">
        <v>145</v>
      </c>
      <c r="U7" s="68"/>
      <c r="V7" s="69" t="s">
        <v>146</v>
      </c>
      <c r="W7" s="67"/>
      <c r="X7" s="68"/>
      <c r="Y7" s="60"/>
    </row>
    <row r="8" spans="1:26" ht="19.5" customHeight="1" x14ac:dyDescent="0.3">
      <c r="B8" s="31"/>
      <c r="C8" s="33"/>
      <c r="D8" s="69" t="s">
        <v>23</v>
      </c>
      <c r="E8" s="67"/>
      <c r="F8" s="69" t="s">
        <v>55</v>
      </c>
      <c r="G8" s="69"/>
      <c r="H8" s="69" t="s">
        <v>97</v>
      </c>
      <c r="I8" s="69"/>
      <c r="J8" s="69" t="s">
        <v>25</v>
      </c>
      <c r="K8" s="69"/>
      <c r="L8" s="67"/>
      <c r="M8" s="69"/>
      <c r="N8" s="69" t="s">
        <v>279</v>
      </c>
      <c r="O8" s="67"/>
      <c r="P8" s="69" t="s">
        <v>280</v>
      </c>
      <c r="Q8" s="69"/>
      <c r="R8" s="69" t="s">
        <v>42</v>
      </c>
      <c r="S8" s="67"/>
      <c r="T8" s="69" t="s">
        <v>35</v>
      </c>
      <c r="U8" s="69"/>
      <c r="V8" s="69" t="s">
        <v>28</v>
      </c>
      <c r="W8" s="69"/>
      <c r="X8" s="69" t="s">
        <v>30</v>
      </c>
      <c r="Y8" s="31"/>
    </row>
    <row r="9" spans="1:26" ht="19.5" customHeight="1" x14ac:dyDescent="0.3">
      <c r="B9" s="73" t="s">
        <v>22</v>
      </c>
      <c r="C9" s="33"/>
      <c r="D9" s="69" t="s">
        <v>24</v>
      </c>
      <c r="E9" s="67"/>
      <c r="F9" s="69" t="s">
        <v>56</v>
      </c>
      <c r="G9" s="69"/>
      <c r="H9" s="69" t="s">
        <v>86</v>
      </c>
      <c r="I9" s="69"/>
      <c r="J9" s="69" t="s">
        <v>26</v>
      </c>
      <c r="K9" s="69"/>
      <c r="L9" s="69" t="s">
        <v>27</v>
      </c>
      <c r="M9" s="69"/>
      <c r="N9" s="69" t="s">
        <v>26</v>
      </c>
      <c r="O9" s="67"/>
      <c r="P9" s="69" t="s">
        <v>26</v>
      </c>
      <c r="Q9" s="69"/>
      <c r="R9" s="72" t="s">
        <v>41</v>
      </c>
      <c r="S9" s="67"/>
      <c r="T9" s="69" t="s">
        <v>138</v>
      </c>
      <c r="U9" s="69"/>
      <c r="V9" s="69" t="s">
        <v>29</v>
      </c>
      <c r="W9" s="69"/>
      <c r="X9" s="69" t="s">
        <v>31</v>
      </c>
      <c r="Y9" s="31"/>
    </row>
    <row r="10" spans="1:26" ht="19.5" customHeight="1" x14ac:dyDescent="0.3">
      <c r="A10" s="75"/>
      <c r="B10" s="33"/>
      <c r="D10" s="105" t="s">
        <v>37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33"/>
      <c r="Z10" s="5"/>
    </row>
    <row r="11" spans="1:26" ht="19.5" customHeight="1" x14ac:dyDescent="0.3">
      <c r="A11" s="75" t="s">
        <v>210</v>
      </c>
      <c r="B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5"/>
    </row>
    <row r="12" spans="1:26" s="4" customFormat="1" ht="19.5" customHeight="1" x14ac:dyDescent="0.3">
      <c r="A12" s="4" t="s">
        <v>211</v>
      </c>
      <c r="B12" s="33"/>
      <c r="C12" s="60"/>
      <c r="D12" s="55">
        <v>5654057</v>
      </c>
      <c r="E12" s="55"/>
      <c r="F12" s="55">
        <v>1951774</v>
      </c>
      <c r="G12" s="55"/>
      <c r="H12" s="55">
        <v>-231270</v>
      </c>
      <c r="I12" s="55"/>
      <c r="J12" s="55">
        <v>537494</v>
      </c>
      <c r="K12" s="55"/>
      <c r="L12" s="55">
        <v>6898039</v>
      </c>
      <c r="M12" s="55"/>
      <c r="N12" s="55">
        <v>80012</v>
      </c>
      <c r="O12" s="55"/>
      <c r="P12" s="55">
        <v>678369</v>
      </c>
      <c r="Q12" s="62"/>
      <c r="R12" s="55">
        <f>N12+P12</f>
        <v>758381</v>
      </c>
      <c r="S12" s="62"/>
      <c r="T12" s="62">
        <f>SUM(D12:L12,R12)</f>
        <v>15568475</v>
      </c>
      <c r="U12" s="62"/>
      <c r="V12" s="55">
        <v>18393</v>
      </c>
      <c r="W12" s="62"/>
      <c r="X12" s="62">
        <f>T12+V12</f>
        <v>15586868</v>
      </c>
      <c r="Y12" s="6"/>
    </row>
    <row r="13" spans="1:26" s="4" customFormat="1" ht="19.5" customHeight="1" x14ac:dyDescent="0.3">
      <c r="A13" s="4" t="s">
        <v>169</v>
      </c>
      <c r="B13" s="33"/>
      <c r="C13" s="6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6"/>
    </row>
    <row r="14" spans="1:26" s="4" customFormat="1" ht="19.5" customHeight="1" x14ac:dyDescent="0.3">
      <c r="A14" s="54" t="s">
        <v>203</v>
      </c>
      <c r="B14" s="33"/>
      <c r="C14" s="60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6"/>
    </row>
    <row r="15" spans="1:26" s="4" customFormat="1" ht="19.5" customHeight="1" x14ac:dyDescent="0.3">
      <c r="A15" s="54" t="s">
        <v>207</v>
      </c>
      <c r="B15" s="33"/>
      <c r="C15" s="60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6"/>
    </row>
    <row r="16" spans="1:26" s="4" customFormat="1" ht="19.5" customHeight="1" x14ac:dyDescent="0.3">
      <c r="A16" s="1" t="s">
        <v>193</v>
      </c>
      <c r="B16" s="33">
        <v>19</v>
      </c>
      <c r="C16" s="60"/>
      <c r="D16" s="49">
        <v>156762</v>
      </c>
      <c r="E16" s="37"/>
      <c r="F16" s="49">
        <v>705429</v>
      </c>
      <c r="G16" s="37"/>
      <c r="H16" s="49">
        <v>0</v>
      </c>
      <c r="I16" s="37"/>
      <c r="J16" s="49">
        <v>0</v>
      </c>
      <c r="K16" s="37"/>
      <c r="L16" s="49">
        <v>0</v>
      </c>
      <c r="M16" s="37"/>
      <c r="N16" s="49">
        <v>0</v>
      </c>
      <c r="O16" s="37"/>
      <c r="P16" s="49">
        <v>0</v>
      </c>
      <c r="Q16" s="37"/>
      <c r="R16" s="55">
        <f>N16+P16</f>
        <v>0</v>
      </c>
      <c r="S16" s="37"/>
      <c r="T16" s="37">
        <f>SUM(D16:L16,R16)</f>
        <v>862191</v>
      </c>
      <c r="U16" s="37"/>
      <c r="V16" s="49">
        <v>0</v>
      </c>
      <c r="W16" s="37"/>
      <c r="X16" s="37">
        <f t="shared" ref="X16:X17" si="0">T16+V16</f>
        <v>862191</v>
      </c>
      <c r="Y16" s="6"/>
    </row>
    <row r="17" spans="1:25" s="4" customFormat="1" ht="19.5" customHeight="1" x14ac:dyDescent="0.3">
      <c r="A17" s="1" t="s">
        <v>184</v>
      </c>
      <c r="B17" s="33">
        <v>25</v>
      </c>
      <c r="C17" s="60"/>
      <c r="D17" s="47">
        <v>0</v>
      </c>
      <c r="E17" s="37"/>
      <c r="F17" s="47">
        <v>0</v>
      </c>
      <c r="G17" s="49"/>
      <c r="H17" s="47">
        <v>0</v>
      </c>
      <c r="I17" s="37"/>
      <c r="J17" s="47">
        <v>0</v>
      </c>
      <c r="K17" s="37"/>
      <c r="L17" s="47">
        <v>-1812432</v>
      </c>
      <c r="M17" s="37"/>
      <c r="N17" s="47">
        <v>0</v>
      </c>
      <c r="O17" s="37"/>
      <c r="P17" s="47">
        <v>0</v>
      </c>
      <c r="Q17" s="37"/>
      <c r="R17" s="50">
        <f>N17+P17</f>
        <v>0</v>
      </c>
      <c r="S17" s="37"/>
      <c r="T17" s="51">
        <f>SUM(D17:L17,R17)</f>
        <v>-1812432</v>
      </c>
      <c r="U17" s="37"/>
      <c r="V17" s="47">
        <v>0</v>
      </c>
      <c r="W17" s="37"/>
      <c r="X17" s="51">
        <f t="shared" si="0"/>
        <v>-1812432</v>
      </c>
      <c r="Y17" s="6"/>
    </row>
    <row r="18" spans="1:25" s="4" customFormat="1" ht="19.5" customHeight="1" x14ac:dyDescent="0.3">
      <c r="A18" s="54" t="s">
        <v>204</v>
      </c>
      <c r="B18" s="33"/>
      <c r="C18" s="60"/>
      <c r="D18" s="49"/>
      <c r="E18" s="37"/>
      <c r="F18" s="49"/>
      <c r="G18" s="49"/>
      <c r="H18" s="49"/>
      <c r="I18" s="37"/>
      <c r="J18" s="49"/>
      <c r="K18" s="37"/>
      <c r="L18" s="49"/>
      <c r="M18" s="37"/>
      <c r="N18" s="49"/>
      <c r="O18" s="37"/>
      <c r="P18" s="49"/>
      <c r="Q18" s="37"/>
      <c r="R18" s="49"/>
      <c r="S18" s="37"/>
      <c r="T18" s="49"/>
      <c r="U18" s="37"/>
      <c r="V18" s="49"/>
      <c r="W18" s="37"/>
      <c r="X18" s="49"/>
      <c r="Y18" s="6"/>
    </row>
    <row r="19" spans="1:25" s="4" customFormat="1" ht="19.5" customHeight="1" x14ac:dyDescent="0.3">
      <c r="A19" s="54" t="s">
        <v>208</v>
      </c>
      <c r="B19" s="44"/>
      <c r="C19" s="60"/>
      <c r="D19" s="50">
        <f>SUM(D16:D17)</f>
        <v>156762</v>
      </c>
      <c r="E19" s="62"/>
      <c r="F19" s="50">
        <f>SUM(F16:F17)</f>
        <v>705429</v>
      </c>
      <c r="G19" s="55"/>
      <c r="H19" s="50">
        <f>SUM(H16:H17)</f>
        <v>0</v>
      </c>
      <c r="I19" s="62"/>
      <c r="J19" s="50">
        <f>SUM(J16:J17)</f>
        <v>0</v>
      </c>
      <c r="K19" s="62"/>
      <c r="L19" s="50">
        <f>SUM(L16:L17)</f>
        <v>-1812432</v>
      </c>
      <c r="M19" s="62"/>
      <c r="N19" s="50">
        <f>SUM(N16:N17)</f>
        <v>0</v>
      </c>
      <c r="O19" s="62"/>
      <c r="P19" s="50">
        <f>SUM(P16:P17)</f>
        <v>0</v>
      </c>
      <c r="Q19" s="62"/>
      <c r="R19" s="50">
        <f>SUM(R16:R17)</f>
        <v>0</v>
      </c>
      <c r="S19" s="62"/>
      <c r="T19" s="50">
        <f>SUM(T16:T17)</f>
        <v>-950241</v>
      </c>
      <c r="U19" s="62"/>
      <c r="V19" s="50">
        <f>SUM(V16:V17)</f>
        <v>0</v>
      </c>
      <c r="W19" s="62"/>
      <c r="X19" s="50">
        <f>SUM(X16:X17)</f>
        <v>-950241</v>
      </c>
      <c r="Y19" s="6"/>
    </row>
    <row r="20" spans="1:25" s="4" customFormat="1" ht="19.5" hidden="1" customHeight="1" x14ac:dyDescent="0.3">
      <c r="B20" s="33"/>
      <c r="C20" s="60"/>
      <c r="D20" s="55"/>
      <c r="E20" s="62"/>
      <c r="F20" s="55"/>
      <c r="G20" s="55"/>
      <c r="H20" s="55"/>
      <c r="I20" s="62"/>
      <c r="J20" s="55"/>
      <c r="K20" s="62"/>
      <c r="L20" s="55"/>
      <c r="M20" s="62"/>
      <c r="N20" s="55"/>
      <c r="O20" s="62"/>
      <c r="P20" s="55"/>
      <c r="Q20" s="62"/>
      <c r="R20" s="55"/>
      <c r="S20" s="62"/>
      <c r="T20" s="55"/>
      <c r="U20" s="62"/>
      <c r="V20" s="55"/>
      <c r="W20" s="62"/>
      <c r="X20" s="55"/>
      <c r="Y20" s="6"/>
    </row>
    <row r="21" spans="1:25" ht="19.5" hidden="1" customHeight="1" x14ac:dyDescent="0.3">
      <c r="A21" s="54" t="s">
        <v>166</v>
      </c>
      <c r="B21" s="33"/>
      <c r="C21" s="60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62"/>
      <c r="V21" s="55"/>
      <c r="W21" s="62"/>
      <c r="X21" s="55"/>
    </row>
    <row r="22" spans="1:25" ht="19.5" hidden="1" customHeight="1" x14ac:dyDescent="0.3">
      <c r="A22" s="1" t="s">
        <v>174</v>
      </c>
      <c r="B22" s="33"/>
      <c r="C22" s="60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37"/>
      <c r="V22" s="49"/>
      <c r="W22" s="37"/>
      <c r="X22" s="49"/>
    </row>
    <row r="23" spans="1:25" ht="19.5" hidden="1" customHeight="1" x14ac:dyDescent="0.3">
      <c r="A23" s="1" t="s">
        <v>167</v>
      </c>
      <c r="B23" s="33"/>
      <c r="C23" s="31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>
        <v>0</v>
      </c>
      <c r="S23" s="49"/>
      <c r="T23" s="49">
        <v>0</v>
      </c>
      <c r="U23" s="37"/>
      <c r="V23" s="49"/>
      <c r="W23" s="37"/>
      <c r="X23" s="37">
        <f t="shared" ref="X23" si="1">T23+V23</f>
        <v>0</v>
      </c>
    </row>
    <row r="24" spans="1:25" ht="19.5" hidden="1" customHeight="1" x14ac:dyDescent="0.3">
      <c r="A24" s="54" t="s">
        <v>168</v>
      </c>
      <c r="B24" s="33"/>
      <c r="C24" s="60"/>
      <c r="D24" s="61">
        <f>SUM(D23)</f>
        <v>0</v>
      </c>
      <c r="E24" s="62">
        <v>0</v>
      </c>
      <c r="F24" s="61">
        <f>SUM(F23)</f>
        <v>0</v>
      </c>
      <c r="G24" s="62">
        <v>0</v>
      </c>
      <c r="H24" s="61">
        <f>SUM(H23)</f>
        <v>0</v>
      </c>
      <c r="I24" s="62">
        <v>0</v>
      </c>
      <c r="J24" s="61">
        <f>SUM(J23)</f>
        <v>0</v>
      </c>
      <c r="K24" s="62">
        <v>0</v>
      </c>
      <c r="L24" s="61">
        <f>SUM(L23)</f>
        <v>0</v>
      </c>
      <c r="M24" s="62">
        <v>0</v>
      </c>
      <c r="N24" s="61">
        <f>SUM(N23)</f>
        <v>0</v>
      </c>
      <c r="O24" s="62">
        <v>0</v>
      </c>
      <c r="P24" s="61">
        <f>SUM(P23)</f>
        <v>0</v>
      </c>
      <c r="Q24" s="62">
        <v>0</v>
      </c>
      <c r="R24" s="61">
        <f>SUM(R23)</f>
        <v>0</v>
      </c>
      <c r="S24" s="62">
        <v>0</v>
      </c>
      <c r="T24" s="61">
        <f>SUM(T23)</f>
        <v>0</v>
      </c>
      <c r="U24" s="62">
        <v>0</v>
      </c>
      <c r="V24" s="61">
        <f>SUM(V23)</f>
        <v>0</v>
      </c>
      <c r="W24" s="62">
        <v>0</v>
      </c>
      <c r="X24" s="61">
        <f>SUM(X23)</f>
        <v>0</v>
      </c>
    </row>
    <row r="25" spans="1:25" ht="19.5" customHeight="1" x14ac:dyDescent="0.3">
      <c r="A25" s="4" t="s">
        <v>117</v>
      </c>
      <c r="B25" s="33"/>
      <c r="C25" s="60"/>
      <c r="D25" s="55"/>
      <c r="E25" s="62"/>
      <c r="F25" s="62"/>
      <c r="G25" s="62"/>
      <c r="H25" s="55"/>
      <c r="I25" s="62"/>
      <c r="J25" s="55"/>
      <c r="K25" s="62"/>
      <c r="L25" s="55"/>
      <c r="M25" s="62"/>
      <c r="N25" s="55"/>
      <c r="O25" s="62"/>
      <c r="P25" s="55"/>
      <c r="Q25" s="62"/>
      <c r="R25" s="55"/>
      <c r="S25" s="62"/>
      <c r="T25" s="55"/>
      <c r="U25" s="62"/>
      <c r="V25" s="55"/>
      <c r="W25" s="62"/>
      <c r="X25" s="55"/>
      <c r="Y25" s="7"/>
    </row>
    <row r="26" spans="1:25" s="4" customFormat="1" ht="19.5" customHeight="1" x14ac:dyDescent="0.3">
      <c r="A26" s="4" t="s">
        <v>98</v>
      </c>
      <c r="B26" s="33"/>
      <c r="C26" s="60"/>
      <c r="D26" s="50">
        <f>D19+D24</f>
        <v>156762</v>
      </c>
      <c r="E26" s="62"/>
      <c r="F26" s="50">
        <f>F19+F24</f>
        <v>705429</v>
      </c>
      <c r="G26" s="55"/>
      <c r="H26" s="50">
        <f>H19+H24</f>
        <v>0</v>
      </c>
      <c r="I26" s="55"/>
      <c r="J26" s="50">
        <f>J19+J24</f>
        <v>0</v>
      </c>
      <c r="K26" s="55"/>
      <c r="L26" s="50">
        <f>L19+L24</f>
        <v>-1812432</v>
      </c>
      <c r="M26" s="55"/>
      <c r="N26" s="50">
        <f>N19+N24</f>
        <v>0</v>
      </c>
      <c r="O26" s="55"/>
      <c r="P26" s="50">
        <f>P19+P24</f>
        <v>0</v>
      </c>
      <c r="Q26" s="55"/>
      <c r="R26" s="50">
        <f>R19+R24</f>
        <v>0</v>
      </c>
      <c r="S26" s="55"/>
      <c r="T26" s="50">
        <f>T19+T24</f>
        <v>-950241</v>
      </c>
      <c r="U26" s="55"/>
      <c r="V26" s="50">
        <f>V19+V24</f>
        <v>0</v>
      </c>
      <c r="W26" s="55"/>
      <c r="X26" s="50">
        <f>X19+X24</f>
        <v>-950241</v>
      </c>
      <c r="Y26" s="6"/>
    </row>
    <row r="27" spans="1:25" s="4" customFormat="1" ht="19.5" customHeight="1" x14ac:dyDescent="0.3">
      <c r="A27" s="54"/>
      <c r="B27" s="33"/>
      <c r="C27" s="60"/>
      <c r="D27" s="62"/>
      <c r="E27" s="37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"/>
    </row>
    <row r="28" spans="1:25" s="4" customFormat="1" ht="19.5" customHeight="1" x14ac:dyDescent="0.3">
      <c r="A28" s="75" t="s">
        <v>99</v>
      </c>
      <c r="B28" s="33"/>
      <c r="C28" s="60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6"/>
    </row>
    <row r="29" spans="1:25" s="4" customFormat="1" ht="19.5" customHeight="1" x14ac:dyDescent="0.3">
      <c r="A29" s="3" t="s">
        <v>100</v>
      </c>
      <c r="B29" s="33"/>
      <c r="C29" s="60"/>
      <c r="D29" s="49">
        <v>0</v>
      </c>
      <c r="E29" s="37"/>
      <c r="F29" s="49">
        <v>0</v>
      </c>
      <c r="G29" s="49"/>
      <c r="H29" s="49">
        <v>0</v>
      </c>
      <c r="I29" s="37"/>
      <c r="J29" s="49">
        <v>0</v>
      </c>
      <c r="K29" s="37"/>
      <c r="L29" s="49">
        <v>-812500</v>
      </c>
      <c r="M29" s="37"/>
      <c r="N29" s="49">
        <v>0</v>
      </c>
      <c r="O29" s="37"/>
      <c r="P29" s="49">
        <v>0</v>
      </c>
      <c r="Q29" s="37"/>
      <c r="R29" s="55">
        <f>N29+P29</f>
        <v>0</v>
      </c>
      <c r="S29" s="38"/>
      <c r="T29" s="37">
        <f>SUM(D29:L29,R29)</f>
        <v>-812500</v>
      </c>
      <c r="U29" s="37"/>
      <c r="V29" s="37">
        <v>-3439</v>
      </c>
      <c r="W29" s="37"/>
      <c r="X29" s="37">
        <f>T29+V29</f>
        <v>-815939</v>
      </c>
      <c r="Y29" s="6"/>
    </row>
    <row r="30" spans="1:25" s="4" customFormat="1" ht="19.5" customHeight="1" x14ac:dyDescent="0.3">
      <c r="A30" s="3" t="s">
        <v>291</v>
      </c>
      <c r="B30" s="33"/>
      <c r="C30" s="60"/>
      <c r="D30" s="47">
        <v>0</v>
      </c>
      <c r="E30" s="37"/>
      <c r="F30" s="47">
        <v>0</v>
      </c>
      <c r="G30" s="49"/>
      <c r="H30" s="47">
        <v>0</v>
      </c>
      <c r="I30" s="37"/>
      <c r="J30" s="47">
        <v>0</v>
      </c>
      <c r="K30" s="37"/>
      <c r="L30" s="47">
        <v>0</v>
      </c>
      <c r="M30" s="37"/>
      <c r="N30" s="47">
        <v>-137478</v>
      </c>
      <c r="O30" s="37"/>
      <c r="P30" s="47">
        <v>12578</v>
      </c>
      <c r="Q30" s="37"/>
      <c r="R30" s="49">
        <f>N30+P30</f>
        <v>-124900</v>
      </c>
      <c r="S30" s="38"/>
      <c r="T30" s="37">
        <f>SUM(D30:L30,R30)</f>
        <v>-124900</v>
      </c>
      <c r="U30" s="37"/>
      <c r="V30" s="51">
        <v>0</v>
      </c>
      <c r="W30" s="37"/>
      <c r="X30" s="37">
        <f>T30+V30</f>
        <v>-124900</v>
      </c>
      <c r="Y30" s="6"/>
    </row>
    <row r="31" spans="1:25" s="4" customFormat="1" ht="19.5" customHeight="1" x14ac:dyDescent="0.3">
      <c r="A31" s="75" t="s">
        <v>290</v>
      </c>
      <c r="B31" s="33"/>
      <c r="C31" s="60"/>
      <c r="D31" s="46">
        <v>0</v>
      </c>
      <c r="E31" s="62"/>
      <c r="F31" s="46">
        <v>0</v>
      </c>
      <c r="G31" s="55"/>
      <c r="H31" s="46">
        <v>0</v>
      </c>
      <c r="I31" s="62"/>
      <c r="J31" s="46">
        <v>0</v>
      </c>
      <c r="K31" s="62"/>
      <c r="L31" s="46">
        <f>SUM(L29:L30)</f>
        <v>-812500</v>
      </c>
      <c r="M31" s="62"/>
      <c r="N31" s="46">
        <f>SUM(N29:N30)</f>
        <v>-137478</v>
      </c>
      <c r="O31" s="62"/>
      <c r="P31" s="46">
        <f>SUM(P29:P30)</f>
        <v>12578</v>
      </c>
      <c r="Q31" s="62"/>
      <c r="R31" s="46">
        <f>SUM(R29:R30)</f>
        <v>-124900</v>
      </c>
      <c r="S31" s="62"/>
      <c r="T31" s="46">
        <f>SUM(T29:T30)</f>
        <v>-937400</v>
      </c>
      <c r="U31" s="62"/>
      <c r="V31" s="46">
        <f>SUM(V29:V30)</f>
        <v>-3439</v>
      </c>
      <c r="W31" s="62"/>
      <c r="X31" s="46">
        <f>SUM(X29:X30)</f>
        <v>-940839</v>
      </c>
      <c r="Y31" s="6"/>
    </row>
    <row r="32" spans="1:25" s="4" customFormat="1" ht="19.5" customHeight="1" x14ac:dyDescent="0.3">
      <c r="A32" s="75"/>
      <c r="B32" s="33"/>
      <c r="C32" s="60"/>
      <c r="D32" s="55"/>
      <c r="E32" s="62"/>
      <c r="F32" s="55"/>
      <c r="G32" s="55"/>
      <c r="H32" s="55"/>
      <c r="I32" s="62"/>
      <c r="J32" s="55"/>
      <c r="K32" s="62"/>
      <c r="L32" s="55"/>
      <c r="M32" s="62"/>
      <c r="N32" s="55"/>
      <c r="O32" s="62"/>
      <c r="P32" s="55"/>
      <c r="Q32" s="62"/>
      <c r="R32" s="55"/>
      <c r="S32" s="62"/>
      <c r="T32" s="55"/>
      <c r="U32" s="62"/>
      <c r="V32" s="55"/>
      <c r="W32" s="62"/>
      <c r="X32" s="55"/>
      <c r="Y32" s="6"/>
    </row>
    <row r="33" spans="1:26" s="4" customFormat="1" ht="19.5" customHeight="1" x14ac:dyDescent="0.3">
      <c r="A33" s="3" t="s">
        <v>129</v>
      </c>
      <c r="B33" s="33">
        <v>20</v>
      </c>
      <c r="C33" s="60"/>
      <c r="D33" s="47">
        <v>0</v>
      </c>
      <c r="E33" s="37"/>
      <c r="F33" s="47">
        <v>0</v>
      </c>
      <c r="G33" s="49"/>
      <c r="H33" s="47">
        <v>0</v>
      </c>
      <c r="I33" s="37"/>
      <c r="J33" s="47">
        <v>24993</v>
      </c>
      <c r="K33" s="37"/>
      <c r="L33" s="47">
        <f>-J33</f>
        <v>-24993</v>
      </c>
      <c r="M33" s="37"/>
      <c r="N33" s="47">
        <v>0</v>
      </c>
      <c r="O33" s="37"/>
      <c r="P33" s="47">
        <v>0</v>
      </c>
      <c r="Q33" s="37"/>
      <c r="R33" s="50">
        <f>N33+P33</f>
        <v>0</v>
      </c>
      <c r="S33" s="38"/>
      <c r="T33" s="51">
        <f>SUM(D33:L33,R33)</f>
        <v>0</v>
      </c>
      <c r="U33" s="37"/>
      <c r="V33" s="47">
        <v>0</v>
      </c>
      <c r="W33" s="37"/>
      <c r="X33" s="47">
        <v>0</v>
      </c>
      <c r="Y33" s="6"/>
    </row>
    <row r="34" spans="1:26" s="4" customFormat="1" ht="19.5" customHeight="1" x14ac:dyDescent="0.3">
      <c r="A34" s="3"/>
      <c r="B34" s="33"/>
      <c r="C34" s="60"/>
      <c r="D34" s="49"/>
      <c r="E34" s="37"/>
      <c r="F34" s="49"/>
      <c r="G34" s="49"/>
      <c r="H34" s="49"/>
      <c r="I34" s="37"/>
      <c r="J34" s="49"/>
      <c r="K34" s="37"/>
      <c r="L34" s="49"/>
      <c r="M34" s="37"/>
      <c r="N34" s="49"/>
      <c r="O34" s="37"/>
      <c r="P34" s="49"/>
      <c r="Q34" s="37"/>
      <c r="R34" s="55"/>
      <c r="S34" s="38"/>
      <c r="T34" s="37"/>
      <c r="U34" s="37"/>
      <c r="V34" s="49"/>
      <c r="W34" s="37"/>
      <c r="X34" s="49"/>
      <c r="Y34" s="6"/>
    </row>
    <row r="35" spans="1:26" ht="19.5" customHeight="1" thickBot="1" x14ac:dyDescent="0.35">
      <c r="A35" s="75" t="s">
        <v>212</v>
      </c>
      <c r="B35" s="33"/>
      <c r="C35" s="31"/>
      <c r="D35" s="90">
        <f>D31+D26+D12+D33</f>
        <v>5810819</v>
      </c>
      <c r="E35" s="55">
        <v>0</v>
      </c>
      <c r="F35" s="90">
        <f>F31+F26+F12+F33</f>
        <v>2657203</v>
      </c>
      <c r="G35" s="55">
        <v>0</v>
      </c>
      <c r="H35" s="90">
        <f>H31+H26+H12+H33</f>
        <v>-231270</v>
      </c>
      <c r="I35" s="55">
        <v>0</v>
      </c>
      <c r="J35" s="90">
        <f>J31+J26+J12+J33</f>
        <v>562487</v>
      </c>
      <c r="K35" s="55">
        <v>0</v>
      </c>
      <c r="L35" s="90">
        <f>L31+L26+L12+L33</f>
        <v>4248114</v>
      </c>
      <c r="M35" s="55">
        <v>0</v>
      </c>
      <c r="N35" s="90">
        <f>N31+N26+N12+N33</f>
        <v>-57466</v>
      </c>
      <c r="O35" s="55">
        <v>0</v>
      </c>
      <c r="P35" s="90">
        <f>P31+P26+P12+P33</f>
        <v>690947</v>
      </c>
      <c r="Q35" s="55">
        <v>0</v>
      </c>
      <c r="R35" s="90">
        <f>R31+R26+R12+R33</f>
        <v>633481</v>
      </c>
      <c r="S35" s="55">
        <v>0</v>
      </c>
      <c r="T35" s="90">
        <f>T31+T26+T12+T33</f>
        <v>13680834</v>
      </c>
      <c r="U35" s="55">
        <v>0</v>
      </c>
      <c r="V35" s="90">
        <f>V31+V26+V12+V33</f>
        <v>14954</v>
      </c>
      <c r="W35" s="55">
        <v>0</v>
      </c>
      <c r="X35" s="90">
        <f>X31+X26+X12+X33</f>
        <v>13695788</v>
      </c>
      <c r="Y35" s="6"/>
      <c r="Z35" s="4"/>
    </row>
    <row r="36" spans="1:26" ht="19.5" customHeight="1" thickTop="1" x14ac:dyDescent="0.3">
      <c r="A36" s="4"/>
      <c r="B36" s="33"/>
      <c r="C36" s="31"/>
      <c r="D36" s="39"/>
      <c r="E36" s="18"/>
      <c r="F36" s="39"/>
      <c r="G36" s="39"/>
      <c r="H36" s="39"/>
      <c r="I36" s="18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18"/>
      <c r="V36" s="18"/>
      <c r="W36" s="18"/>
      <c r="X36" s="18"/>
      <c r="Y36" s="6"/>
      <c r="Z36" s="4"/>
    </row>
    <row r="37" spans="1:26" ht="19.5" customHeight="1" x14ac:dyDescent="0.4">
      <c r="A37" s="10" t="s">
        <v>52</v>
      </c>
      <c r="B37" s="63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6" ht="19.5" customHeight="1" x14ac:dyDescent="0.35">
      <c r="A38" s="16" t="s">
        <v>101</v>
      </c>
      <c r="B38" s="64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6" ht="19.5" customHeight="1" x14ac:dyDescent="0.35">
      <c r="A39" s="109"/>
      <c r="B39" s="109"/>
      <c r="C39" s="109"/>
      <c r="D39" s="109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</row>
    <row r="40" spans="1:26" ht="19.5" customHeight="1" x14ac:dyDescent="0.4">
      <c r="B40" s="3"/>
      <c r="C40" s="5"/>
      <c r="E40" s="102" t="s">
        <v>50</v>
      </c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</row>
    <row r="41" spans="1:26" ht="19.5" customHeight="1" x14ac:dyDescent="0.3">
      <c r="B41" s="3"/>
      <c r="C41" s="5"/>
      <c r="D41" s="67"/>
      <c r="F41" s="31"/>
      <c r="L41" s="101"/>
      <c r="M41" s="98" t="s">
        <v>151</v>
      </c>
      <c r="N41" s="98"/>
      <c r="O41" s="31"/>
      <c r="P41" s="111" t="s">
        <v>40</v>
      </c>
      <c r="Q41" s="111"/>
      <c r="R41" s="111"/>
      <c r="S41" s="111"/>
      <c r="T41" s="111"/>
      <c r="U41" s="31"/>
      <c r="Z41" s="67"/>
    </row>
    <row r="42" spans="1:26" ht="19.5" customHeight="1" x14ac:dyDescent="0.3">
      <c r="B42" s="3"/>
      <c r="C42" s="5"/>
      <c r="D42" s="67"/>
      <c r="E42" s="68"/>
      <c r="F42" s="69"/>
      <c r="G42" s="67"/>
      <c r="H42" s="69" t="s">
        <v>85</v>
      </c>
      <c r="I42" s="69"/>
      <c r="J42" s="69"/>
      <c r="K42" s="67"/>
      <c r="L42" s="69"/>
      <c r="M42" s="69"/>
      <c r="N42" s="69"/>
      <c r="O42" s="70"/>
      <c r="P42" s="69"/>
      <c r="Q42" s="69"/>
      <c r="R42" s="69"/>
      <c r="S42" s="69"/>
      <c r="T42" s="69" t="s">
        <v>30</v>
      </c>
      <c r="U42" s="67"/>
      <c r="V42" s="69" t="s">
        <v>36</v>
      </c>
      <c r="W42" s="67"/>
      <c r="X42" s="67"/>
      <c r="Y42" s="67"/>
      <c r="Z42" s="67"/>
    </row>
    <row r="43" spans="1:26" ht="19.5" customHeight="1" x14ac:dyDescent="0.3">
      <c r="B43" s="3"/>
      <c r="C43" s="5"/>
      <c r="D43" s="69" t="s">
        <v>143</v>
      </c>
      <c r="E43" s="68"/>
      <c r="F43" s="69"/>
      <c r="G43" s="69"/>
      <c r="H43" s="69" t="s">
        <v>144</v>
      </c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 t="s">
        <v>43</v>
      </c>
      <c r="U43" s="71"/>
      <c r="V43" s="69" t="s">
        <v>145</v>
      </c>
      <c r="W43" s="68"/>
      <c r="X43" s="69" t="s">
        <v>146</v>
      </c>
      <c r="Y43" s="67"/>
      <c r="Z43" s="68"/>
    </row>
    <row r="44" spans="1:26" ht="19.5" customHeight="1" x14ac:dyDescent="0.3">
      <c r="B44" s="31"/>
      <c r="C44" s="33"/>
      <c r="D44" s="69" t="s">
        <v>23</v>
      </c>
      <c r="E44" s="67"/>
      <c r="F44" s="69" t="s">
        <v>55</v>
      </c>
      <c r="G44" s="69"/>
      <c r="H44" s="69" t="s">
        <v>97</v>
      </c>
      <c r="I44" s="69"/>
      <c r="J44" s="69"/>
      <c r="K44" s="69"/>
      <c r="L44" s="69" t="s">
        <v>25</v>
      </c>
      <c r="M44" s="69"/>
      <c r="N44" s="67"/>
      <c r="O44" s="69"/>
      <c r="P44" s="69" t="s">
        <v>279</v>
      </c>
      <c r="Q44" s="67"/>
      <c r="R44" s="69" t="s">
        <v>280</v>
      </c>
      <c r="S44" s="69"/>
      <c r="T44" s="69" t="s">
        <v>42</v>
      </c>
      <c r="U44" s="67"/>
      <c r="V44" s="69" t="s">
        <v>35</v>
      </c>
      <c r="W44" s="69"/>
      <c r="X44" s="69" t="s">
        <v>28</v>
      </c>
      <c r="Y44" s="69"/>
      <c r="Z44" s="69" t="s">
        <v>30</v>
      </c>
    </row>
    <row r="45" spans="1:26" ht="19.5" customHeight="1" x14ac:dyDescent="0.3">
      <c r="B45" s="73" t="s">
        <v>22</v>
      </c>
      <c r="C45" s="33"/>
      <c r="D45" s="69" t="s">
        <v>24</v>
      </c>
      <c r="E45" s="67"/>
      <c r="F45" s="69" t="s">
        <v>56</v>
      </c>
      <c r="G45" s="69"/>
      <c r="H45" s="69" t="s">
        <v>86</v>
      </c>
      <c r="I45" s="69"/>
      <c r="J45" s="69" t="s">
        <v>266</v>
      </c>
      <c r="K45" s="69"/>
      <c r="L45" s="69" t="s">
        <v>26</v>
      </c>
      <c r="M45" s="69"/>
      <c r="N45" s="69" t="s">
        <v>27</v>
      </c>
      <c r="O45" s="69"/>
      <c r="P45" s="69" t="s">
        <v>26</v>
      </c>
      <c r="Q45" s="67"/>
      <c r="R45" s="69" t="s">
        <v>26</v>
      </c>
      <c r="S45" s="69"/>
      <c r="T45" s="72" t="s">
        <v>41</v>
      </c>
      <c r="U45" s="67"/>
      <c r="V45" s="69" t="s">
        <v>138</v>
      </c>
      <c r="W45" s="69"/>
      <c r="X45" s="69" t="s">
        <v>29</v>
      </c>
      <c r="Y45" s="69"/>
      <c r="Z45" s="69" t="s">
        <v>31</v>
      </c>
    </row>
    <row r="46" spans="1:26" ht="19.5" customHeight="1" x14ac:dyDescent="0.3">
      <c r="A46" s="75"/>
      <c r="B46" s="33"/>
      <c r="D46" s="105" t="s">
        <v>37</v>
      </c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</row>
    <row r="47" spans="1:26" ht="19.5" customHeight="1" x14ac:dyDescent="0.3">
      <c r="A47" s="75" t="s">
        <v>249</v>
      </c>
      <c r="B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spans="1:26" ht="19.5" customHeight="1" x14ac:dyDescent="0.3">
      <c r="A48" s="4" t="s">
        <v>250</v>
      </c>
      <c r="B48" s="33"/>
      <c r="C48" s="60"/>
      <c r="D48" s="95">
        <v>5810819</v>
      </c>
      <c r="E48" s="55"/>
      <c r="F48" s="95">
        <v>2657203</v>
      </c>
      <c r="G48" s="55"/>
      <c r="H48" s="95">
        <v>-231270</v>
      </c>
      <c r="I48" s="95"/>
      <c r="J48" s="95">
        <v>0</v>
      </c>
      <c r="K48" s="55"/>
      <c r="L48" s="95">
        <v>562487</v>
      </c>
      <c r="M48" s="55"/>
      <c r="N48" s="95">
        <v>4248114</v>
      </c>
      <c r="O48" s="55"/>
      <c r="P48" s="95">
        <v>-57466</v>
      </c>
      <c r="Q48" s="55"/>
      <c r="R48" s="95">
        <v>690947</v>
      </c>
      <c r="S48" s="62"/>
      <c r="T48" s="55">
        <v>633481</v>
      </c>
      <c r="U48" s="62"/>
      <c r="V48" s="62">
        <v>13680834</v>
      </c>
      <c r="W48" s="62"/>
      <c r="X48" s="55">
        <v>14954</v>
      </c>
      <c r="Y48" s="62"/>
      <c r="Z48" s="62">
        <v>13695788</v>
      </c>
    </row>
    <row r="49" spans="1:26" ht="19.5" customHeight="1" x14ac:dyDescent="0.3">
      <c r="A49" s="4" t="s">
        <v>169</v>
      </c>
      <c r="B49" s="33"/>
      <c r="C49" s="60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9.5" customHeight="1" x14ac:dyDescent="0.3">
      <c r="A50" s="54" t="s">
        <v>281</v>
      </c>
      <c r="B50" s="33"/>
      <c r="C50" s="60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9.5" customHeight="1" x14ac:dyDescent="0.3">
      <c r="A51" s="1" t="s">
        <v>184</v>
      </c>
      <c r="B51" s="33">
        <v>25</v>
      </c>
      <c r="C51" s="60"/>
      <c r="D51" s="47">
        <v>0</v>
      </c>
      <c r="E51" s="37"/>
      <c r="F51" s="47">
        <v>0</v>
      </c>
      <c r="G51" s="49"/>
      <c r="H51" s="47">
        <v>0</v>
      </c>
      <c r="I51" s="49"/>
      <c r="J51" s="47">
        <v>0</v>
      </c>
      <c r="K51" s="37"/>
      <c r="L51" s="47">
        <v>0</v>
      </c>
      <c r="M51" s="37"/>
      <c r="N51" s="47">
        <v>-493866</v>
      </c>
      <c r="O51" s="37"/>
      <c r="P51" s="47">
        <v>0</v>
      </c>
      <c r="Q51" s="37"/>
      <c r="R51" s="47">
        <v>0</v>
      </c>
      <c r="S51" s="37"/>
      <c r="T51" s="47">
        <v>0</v>
      </c>
      <c r="U51" s="37"/>
      <c r="V51" s="51">
        <v>-493866</v>
      </c>
      <c r="W51" s="37"/>
      <c r="X51" s="47">
        <v>0</v>
      </c>
      <c r="Y51" s="37"/>
      <c r="Z51" s="51">
        <v>-493866</v>
      </c>
    </row>
    <row r="52" spans="1:26" ht="19.5" customHeight="1" x14ac:dyDescent="0.3">
      <c r="A52" s="54" t="s">
        <v>282</v>
      </c>
      <c r="B52" s="44"/>
      <c r="C52" s="60"/>
      <c r="D52" s="50">
        <v>0</v>
      </c>
      <c r="E52" s="62"/>
      <c r="F52" s="50">
        <v>0</v>
      </c>
      <c r="G52" s="55"/>
      <c r="H52" s="50">
        <v>0</v>
      </c>
      <c r="I52" s="55"/>
      <c r="J52" s="50">
        <v>0</v>
      </c>
      <c r="K52" s="62"/>
      <c r="L52" s="50">
        <v>0</v>
      </c>
      <c r="M52" s="62"/>
      <c r="N52" s="50">
        <v>-493866</v>
      </c>
      <c r="O52" s="62"/>
      <c r="P52" s="50">
        <v>0</v>
      </c>
      <c r="Q52" s="62"/>
      <c r="R52" s="50">
        <v>0</v>
      </c>
      <c r="S52" s="62"/>
      <c r="T52" s="50">
        <v>0</v>
      </c>
      <c r="U52" s="62"/>
      <c r="V52" s="50">
        <v>-493866</v>
      </c>
      <c r="W52" s="62"/>
      <c r="X52" s="50">
        <v>0</v>
      </c>
      <c r="Y52" s="62"/>
      <c r="Z52" s="50">
        <v>-493866</v>
      </c>
    </row>
    <row r="53" spans="1:26" ht="19.5" customHeight="1" x14ac:dyDescent="0.3">
      <c r="A53" s="4"/>
      <c r="B53" s="33"/>
      <c r="C53" s="60"/>
      <c r="D53" s="55"/>
      <c r="E53" s="62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19.5" customHeight="1" x14ac:dyDescent="0.3">
      <c r="A54" s="4" t="s">
        <v>284</v>
      </c>
      <c r="B54" s="33"/>
      <c r="C54" s="60"/>
      <c r="D54" s="55"/>
      <c r="E54" s="62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19.5" customHeight="1" x14ac:dyDescent="0.3">
      <c r="A55" s="1" t="s">
        <v>285</v>
      </c>
      <c r="B55" s="33"/>
      <c r="C55" s="60"/>
      <c r="D55" s="49">
        <v>0</v>
      </c>
      <c r="E55" s="37"/>
      <c r="F55" s="49">
        <v>0</v>
      </c>
      <c r="G55" s="49"/>
      <c r="H55" s="49">
        <v>0</v>
      </c>
      <c r="I55" s="49"/>
      <c r="J55" s="49">
        <v>0</v>
      </c>
      <c r="K55" s="49"/>
      <c r="L55" s="49">
        <v>0</v>
      </c>
      <c r="M55" s="49"/>
      <c r="N55" s="49">
        <v>0</v>
      </c>
      <c r="O55" s="49"/>
      <c r="P55" s="49">
        <v>0</v>
      </c>
      <c r="Q55" s="49"/>
      <c r="R55" s="49">
        <v>0</v>
      </c>
      <c r="S55" s="49"/>
      <c r="T55" s="49">
        <v>0</v>
      </c>
      <c r="U55" s="49"/>
      <c r="V55" s="49">
        <v>0</v>
      </c>
      <c r="W55" s="55"/>
      <c r="X55" s="49">
        <v>200</v>
      </c>
      <c r="Y55" s="55"/>
      <c r="Z55" s="55">
        <v>200</v>
      </c>
    </row>
    <row r="56" spans="1:26" ht="19.5" customHeight="1" x14ac:dyDescent="0.3">
      <c r="A56" s="1" t="s">
        <v>286</v>
      </c>
      <c r="B56" s="33"/>
      <c r="C56" s="60"/>
      <c r="D56" s="49"/>
      <c r="E56" s="37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55"/>
      <c r="X56" s="49"/>
      <c r="Y56" s="55"/>
      <c r="Z56" s="55"/>
    </row>
    <row r="57" spans="1:26" ht="19.5" customHeight="1" x14ac:dyDescent="0.3">
      <c r="A57" s="1" t="s">
        <v>288</v>
      </c>
      <c r="B57" s="33"/>
      <c r="C57" s="60"/>
      <c r="D57" s="49">
        <v>0</v>
      </c>
      <c r="E57" s="37"/>
      <c r="F57" s="49">
        <v>0</v>
      </c>
      <c r="G57" s="49"/>
      <c r="H57" s="49">
        <v>0</v>
      </c>
      <c r="I57" s="49"/>
      <c r="J57" s="49">
        <v>0</v>
      </c>
      <c r="K57" s="49"/>
      <c r="L57" s="49">
        <v>0</v>
      </c>
      <c r="M57" s="49"/>
      <c r="N57" s="49">
        <v>0</v>
      </c>
      <c r="O57" s="49"/>
      <c r="P57" s="49">
        <v>0</v>
      </c>
      <c r="Q57" s="49"/>
      <c r="R57" s="49">
        <v>0</v>
      </c>
      <c r="S57" s="49"/>
      <c r="T57" s="49">
        <v>0</v>
      </c>
      <c r="U57" s="49"/>
      <c r="V57" s="49">
        <v>0</v>
      </c>
      <c r="W57" s="55"/>
      <c r="X57" s="49">
        <v>62308</v>
      </c>
      <c r="Y57" s="55"/>
      <c r="Z57" s="55">
        <v>62308</v>
      </c>
    </row>
    <row r="58" spans="1:26" ht="19.5" customHeight="1" x14ac:dyDescent="0.3">
      <c r="A58" s="1" t="s">
        <v>286</v>
      </c>
      <c r="B58" s="33"/>
      <c r="C58" s="60"/>
      <c r="D58" s="49"/>
      <c r="E58" s="37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5"/>
      <c r="X58" s="49"/>
      <c r="Y58" s="55"/>
      <c r="Z58" s="55"/>
    </row>
    <row r="59" spans="1:26" ht="19.5" customHeight="1" x14ac:dyDescent="0.3">
      <c r="A59" s="1" t="s">
        <v>287</v>
      </c>
      <c r="B59" s="33"/>
      <c r="C59" s="60"/>
      <c r="D59" s="47">
        <v>0</v>
      </c>
      <c r="E59" s="37"/>
      <c r="F59" s="47">
        <v>0</v>
      </c>
      <c r="G59" s="49"/>
      <c r="H59" s="47">
        <v>0</v>
      </c>
      <c r="I59" s="49"/>
      <c r="J59" s="47">
        <v>450</v>
      </c>
      <c r="K59" s="49"/>
      <c r="L59" s="47">
        <v>0</v>
      </c>
      <c r="M59" s="49"/>
      <c r="N59" s="47">
        <v>0</v>
      </c>
      <c r="O59" s="49"/>
      <c r="P59" s="47">
        <v>0</v>
      </c>
      <c r="Q59" s="49"/>
      <c r="R59" s="47">
        <v>0</v>
      </c>
      <c r="S59" s="49"/>
      <c r="T59" s="47">
        <v>0</v>
      </c>
      <c r="U59" s="49"/>
      <c r="V59" s="47">
        <v>450</v>
      </c>
      <c r="W59" s="55"/>
      <c r="X59" s="47">
        <v>-982</v>
      </c>
      <c r="Y59" s="55"/>
      <c r="Z59" s="50">
        <v>-532</v>
      </c>
    </row>
    <row r="60" spans="1:26" ht="19.5" customHeight="1" x14ac:dyDescent="0.3">
      <c r="A60" s="54" t="s">
        <v>168</v>
      </c>
      <c r="B60" s="33"/>
      <c r="C60" s="60"/>
      <c r="D60" s="50">
        <v>0</v>
      </c>
      <c r="E60" s="62"/>
      <c r="F60" s="50">
        <v>0</v>
      </c>
      <c r="G60" s="55"/>
      <c r="H60" s="50">
        <v>0</v>
      </c>
      <c r="I60" s="55"/>
      <c r="J60" s="50">
        <v>450</v>
      </c>
      <c r="K60" s="55"/>
      <c r="L60" s="50">
        <v>0</v>
      </c>
      <c r="M60" s="55"/>
      <c r="N60" s="50">
        <v>0</v>
      </c>
      <c r="O60" s="55"/>
      <c r="P60" s="50">
        <v>0</v>
      </c>
      <c r="Q60" s="55"/>
      <c r="R60" s="50">
        <v>0</v>
      </c>
      <c r="S60" s="55"/>
      <c r="T60" s="50">
        <v>0</v>
      </c>
      <c r="U60" s="55"/>
      <c r="V60" s="50">
        <v>450</v>
      </c>
      <c r="W60" s="55"/>
      <c r="X60" s="50">
        <v>61526</v>
      </c>
      <c r="Y60" s="55"/>
      <c r="Z60" s="50">
        <v>61976</v>
      </c>
    </row>
    <row r="61" spans="1:26" ht="19.5" customHeight="1" x14ac:dyDescent="0.3">
      <c r="A61" s="4" t="s">
        <v>283</v>
      </c>
      <c r="B61" s="33"/>
      <c r="C61" s="60"/>
      <c r="D61" s="53">
        <v>0</v>
      </c>
      <c r="E61" s="37"/>
      <c r="F61" s="53">
        <v>0</v>
      </c>
      <c r="G61" s="62"/>
      <c r="H61" s="53">
        <v>0</v>
      </c>
      <c r="I61" s="62"/>
      <c r="J61" s="53">
        <v>450</v>
      </c>
      <c r="K61" s="62"/>
      <c r="L61" s="53">
        <v>0</v>
      </c>
      <c r="M61" s="62"/>
      <c r="N61" s="53">
        <v>-493866</v>
      </c>
      <c r="O61" s="62"/>
      <c r="P61" s="53">
        <v>0</v>
      </c>
      <c r="Q61" s="62"/>
      <c r="R61" s="53">
        <v>0</v>
      </c>
      <c r="S61" s="62"/>
      <c r="T61" s="53">
        <v>0</v>
      </c>
      <c r="U61" s="62"/>
      <c r="V61" s="53">
        <v>-493416</v>
      </c>
      <c r="W61" s="62"/>
      <c r="X61" s="53">
        <v>61526</v>
      </c>
      <c r="Y61" s="62"/>
      <c r="Z61" s="53">
        <v>-431890</v>
      </c>
    </row>
    <row r="62" spans="1:26" ht="19.5" customHeight="1" x14ac:dyDescent="0.3">
      <c r="A62" s="54"/>
      <c r="B62" s="33"/>
      <c r="C62" s="60"/>
      <c r="D62" s="62"/>
      <c r="E62" s="37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</row>
    <row r="63" spans="1:26" ht="19.5" customHeight="1" x14ac:dyDescent="0.3">
      <c r="A63" s="75" t="s">
        <v>99</v>
      </c>
      <c r="B63" s="33"/>
      <c r="C63" s="60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9.5" customHeight="1" x14ac:dyDescent="0.3">
      <c r="A64" s="3" t="s">
        <v>289</v>
      </c>
      <c r="B64" s="33"/>
      <c r="C64" s="60"/>
      <c r="D64" s="49">
        <v>0</v>
      </c>
      <c r="E64" s="37"/>
      <c r="F64" s="49">
        <v>0</v>
      </c>
      <c r="G64" s="49"/>
      <c r="H64" s="49">
        <v>0</v>
      </c>
      <c r="I64" s="49"/>
      <c r="J64" s="49">
        <v>0</v>
      </c>
      <c r="K64" s="37"/>
      <c r="L64" s="49">
        <v>0</v>
      </c>
      <c r="M64" s="37"/>
      <c r="N64" s="49">
        <v>3143806</v>
      </c>
      <c r="O64" s="37"/>
      <c r="P64" s="49">
        <v>0</v>
      </c>
      <c r="Q64" s="37"/>
      <c r="R64" s="49">
        <v>0</v>
      </c>
      <c r="S64" s="37"/>
      <c r="T64" s="38">
        <v>0</v>
      </c>
      <c r="U64" s="38"/>
      <c r="V64" s="49">
        <v>3143806</v>
      </c>
      <c r="W64" s="37"/>
      <c r="X64" s="37">
        <v>-25541</v>
      </c>
      <c r="Y64" s="37"/>
      <c r="Z64" s="37">
        <v>3118265</v>
      </c>
    </row>
    <row r="65" spans="1:26" ht="19.5" customHeight="1" x14ac:dyDescent="0.3">
      <c r="A65" s="3" t="s">
        <v>291</v>
      </c>
      <c r="B65" s="33"/>
      <c r="C65" s="60"/>
      <c r="D65" s="47">
        <v>0</v>
      </c>
      <c r="E65" s="37"/>
      <c r="F65" s="47">
        <v>0</v>
      </c>
      <c r="G65" s="49"/>
      <c r="H65" s="47">
        <v>0</v>
      </c>
      <c r="I65" s="49"/>
      <c r="J65" s="49">
        <v>0</v>
      </c>
      <c r="K65" s="37"/>
      <c r="L65" s="47">
        <v>0</v>
      </c>
      <c r="M65" s="37"/>
      <c r="N65" s="47">
        <v>0</v>
      </c>
      <c r="O65" s="37"/>
      <c r="P65" s="47">
        <v>-139712</v>
      </c>
      <c r="Q65" s="37"/>
      <c r="R65" s="47">
        <v>256962</v>
      </c>
      <c r="S65" s="37"/>
      <c r="T65" s="47">
        <v>117250</v>
      </c>
      <c r="U65" s="38"/>
      <c r="V65" s="47">
        <v>117250</v>
      </c>
      <c r="W65" s="37"/>
      <c r="X65" s="51">
        <v>0</v>
      </c>
      <c r="Y65" s="37"/>
      <c r="Z65" s="51">
        <v>117250</v>
      </c>
    </row>
    <row r="66" spans="1:26" ht="19.5" customHeight="1" x14ac:dyDescent="0.3">
      <c r="A66" s="75" t="s">
        <v>290</v>
      </c>
      <c r="B66" s="33"/>
      <c r="C66" s="60"/>
      <c r="D66" s="46">
        <v>0</v>
      </c>
      <c r="E66" s="62"/>
      <c r="F66" s="46">
        <v>0</v>
      </c>
      <c r="G66" s="55"/>
      <c r="H66" s="46">
        <v>0</v>
      </c>
      <c r="I66" s="55"/>
      <c r="J66" s="46">
        <v>0</v>
      </c>
      <c r="K66" s="62"/>
      <c r="L66" s="46">
        <v>0</v>
      </c>
      <c r="M66" s="62"/>
      <c r="N66" s="46">
        <v>3143806</v>
      </c>
      <c r="O66" s="62"/>
      <c r="P66" s="46">
        <v>-139712</v>
      </c>
      <c r="Q66" s="62"/>
      <c r="R66" s="46">
        <v>256962</v>
      </c>
      <c r="S66" s="62"/>
      <c r="T66" s="46">
        <v>117250</v>
      </c>
      <c r="U66" s="62"/>
      <c r="V66" s="46">
        <v>3261056</v>
      </c>
      <c r="W66" s="62"/>
      <c r="X66" s="46">
        <v>-25541</v>
      </c>
      <c r="Y66" s="62"/>
      <c r="Z66" s="46">
        <v>3235515</v>
      </c>
    </row>
    <row r="67" spans="1:26" ht="19.5" customHeight="1" x14ac:dyDescent="0.3">
      <c r="A67" s="75"/>
      <c r="B67" s="33"/>
      <c r="C67" s="60"/>
      <c r="D67" s="55"/>
      <c r="E67" s="62"/>
      <c r="F67" s="55"/>
      <c r="G67" s="55"/>
      <c r="H67" s="55"/>
      <c r="I67" s="55"/>
      <c r="J67" s="55"/>
      <c r="K67" s="62"/>
      <c r="L67" s="55"/>
      <c r="M67" s="62"/>
      <c r="N67" s="55"/>
      <c r="O67" s="62"/>
      <c r="P67" s="55"/>
      <c r="Q67" s="62"/>
      <c r="R67" s="55"/>
      <c r="S67" s="62"/>
      <c r="T67" s="55"/>
      <c r="U67" s="62"/>
      <c r="V67" s="55"/>
      <c r="W67" s="62"/>
      <c r="X67" s="55"/>
      <c r="Y67" s="62"/>
      <c r="Z67" s="55"/>
    </row>
    <row r="68" spans="1:26" ht="19.5" customHeight="1" x14ac:dyDescent="0.3">
      <c r="A68" s="3" t="s">
        <v>129</v>
      </c>
      <c r="B68" s="33">
        <v>20</v>
      </c>
      <c r="C68" s="60"/>
      <c r="D68" s="47">
        <v>0</v>
      </c>
      <c r="E68" s="37"/>
      <c r="F68" s="47">
        <v>0</v>
      </c>
      <c r="G68" s="49"/>
      <c r="H68" s="47">
        <v>0</v>
      </c>
      <c r="I68" s="49"/>
      <c r="J68" s="47">
        <v>0</v>
      </c>
      <c r="K68" s="37"/>
      <c r="L68" s="47">
        <v>66756</v>
      </c>
      <c r="M68" s="37"/>
      <c r="N68" s="47">
        <v>-66756</v>
      </c>
      <c r="O68" s="37"/>
      <c r="P68" s="47">
        <v>0</v>
      </c>
      <c r="Q68" s="37"/>
      <c r="R68" s="47">
        <v>0</v>
      </c>
      <c r="S68" s="37"/>
      <c r="T68" s="47">
        <v>0</v>
      </c>
      <c r="U68" s="38"/>
      <c r="V68" s="47">
        <v>0</v>
      </c>
      <c r="W68" s="37"/>
      <c r="X68" s="47">
        <v>0</v>
      </c>
      <c r="Y68" s="37"/>
      <c r="Z68" s="51">
        <v>0</v>
      </c>
    </row>
    <row r="69" spans="1:26" ht="19.5" customHeight="1" x14ac:dyDescent="0.3">
      <c r="B69" s="33"/>
      <c r="C69" s="60"/>
      <c r="D69" s="49"/>
      <c r="E69" s="37"/>
      <c r="F69" s="49"/>
      <c r="G69" s="49"/>
      <c r="H69" s="49"/>
      <c r="I69" s="49"/>
      <c r="J69" s="49"/>
      <c r="K69" s="37"/>
      <c r="L69" s="49"/>
      <c r="M69" s="37"/>
      <c r="N69" s="49"/>
      <c r="O69" s="37"/>
      <c r="P69" s="49"/>
      <c r="Q69" s="37"/>
      <c r="R69" s="49"/>
      <c r="S69" s="37"/>
      <c r="T69" s="49"/>
      <c r="U69" s="38"/>
      <c r="V69" s="49"/>
      <c r="W69" s="37"/>
      <c r="X69" s="49"/>
      <c r="Y69" s="37"/>
      <c r="Z69" s="37"/>
    </row>
    <row r="70" spans="1:26" ht="19.5" customHeight="1" thickBot="1" x14ac:dyDescent="0.35">
      <c r="A70" s="75" t="s">
        <v>251</v>
      </c>
      <c r="B70" s="33"/>
      <c r="C70" s="31"/>
      <c r="D70" s="91">
        <v>5810819</v>
      </c>
      <c r="E70" s="55"/>
      <c r="F70" s="91">
        <v>2657203</v>
      </c>
      <c r="G70" s="55"/>
      <c r="H70" s="91">
        <v>-231270</v>
      </c>
      <c r="I70" s="55"/>
      <c r="J70" s="91">
        <v>450</v>
      </c>
      <c r="K70" s="55"/>
      <c r="L70" s="91">
        <v>629243</v>
      </c>
      <c r="M70" s="55"/>
      <c r="N70" s="91">
        <v>6831298</v>
      </c>
      <c r="O70" s="55"/>
      <c r="P70" s="91">
        <v>-197178</v>
      </c>
      <c r="Q70" s="55"/>
      <c r="R70" s="91">
        <v>947909</v>
      </c>
      <c r="S70" s="55"/>
      <c r="T70" s="91">
        <v>750731</v>
      </c>
      <c r="U70" s="55"/>
      <c r="V70" s="91">
        <v>16448474</v>
      </c>
      <c r="W70" s="55"/>
      <c r="X70" s="91">
        <v>50939</v>
      </c>
      <c r="Y70" s="55"/>
      <c r="Z70" s="91">
        <v>16499413</v>
      </c>
    </row>
    <row r="71" spans="1:26" ht="19.5" customHeight="1" thickTop="1" x14ac:dyDescent="0.3">
      <c r="A71" s="4"/>
      <c r="B71" s="33"/>
      <c r="C71" s="31"/>
      <c r="D71" s="39"/>
      <c r="E71" s="18"/>
      <c r="F71" s="39"/>
      <c r="G71" s="39"/>
      <c r="H71" s="39"/>
      <c r="I71" s="39"/>
      <c r="J71" s="39"/>
      <c r="K71" s="18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18"/>
      <c r="X71" s="18"/>
      <c r="Y71" s="18"/>
      <c r="Z71" s="18"/>
    </row>
  </sheetData>
  <mergeCells count="7">
    <mergeCell ref="A39:D39"/>
    <mergeCell ref="E40:Y40"/>
    <mergeCell ref="D46:Z46"/>
    <mergeCell ref="P41:T41"/>
    <mergeCell ref="A3:D3"/>
    <mergeCell ref="D4:X4"/>
    <mergeCell ref="D10:X10"/>
  </mergeCells>
  <pageMargins left="0.8" right="0.8" top="0.48" bottom="0.5" header="0.5" footer="0.5"/>
  <pageSetup paperSize="9" scale="57" firstPageNumber="13" fitToHeight="2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36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4"/>
  <sheetViews>
    <sheetView zoomScale="60" zoomScaleNormal="60" zoomScaleSheetLayoutView="80" workbookViewId="0"/>
  </sheetViews>
  <sheetFormatPr defaultColWidth="9.09765625" defaultRowHeight="18" customHeight="1" x14ac:dyDescent="0.3"/>
  <cols>
    <col min="1" max="1" width="51.8984375" style="3" customWidth="1"/>
    <col min="2" max="2" width="9.8984375" style="5" customWidth="1"/>
    <col min="3" max="3" width="16" style="1" customWidth="1"/>
    <col min="4" max="4" width="1.69921875" style="1" customWidth="1"/>
    <col min="5" max="5" width="16" style="1" customWidth="1"/>
    <col min="6" max="6" width="1.69921875" style="1" customWidth="1"/>
    <col min="7" max="7" width="16" style="1" customWidth="1"/>
    <col min="8" max="8" width="1.69921875" style="1" customWidth="1"/>
    <col min="9" max="9" width="16" style="1" customWidth="1"/>
    <col min="10" max="10" width="1.69921875" style="1" customWidth="1"/>
    <col min="11" max="11" width="16" style="1" customWidth="1"/>
    <col min="12" max="12" width="1.69921875" style="1" customWidth="1"/>
    <col min="13" max="13" width="16" style="1" customWidth="1"/>
    <col min="14" max="14" width="1.69921875" style="1" customWidth="1"/>
    <col min="15" max="15" width="16" style="1" customWidth="1"/>
    <col min="16" max="16384" width="9.09765625" style="1"/>
  </cols>
  <sheetData>
    <row r="1" spans="1:15" ht="18" customHeight="1" x14ac:dyDescent="0.35">
      <c r="A1" s="10" t="s">
        <v>52</v>
      </c>
      <c r="H1" s="6"/>
    </row>
    <row r="2" spans="1:15" ht="18" customHeight="1" x14ac:dyDescent="0.3">
      <c r="A2" s="16" t="s">
        <v>101</v>
      </c>
    </row>
    <row r="3" spans="1:15" ht="18" customHeight="1" x14ac:dyDescent="0.3">
      <c r="A3" s="106"/>
      <c r="B3" s="106"/>
      <c r="C3" s="106"/>
      <c r="D3" s="106"/>
      <c r="E3" s="106"/>
    </row>
    <row r="4" spans="1:15" ht="18" customHeight="1" x14ac:dyDescent="0.3">
      <c r="B4" s="3"/>
      <c r="C4" s="102" t="s">
        <v>57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5" ht="18" customHeight="1" x14ac:dyDescent="0.3">
      <c r="B5" s="3"/>
      <c r="D5" s="60"/>
      <c r="E5" s="31"/>
      <c r="G5" s="111" t="s">
        <v>151</v>
      </c>
      <c r="H5" s="111"/>
      <c r="I5" s="111"/>
      <c r="K5" s="111" t="s">
        <v>40</v>
      </c>
      <c r="L5" s="111"/>
      <c r="M5" s="111"/>
    </row>
    <row r="6" spans="1:15" ht="18" customHeight="1" x14ac:dyDescent="0.3">
      <c r="B6" s="3"/>
      <c r="C6" s="31" t="s">
        <v>143</v>
      </c>
      <c r="D6" s="60"/>
      <c r="E6" s="31"/>
      <c r="F6" s="31"/>
      <c r="G6" s="31"/>
      <c r="H6" s="31"/>
      <c r="I6" s="31"/>
      <c r="J6" s="31"/>
      <c r="K6" s="31"/>
      <c r="L6" s="31"/>
      <c r="M6" s="31" t="s">
        <v>294</v>
      </c>
      <c r="N6" s="33"/>
      <c r="O6" s="31"/>
    </row>
    <row r="7" spans="1:15" ht="18" customHeight="1" x14ac:dyDescent="0.3">
      <c r="B7" s="31"/>
      <c r="C7" s="31" t="s">
        <v>23</v>
      </c>
      <c r="E7" s="31" t="s">
        <v>55</v>
      </c>
      <c r="G7" s="31" t="s">
        <v>25</v>
      </c>
      <c r="H7" s="31"/>
      <c r="J7" s="31"/>
      <c r="K7" s="31" t="s">
        <v>280</v>
      </c>
      <c r="M7" s="31" t="s">
        <v>147</v>
      </c>
      <c r="O7" s="31" t="s">
        <v>30</v>
      </c>
    </row>
    <row r="8" spans="1:15" ht="18" customHeight="1" x14ac:dyDescent="0.3">
      <c r="B8" s="33" t="s">
        <v>22</v>
      </c>
      <c r="C8" s="31" t="s">
        <v>24</v>
      </c>
      <c r="E8" s="31" t="s">
        <v>56</v>
      </c>
      <c r="F8" s="31"/>
      <c r="G8" s="31" t="s">
        <v>26</v>
      </c>
      <c r="H8" s="31"/>
      <c r="I8" s="31" t="s">
        <v>27</v>
      </c>
      <c r="J8" s="31"/>
      <c r="K8" s="31" t="s">
        <v>26</v>
      </c>
      <c r="M8" s="34" t="s">
        <v>41</v>
      </c>
      <c r="O8" s="31" t="s">
        <v>31</v>
      </c>
    </row>
    <row r="9" spans="1:15" ht="18" customHeight="1" x14ac:dyDescent="0.3">
      <c r="A9" s="75"/>
      <c r="B9" s="33"/>
      <c r="C9" s="105" t="s">
        <v>37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</row>
    <row r="10" spans="1:15" ht="18" customHeight="1" x14ac:dyDescent="0.3">
      <c r="A10" s="75" t="s">
        <v>210</v>
      </c>
      <c r="B10" s="33"/>
      <c r="C10" s="6"/>
      <c r="D10" s="6"/>
      <c r="E10" s="6"/>
      <c r="F10" s="6"/>
      <c r="G10" s="6"/>
      <c r="H10" s="6"/>
      <c r="I10" s="36"/>
      <c r="J10" s="6"/>
      <c r="K10" s="36"/>
      <c r="L10" s="6"/>
      <c r="M10" s="36"/>
      <c r="N10" s="6"/>
      <c r="O10" s="6"/>
    </row>
    <row r="11" spans="1:15" ht="18" customHeight="1" x14ac:dyDescent="0.3">
      <c r="A11" s="4" t="s">
        <v>211</v>
      </c>
      <c r="B11" s="44"/>
      <c r="C11" s="62">
        <v>5654057</v>
      </c>
      <c r="D11" s="62"/>
      <c r="E11" s="62">
        <v>1951774</v>
      </c>
      <c r="F11" s="62"/>
      <c r="G11" s="62">
        <v>537494</v>
      </c>
      <c r="H11" s="62"/>
      <c r="I11" s="62">
        <v>4159927</v>
      </c>
      <c r="J11" s="62"/>
      <c r="K11" s="62">
        <v>55102</v>
      </c>
      <c r="L11" s="6"/>
      <c r="M11" s="55">
        <v>55102</v>
      </c>
      <c r="N11" s="6"/>
      <c r="O11" s="55">
        <v>12358354</v>
      </c>
    </row>
    <row r="12" spans="1:15" ht="18" customHeight="1" x14ac:dyDescent="0.3">
      <c r="A12" s="4" t="s">
        <v>169</v>
      </c>
      <c r="B12" s="33"/>
      <c r="C12" s="6"/>
      <c r="D12" s="6">
        <v>0</v>
      </c>
      <c r="E12" s="6"/>
      <c r="F12" s="6"/>
      <c r="G12" s="6"/>
      <c r="H12" s="6"/>
      <c r="I12" s="6"/>
      <c r="J12" s="6"/>
      <c r="K12" s="6"/>
      <c r="L12" s="6"/>
      <c r="M12" s="48"/>
      <c r="N12" s="6"/>
      <c r="O12" s="6"/>
    </row>
    <row r="13" spans="1:15" ht="18" customHeight="1" x14ac:dyDescent="0.3">
      <c r="A13" s="54" t="s">
        <v>185</v>
      </c>
      <c r="B13" s="33"/>
      <c r="C13" s="6"/>
      <c r="D13" s="6"/>
      <c r="E13" s="6"/>
      <c r="F13" s="6"/>
      <c r="G13" s="6"/>
      <c r="H13" s="6"/>
      <c r="I13" s="6"/>
      <c r="J13" s="6"/>
      <c r="K13" s="6"/>
      <c r="L13" s="6"/>
      <c r="M13" s="48"/>
      <c r="N13" s="6"/>
      <c r="O13" s="6"/>
    </row>
    <row r="14" spans="1:15" ht="18" customHeight="1" x14ac:dyDescent="0.3">
      <c r="A14" s="1" t="s">
        <v>194</v>
      </c>
      <c r="B14" s="33">
        <v>19</v>
      </c>
      <c r="C14" s="49">
        <v>156762</v>
      </c>
      <c r="D14" s="49"/>
      <c r="E14" s="49">
        <v>705429</v>
      </c>
      <c r="F14" s="49"/>
      <c r="G14" s="49">
        <v>0</v>
      </c>
      <c r="H14" s="49"/>
      <c r="I14" s="49">
        <v>0</v>
      </c>
      <c r="J14" s="49"/>
      <c r="K14" s="49">
        <v>0</v>
      </c>
      <c r="L14" s="7"/>
      <c r="M14" s="38">
        <v>0</v>
      </c>
      <c r="N14" s="7"/>
      <c r="O14" s="49">
        <v>862191</v>
      </c>
    </row>
    <row r="15" spans="1:15" ht="18" customHeight="1" x14ac:dyDescent="0.3">
      <c r="A15" s="1" t="s">
        <v>186</v>
      </c>
      <c r="B15" s="33">
        <v>25</v>
      </c>
      <c r="C15" s="51">
        <v>0</v>
      </c>
      <c r="D15" s="37"/>
      <c r="E15" s="51">
        <v>0</v>
      </c>
      <c r="F15" s="37"/>
      <c r="G15" s="51">
        <v>0</v>
      </c>
      <c r="H15" s="37"/>
      <c r="I15" s="47">
        <v>-1812432</v>
      </c>
      <c r="J15" s="37"/>
      <c r="K15" s="47">
        <v>0</v>
      </c>
      <c r="L15" s="7"/>
      <c r="M15" s="38">
        <v>0</v>
      </c>
      <c r="N15" s="7"/>
      <c r="O15" s="49">
        <v>-1812432</v>
      </c>
    </row>
    <row r="16" spans="1:15" ht="18" customHeight="1" x14ac:dyDescent="0.3">
      <c r="A16" s="54" t="s">
        <v>187</v>
      </c>
      <c r="B16" s="33"/>
      <c r="C16" s="46">
        <v>156762</v>
      </c>
      <c r="D16" s="6"/>
      <c r="E16" s="46">
        <v>705429</v>
      </c>
      <c r="F16" s="6"/>
      <c r="G16" s="46">
        <v>0</v>
      </c>
      <c r="H16" s="6"/>
      <c r="I16" s="46">
        <v>-1812432</v>
      </c>
      <c r="J16" s="6"/>
      <c r="K16" s="46">
        <v>0</v>
      </c>
      <c r="L16" s="6"/>
      <c r="M16" s="46">
        <v>0</v>
      </c>
      <c r="N16" s="6"/>
      <c r="O16" s="46">
        <v>-950241</v>
      </c>
    </row>
    <row r="17" spans="1:15" ht="18" customHeight="1" x14ac:dyDescent="0.3">
      <c r="A17" s="4" t="s">
        <v>170</v>
      </c>
      <c r="B17" s="33"/>
      <c r="C17" s="6"/>
      <c r="D17" s="6"/>
      <c r="E17" s="6"/>
      <c r="F17" s="6"/>
      <c r="G17" s="6"/>
      <c r="H17" s="6"/>
      <c r="I17" s="6"/>
      <c r="J17" s="6"/>
      <c r="K17" s="6"/>
      <c r="L17" s="6"/>
      <c r="M17" s="48"/>
      <c r="N17" s="6"/>
      <c r="O17" s="6"/>
    </row>
    <row r="18" spans="1:15" ht="18" customHeight="1" x14ac:dyDescent="0.3">
      <c r="A18" s="4" t="s">
        <v>96</v>
      </c>
      <c r="B18" s="33"/>
      <c r="C18" s="53">
        <v>156762</v>
      </c>
      <c r="D18" s="6"/>
      <c r="E18" s="53">
        <v>705429</v>
      </c>
      <c r="F18" s="6"/>
      <c r="G18" s="53">
        <v>0</v>
      </c>
      <c r="H18" s="6"/>
      <c r="I18" s="53">
        <v>-1812432</v>
      </c>
      <c r="J18" s="6"/>
      <c r="K18" s="53">
        <v>0</v>
      </c>
      <c r="L18" s="6"/>
      <c r="M18" s="53">
        <v>0</v>
      </c>
      <c r="N18" s="6"/>
      <c r="O18" s="53">
        <v>-950241</v>
      </c>
    </row>
    <row r="19" spans="1:15" ht="18" customHeight="1" x14ac:dyDescent="0.3">
      <c r="A19" s="4"/>
      <c r="B19" s="33"/>
      <c r="C19" s="62"/>
      <c r="D19" s="6"/>
      <c r="E19" s="62"/>
      <c r="F19" s="6"/>
      <c r="G19" s="62"/>
      <c r="H19" s="6"/>
      <c r="I19" s="62"/>
      <c r="J19" s="6"/>
      <c r="K19" s="62"/>
      <c r="L19" s="6"/>
      <c r="M19" s="62"/>
      <c r="N19" s="6"/>
      <c r="O19" s="62"/>
    </row>
    <row r="20" spans="1:15" ht="18" customHeight="1" x14ac:dyDescent="0.3">
      <c r="A20" s="75" t="s">
        <v>99</v>
      </c>
      <c r="B20" s="33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8" customHeight="1" x14ac:dyDescent="0.3">
      <c r="A21" s="3" t="s">
        <v>122</v>
      </c>
      <c r="B21" s="33"/>
      <c r="C21" s="49">
        <v>0</v>
      </c>
      <c r="D21" s="37"/>
      <c r="E21" s="49">
        <v>0</v>
      </c>
      <c r="F21" s="37"/>
      <c r="G21" s="49">
        <v>0</v>
      </c>
      <c r="H21" s="37"/>
      <c r="I21" s="49">
        <v>499855</v>
      </c>
      <c r="J21" s="37"/>
      <c r="K21" s="49">
        <v>0</v>
      </c>
      <c r="L21" s="37"/>
      <c r="M21" s="38">
        <v>0</v>
      </c>
      <c r="N21" s="37"/>
      <c r="O21" s="49">
        <v>499855</v>
      </c>
    </row>
    <row r="22" spans="1:15" ht="18" customHeight="1" x14ac:dyDescent="0.3">
      <c r="A22" s="75" t="s">
        <v>84</v>
      </c>
      <c r="B22" s="33"/>
      <c r="C22" s="46">
        <v>0</v>
      </c>
      <c r="D22" s="6"/>
      <c r="E22" s="46">
        <v>0</v>
      </c>
      <c r="F22" s="6"/>
      <c r="G22" s="46">
        <v>0</v>
      </c>
      <c r="H22" s="6"/>
      <c r="I22" s="46">
        <v>499855</v>
      </c>
      <c r="J22" s="6"/>
      <c r="K22" s="46">
        <v>0</v>
      </c>
      <c r="L22" s="6"/>
      <c r="M22" s="46">
        <v>0</v>
      </c>
      <c r="N22" s="6"/>
      <c r="O22" s="46">
        <v>499855</v>
      </c>
    </row>
    <row r="23" spans="1:15" ht="18" customHeight="1" x14ac:dyDescent="0.3">
      <c r="A23" s="75"/>
      <c r="B23" s="33"/>
      <c r="C23" s="55"/>
      <c r="D23" s="6"/>
      <c r="E23" s="55"/>
      <c r="F23" s="6"/>
      <c r="G23" s="55"/>
      <c r="H23" s="6"/>
      <c r="I23" s="55"/>
      <c r="J23" s="6"/>
      <c r="K23" s="55"/>
      <c r="L23" s="6"/>
      <c r="M23" s="55"/>
      <c r="N23" s="6"/>
      <c r="O23" s="55"/>
    </row>
    <row r="24" spans="1:15" ht="18" customHeight="1" x14ac:dyDescent="0.3">
      <c r="A24" s="3" t="s">
        <v>129</v>
      </c>
      <c r="B24" s="33">
        <v>20</v>
      </c>
      <c r="C24" s="47">
        <v>0</v>
      </c>
      <c r="D24" s="7"/>
      <c r="E24" s="47">
        <v>0</v>
      </c>
      <c r="F24" s="7"/>
      <c r="G24" s="47">
        <v>24993</v>
      </c>
      <c r="H24" s="37"/>
      <c r="I24" s="47">
        <v>-24993</v>
      </c>
      <c r="J24" s="7"/>
      <c r="K24" s="47">
        <v>0</v>
      </c>
      <c r="L24" s="7"/>
      <c r="M24" s="47">
        <v>0</v>
      </c>
      <c r="N24" s="7"/>
      <c r="O24" s="47">
        <v>0</v>
      </c>
    </row>
    <row r="25" spans="1:15" ht="18" customHeight="1" x14ac:dyDescent="0.3">
      <c r="B25" s="33"/>
      <c r="C25" s="49"/>
      <c r="D25" s="7"/>
      <c r="E25" s="49"/>
      <c r="F25" s="7"/>
      <c r="G25" s="49"/>
      <c r="H25" s="7"/>
      <c r="I25" s="49"/>
      <c r="J25" s="7"/>
      <c r="K25" s="49"/>
      <c r="L25" s="7"/>
      <c r="M25" s="49"/>
      <c r="N25" s="7"/>
      <c r="O25" s="49"/>
    </row>
    <row r="26" spans="1:15" ht="18" customHeight="1" thickBot="1" x14ac:dyDescent="0.35">
      <c r="A26" s="4" t="s">
        <v>212</v>
      </c>
      <c r="B26" s="33"/>
      <c r="C26" s="81">
        <v>5810819</v>
      </c>
      <c r="D26" s="62">
        <v>0</v>
      </c>
      <c r="E26" s="81">
        <v>2657203</v>
      </c>
      <c r="F26" s="62"/>
      <c r="G26" s="81">
        <v>562487</v>
      </c>
      <c r="H26" s="62"/>
      <c r="I26" s="81">
        <v>2822357</v>
      </c>
      <c r="J26" s="62"/>
      <c r="K26" s="81">
        <v>55102</v>
      </c>
      <c r="L26" s="62"/>
      <c r="M26" s="81">
        <v>55102</v>
      </c>
      <c r="N26" s="62"/>
      <c r="O26" s="81">
        <v>11907968</v>
      </c>
    </row>
    <row r="27" spans="1:15" ht="18" customHeight="1" thickTop="1" x14ac:dyDescent="0.3">
      <c r="A27" s="4"/>
      <c r="B27" s="33"/>
      <c r="C27" s="39"/>
      <c r="D27" s="18"/>
      <c r="E27" s="39"/>
      <c r="F27" s="6"/>
      <c r="G27" s="39"/>
      <c r="H27" s="7"/>
      <c r="I27" s="39"/>
      <c r="J27" s="6"/>
      <c r="K27" s="39"/>
      <c r="L27" s="6"/>
      <c r="M27" s="39"/>
      <c r="N27" s="6"/>
      <c r="O27" s="39"/>
    </row>
    <row r="28" spans="1:15" ht="18" customHeight="1" x14ac:dyDescent="0.35">
      <c r="A28" s="10" t="s">
        <v>52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</row>
    <row r="29" spans="1:15" ht="18" customHeight="1" x14ac:dyDescent="0.3">
      <c r="A29" s="16" t="s">
        <v>101</v>
      </c>
    </row>
    <row r="30" spans="1:15" ht="18" customHeight="1" x14ac:dyDescent="0.3">
      <c r="A30" s="106"/>
      <c r="B30" s="106"/>
      <c r="C30" s="106"/>
      <c r="D30" s="106"/>
      <c r="E30" s="106"/>
    </row>
    <row r="31" spans="1:15" ht="18" customHeight="1" x14ac:dyDescent="0.3">
      <c r="B31" s="3"/>
      <c r="C31" s="102" t="s">
        <v>57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5" ht="18" customHeight="1" x14ac:dyDescent="0.3">
      <c r="B32" s="3"/>
      <c r="D32" s="60"/>
      <c r="E32" s="31"/>
      <c r="G32" s="111" t="s">
        <v>151</v>
      </c>
      <c r="H32" s="111"/>
      <c r="I32" s="111"/>
      <c r="K32" s="111" t="s">
        <v>40</v>
      </c>
      <c r="L32" s="111"/>
      <c r="M32" s="111"/>
    </row>
    <row r="33" spans="1:15" ht="18" customHeight="1" x14ac:dyDescent="0.3">
      <c r="B33" s="3"/>
      <c r="C33" s="31" t="s">
        <v>143</v>
      </c>
      <c r="D33" s="60"/>
      <c r="E33" s="31"/>
      <c r="F33" s="31"/>
      <c r="G33" s="31"/>
      <c r="H33" s="31"/>
      <c r="I33" s="31"/>
      <c r="J33" s="31"/>
      <c r="K33" s="31"/>
      <c r="L33" s="31"/>
      <c r="M33" s="31" t="s">
        <v>294</v>
      </c>
      <c r="N33" s="33"/>
      <c r="O33" s="31"/>
    </row>
    <row r="34" spans="1:15" ht="18" customHeight="1" x14ac:dyDescent="0.3">
      <c r="B34" s="31"/>
      <c r="C34" s="31" t="s">
        <v>23</v>
      </c>
      <c r="E34" s="31" t="s">
        <v>55</v>
      </c>
      <c r="G34" s="31" t="s">
        <v>25</v>
      </c>
      <c r="H34" s="31"/>
      <c r="J34" s="31"/>
      <c r="K34" s="31" t="s">
        <v>280</v>
      </c>
      <c r="M34" s="31" t="s">
        <v>147</v>
      </c>
      <c r="O34" s="31" t="s">
        <v>30</v>
      </c>
    </row>
    <row r="35" spans="1:15" ht="18" customHeight="1" x14ac:dyDescent="0.3">
      <c r="B35" s="33" t="s">
        <v>22</v>
      </c>
      <c r="C35" s="31" t="s">
        <v>24</v>
      </c>
      <c r="E35" s="31" t="s">
        <v>56</v>
      </c>
      <c r="F35" s="31"/>
      <c r="G35" s="31" t="s">
        <v>26</v>
      </c>
      <c r="H35" s="31"/>
      <c r="I35" s="31" t="s">
        <v>27</v>
      </c>
      <c r="J35" s="31"/>
      <c r="K35" s="31" t="s">
        <v>26</v>
      </c>
      <c r="M35" s="34" t="s">
        <v>41</v>
      </c>
      <c r="O35" s="31" t="s">
        <v>31</v>
      </c>
    </row>
    <row r="36" spans="1:15" ht="18" customHeight="1" x14ac:dyDescent="0.3">
      <c r="A36" s="75"/>
      <c r="B36" s="33"/>
      <c r="C36" s="105" t="s">
        <v>37</v>
      </c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</row>
    <row r="37" spans="1:15" ht="18" customHeight="1" x14ac:dyDescent="0.3">
      <c r="A37" s="75" t="s">
        <v>249</v>
      </c>
      <c r="B37" s="33"/>
      <c r="C37" s="6"/>
      <c r="D37" s="6"/>
      <c r="E37" s="6"/>
      <c r="F37" s="6"/>
      <c r="G37" s="6"/>
      <c r="H37" s="6"/>
      <c r="I37" s="36"/>
      <c r="J37" s="6"/>
      <c r="K37" s="36"/>
      <c r="L37" s="6"/>
      <c r="M37" s="36"/>
      <c r="N37" s="6"/>
      <c r="O37" s="6"/>
    </row>
    <row r="38" spans="1:15" ht="18" customHeight="1" x14ac:dyDescent="0.3">
      <c r="A38" s="4" t="s">
        <v>250</v>
      </c>
      <c r="B38" s="44"/>
      <c r="C38" s="62">
        <v>5810819</v>
      </c>
      <c r="D38" s="62"/>
      <c r="E38" s="62">
        <v>2657203</v>
      </c>
      <c r="F38" s="62"/>
      <c r="G38" s="62">
        <v>562487</v>
      </c>
      <c r="H38" s="62"/>
      <c r="I38" s="62">
        <v>2822357</v>
      </c>
      <c r="J38" s="62"/>
      <c r="K38" s="62">
        <v>55102</v>
      </c>
      <c r="L38" s="62"/>
      <c r="M38" s="55">
        <v>55102</v>
      </c>
      <c r="N38" s="62"/>
      <c r="O38" s="62">
        <v>11907968</v>
      </c>
    </row>
    <row r="39" spans="1:15" ht="18" customHeight="1" x14ac:dyDescent="0.3">
      <c r="A39" s="4" t="s">
        <v>169</v>
      </c>
      <c r="B39" s="33"/>
      <c r="C39" s="62"/>
      <c r="D39" s="62"/>
      <c r="E39" s="62"/>
      <c r="F39" s="62"/>
      <c r="G39" s="62"/>
      <c r="H39" s="62"/>
      <c r="I39" s="62"/>
      <c r="J39" s="62"/>
      <c r="K39" s="89"/>
      <c r="L39" s="62"/>
      <c r="M39" s="89"/>
      <c r="N39" s="62"/>
      <c r="O39" s="62"/>
    </row>
    <row r="40" spans="1:15" ht="18" customHeight="1" x14ac:dyDescent="0.3">
      <c r="A40" s="54" t="s">
        <v>295</v>
      </c>
      <c r="B40" s="33"/>
      <c r="C40" s="62"/>
      <c r="D40" s="62"/>
      <c r="E40" s="62"/>
      <c r="F40" s="62"/>
      <c r="G40" s="62"/>
      <c r="H40" s="62"/>
      <c r="I40" s="62"/>
      <c r="J40" s="62"/>
      <c r="K40" s="89"/>
      <c r="L40" s="62"/>
      <c r="M40" s="89"/>
      <c r="N40" s="62"/>
      <c r="O40" s="62"/>
    </row>
    <row r="41" spans="1:15" ht="18" customHeight="1" x14ac:dyDescent="0.3">
      <c r="A41" s="1" t="s">
        <v>186</v>
      </c>
      <c r="B41" s="33">
        <v>25</v>
      </c>
      <c r="C41" s="51">
        <v>0</v>
      </c>
      <c r="D41" s="37"/>
      <c r="E41" s="51">
        <v>0</v>
      </c>
      <c r="F41" s="37"/>
      <c r="G41" s="51">
        <v>0</v>
      </c>
      <c r="H41" s="37"/>
      <c r="I41" s="47">
        <v>-493866</v>
      </c>
      <c r="J41" s="37"/>
      <c r="K41" s="47">
        <v>0</v>
      </c>
      <c r="L41" s="37"/>
      <c r="M41" s="47">
        <v>0</v>
      </c>
      <c r="N41" s="37"/>
      <c r="O41" s="37">
        <v>-493866</v>
      </c>
    </row>
    <row r="42" spans="1:15" ht="18" customHeight="1" x14ac:dyDescent="0.3">
      <c r="A42" s="54" t="s">
        <v>296</v>
      </c>
      <c r="B42" s="33"/>
      <c r="C42" s="46">
        <v>0</v>
      </c>
      <c r="D42" s="62"/>
      <c r="E42" s="46">
        <v>0</v>
      </c>
      <c r="F42" s="62"/>
      <c r="G42" s="46">
        <v>0</v>
      </c>
      <c r="H42" s="62"/>
      <c r="I42" s="46">
        <v>-493866</v>
      </c>
      <c r="J42" s="62"/>
      <c r="K42" s="46">
        <v>0</v>
      </c>
      <c r="L42" s="62"/>
      <c r="M42" s="46">
        <v>0</v>
      </c>
      <c r="N42" s="62"/>
      <c r="O42" s="46">
        <v>-493866</v>
      </c>
    </row>
    <row r="43" spans="1:15" ht="18" customHeight="1" x14ac:dyDescent="0.3">
      <c r="A43" s="4" t="s">
        <v>170</v>
      </c>
      <c r="B43" s="33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89"/>
      <c r="N43" s="62"/>
      <c r="O43" s="62"/>
    </row>
    <row r="44" spans="1:15" ht="18" customHeight="1" x14ac:dyDescent="0.3">
      <c r="A44" s="4" t="s">
        <v>96</v>
      </c>
      <c r="B44" s="33"/>
      <c r="C44" s="53">
        <v>0</v>
      </c>
      <c r="D44" s="62"/>
      <c r="E44" s="50">
        <v>0</v>
      </c>
      <c r="F44" s="62"/>
      <c r="G44" s="53">
        <v>0</v>
      </c>
      <c r="H44" s="62"/>
      <c r="I44" s="50">
        <v>-493866</v>
      </c>
      <c r="J44" s="62"/>
      <c r="K44" s="53">
        <v>0</v>
      </c>
      <c r="L44" s="62"/>
      <c r="M44" s="53">
        <v>0</v>
      </c>
      <c r="N44" s="62"/>
      <c r="O44" s="53">
        <v>-493866</v>
      </c>
    </row>
    <row r="45" spans="1:15" ht="18" customHeight="1" x14ac:dyDescent="0.3">
      <c r="A45" s="4"/>
      <c r="B45" s="33"/>
      <c r="C45" s="62"/>
      <c r="D45" s="62"/>
      <c r="E45" s="55"/>
      <c r="F45" s="62"/>
      <c r="G45" s="62"/>
      <c r="H45" s="62"/>
      <c r="I45" s="55"/>
      <c r="J45" s="62"/>
      <c r="K45" s="62"/>
      <c r="L45" s="62"/>
      <c r="M45" s="62"/>
      <c r="N45" s="62"/>
      <c r="O45" s="62"/>
    </row>
    <row r="46" spans="1:15" ht="18" customHeight="1" x14ac:dyDescent="0.3">
      <c r="A46" s="75" t="s">
        <v>99</v>
      </c>
      <c r="B46" s="33"/>
      <c r="C46" s="62"/>
      <c r="D46" s="62">
        <v>502154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</row>
    <row r="47" spans="1:15" ht="18" customHeight="1" x14ac:dyDescent="0.3">
      <c r="A47" s="3" t="s">
        <v>122</v>
      </c>
      <c r="B47" s="33"/>
      <c r="C47" s="49">
        <v>0</v>
      </c>
      <c r="D47" s="37"/>
      <c r="E47" s="49">
        <v>0</v>
      </c>
      <c r="F47" s="37"/>
      <c r="G47" s="49">
        <v>0</v>
      </c>
      <c r="H47" s="37"/>
      <c r="I47" s="49">
        <v>1335126</v>
      </c>
      <c r="J47" s="37"/>
      <c r="K47" s="49">
        <v>0</v>
      </c>
      <c r="L47" s="37"/>
      <c r="M47" s="49">
        <v>0</v>
      </c>
      <c r="N47" s="37"/>
      <c r="O47" s="37">
        <v>1335126</v>
      </c>
    </row>
    <row r="48" spans="1:15" ht="18" customHeight="1" x14ac:dyDescent="0.3">
      <c r="A48" s="3" t="s">
        <v>195</v>
      </c>
      <c r="B48" s="33"/>
      <c r="C48" s="49">
        <v>0</v>
      </c>
      <c r="D48" s="37"/>
      <c r="E48" s="49">
        <v>0</v>
      </c>
      <c r="F48" s="37"/>
      <c r="G48" s="49">
        <v>0</v>
      </c>
      <c r="H48" s="37"/>
      <c r="I48" s="47">
        <v>0</v>
      </c>
      <c r="J48" s="37"/>
      <c r="K48" s="47">
        <v>66098</v>
      </c>
      <c r="L48" s="37"/>
      <c r="M48" s="47">
        <v>66098</v>
      </c>
      <c r="N48" s="37"/>
      <c r="O48" s="37">
        <v>66098</v>
      </c>
    </row>
    <row r="49" spans="1:15" ht="18" customHeight="1" x14ac:dyDescent="0.3">
      <c r="A49" s="75" t="s">
        <v>84</v>
      </c>
      <c r="B49" s="33"/>
      <c r="C49" s="46">
        <v>0</v>
      </c>
      <c r="D49" s="53"/>
      <c r="E49" s="46">
        <v>0</v>
      </c>
      <c r="F49" s="53"/>
      <c r="G49" s="46">
        <v>0</v>
      </c>
      <c r="H49" s="53"/>
      <c r="I49" s="46">
        <v>1335126</v>
      </c>
      <c r="J49" s="53"/>
      <c r="K49" s="46">
        <v>66098</v>
      </c>
      <c r="L49" s="53"/>
      <c r="M49" s="46">
        <v>66098</v>
      </c>
      <c r="N49" s="53"/>
      <c r="O49" s="46">
        <v>1401224</v>
      </c>
    </row>
    <row r="50" spans="1:15" ht="18" customHeight="1" x14ac:dyDescent="0.3">
      <c r="A50" s="75"/>
      <c r="B50" s="33"/>
      <c r="C50" s="55"/>
      <c r="D50" s="62"/>
      <c r="E50" s="55"/>
      <c r="F50" s="62"/>
      <c r="G50" s="55"/>
      <c r="H50" s="62"/>
      <c r="I50" s="55"/>
      <c r="J50" s="62"/>
      <c r="K50" s="55"/>
      <c r="L50" s="62"/>
      <c r="M50" s="55"/>
      <c r="N50" s="62"/>
      <c r="O50" s="55"/>
    </row>
    <row r="51" spans="1:15" ht="18" customHeight="1" x14ac:dyDescent="0.3">
      <c r="A51" s="3" t="s">
        <v>129</v>
      </c>
      <c r="B51" s="33">
        <v>20</v>
      </c>
      <c r="C51" s="47">
        <v>0</v>
      </c>
      <c r="D51" s="37"/>
      <c r="E51" s="47">
        <v>0</v>
      </c>
      <c r="F51" s="37"/>
      <c r="G51" s="47">
        <v>66756</v>
      </c>
      <c r="H51" s="37"/>
      <c r="I51" s="47">
        <v>-66756</v>
      </c>
      <c r="J51" s="37"/>
      <c r="K51" s="47">
        <v>0</v>
      </c>
      <c r="L51" s="47"/>
      <c r="M51" s="47">
        <v>0</v>
      </c>
      <c r="N51" s="37"/>
      <c r="O51" s="50">
        <v>0</v>
      </c>
    </row>
    <row r="52" spans="1:15" ht="18" customHeight="1" x14ac:dyDescent="0.3">
      <c r="B52" s="33"/>
      <c r="C52" s="49"/>
      <c r="D52" s="37"/>
      <c r="E52" s="49"/>
      <c r="F52" s="37"/>
      <c r="G52" s="49"/>
      <c r="H52" s="37"/>
      <c r="I52" s="49"/>
      <c r="J52" s="37"/>
      <c r="K52" s="49"/>
      <c r="L52" s="49"/>
      <c r="M52" s="49"/>
      <c r="N52" s="37"/>
      <c r="O52" s="55"/>
    </row>
    <row r="53" spans="1:15" ht="18" customHeight="1" thickBot="1" x14ac:dyDescent="0.35">
      <c r="A53" s="4" t="s">
        <v>251</v>
      </c>
      <c r="B53" s="33"/>
      <c r="C53" s="91">
        <v>5810819</v>
      </c>
      <c r="D53" s="55">
        <v>0</v>
      </c>
      <c r="E53" s="91">
        <v>2657203</v>
      </c>
      <c r="F53" s="62"/>
      <c r="G53" s="91">
        <v>629243</v>
      </c>
      <c r="H53" s="37"/>
      <c r="I53" s="91">
        <v>3596861</v>
      </c>
      <c r="J53" s="62"/>
      <c r="K53" s="91">
        <v>121200</v>
      </c>
      <c r="L53" s="62"/>
      <c r="M53" s="91">
        <v>121200</v>
      </c>
      <c r="N53" s="62"/>
      <c r="O53" s="91">
        <v>12815326</v>
      </c>
    </row>
    <row r="54" spans="1:15" ht="18" customHeight="1" thickTop="1" x14ac:dyDescent="0.3">
      <c r="A54" s="4"/>
      <c r="B54" s="33"/>
      <c r="C54" s="39"/>
      <c r="D54" s="18"/>
      <c r="E54" s="39"/>
      <c r="F54" s="6"/>
      <c r="G54" s="39"/>
      <c r="H54" s="7"/>
      <c r="I54" s="39"/>
      <c r="J54" s="6"/>
      <c r="K54" s="39"/>
      <c r="L54" s="6"/>
      <c r="M54" s="39"/>
      <c r="N54" s="6"/>
      <c r="O54" s="87"/>
    </row>
  </sheetData>
  <mergeCells count="10">
    <mergeCell ref="A30:E30"/>
    <mergeCell ref="C31:O31"/>
    <mergeCell ref="G32:I32"/>
    <mergeCell ref="K32:M32"/>
    <mergeCell ref="C36:O36"/>
    <mergeCell ref="A3:E3"/>
    <mergeCell ref="C4:O4"/>
    <mergeCell ref="G5:I5"/>
    <mergeCell ref="K5:M5"/>
    <mergeCell ref="C9:O9"/>
  </mergeCells>
  <pageMargins left="0.8" right="0.8" top="0.48" bottom="0.5" header="0.5" footer="0.5"/>
  <pageSetup paperSize="9" scale="78" firstPageNumber="15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27B2-3893-4CCF-B048-8D827177F85C}">
  <dimension ref="A1:J124"/>
  <sheetViews>
    <sheetView zoomScale="70" zoomScaleNormal="70" zoomScaleSheetLayoutView="90" workbookViewId="0"/>
  </sheetViews>
  <sheetFormatPr defaultColWidth="35" defaultRowHeight="14" x14ac:dyDescent="0.3"/>
  <cols>
    <col min="1" max="1" width="49.8984375" style="1" customWidth="1"/>
    <col min="2" max="2" width="8.59765625" style="5" customWidth="1"/>
    <col min="3" max="3" width="1.3984375" style="1" customWidth="1"/>
    <col min="4" max="4" width="14.3984375" style="79" customWidth="1"/>
    <col min="5" max="5" width="1.3984375" style="1" customWidth="1"/>
    <col min="6" max="6" width="14.3984375" style="1" customWidth="1"/>
    <col min="7" max="7" width="1.3984375" style="1" customWidth="1"/>
    <col min="8" max="8" width="14.3984375" style="1" customWidth="1"/>
    <col min="9" max="9" width="1.3984375" style="1" customWidth="1"/>
    <col min="10" max="10" width="14.5" style="1" customWidth="1"/>
    <col min="11" max="16384" width="35" style="1"/>
  </cols>
  <sheetData>
    <row r="1" spans="1:10" s="9" customFormat="1" ht="18" x14ac:dyDescent="0.4">
      <c r="A1" s="10" t="s">
        <v>52</v>
      </c>
      <c r="B1" s="63"/>
    </row>
    <row r="2" spans="1:10" s="11" customFormat="1" ht="15.5" x14ac:dyDescent="0.35">
      <c r="A2" s="76" t="s">
        <v>102</v>
      </c>
      <c r="B2" s="64"/>
    </row>
    <row r="3" spans="1:10" x14ac:dyDescent="0.3">
      <c r="A3" s="75"/>
      <c r="D3" s="1"/>
    </row>
    <row r="4" spans="1:10" x14ac:dyDescent="0.3">
      <c r="A4" s="75"/>
      <c r="D4" s="102" t="s">
        <v>87</v>
      </c>
      <c r="E4" s="102"/>
      <c r="F4" s="102"/>
      <c r="H4" s="102" t="s">
        <v>88</v>
      </c>
      <c r="I4" s="102"/>
      <c r="J4" s="102"/>
    </row>
    <row r="5" spans="1:10" x14ac:dyDescent="0.3">
      <c r="A5" s="3"/>
      <c r="B5" s="33"/>
      <c r="C5" s="31"/>
      <c r="D5" s="103" t="s">
        <v>89</v>
      </c>
      <c r="E5" s="103"/>
      <c r="F5" s="103"/>
      <c r="G5" s="60"/>
      <c r="H5" s="103" t="s">
        <v>89</v>
      </c>
      <c r="I5" s="103"/>
      <c r="J5" s="103"/>
    </row>
    <row r="6" spans="1:10" x14ac:dyDescent="0.3">
      <c r="A6" s="3"/>
      <c r="B6" s="33"/>
      <c r="C6" s="31"/>
      <c r="D6" s="107" t="s">
        <v>115</v>
      </c>
      <c r="E6" s="107"/>
      <c r="F6" s="107"/>
      <c r="G6" s="60"/>
      <c r="H6" s="107" t="s">
        <v>115</v>
      </c>
      <c r="I6" s="107"/>
      <c r="J6" s="107"/>
    </row>
    <row r="7" spans="1:10" x14ac:dyDescent="0.3">
      <c r="A7" s="75"/>
      <c r="B7" s="33" t="s">
        <v>22</v>
      </c>
      <c r="C7" s="33"/>
      <c r="D7" s="31">
        <v>2024</v>
      </c>
      <c r="E7" s="31"/>
      <c r="F7" s="31">
        <v>2023</v>
      </c>
      <c r="G7" s="31"/>
      <c r="H7" s="31">
        <v>2024</v>
      </c>
      <c r="I7" s="31"/>
      <c r="J7" s="31">
        <v>2023</v>
      </c>
    </row>
    <row r="8" spans="1:10" x14ac:dyDescent="0.3">
      <c r="A8" s="3"/>
      <c r="B8" s="33"/>
      <c r="C8" s="31"/>
      <c r="D8" s="105" t="s">
        <v>37</v>
      </c>
      <c r="E8" s="105"/>
      <c r="F8" s="105"/>
      <c r="G8" s="105"/>
      <c r="H8" s="105"/>
      <c r="I8" s="105"/>
      <c r="J8" s="105"/>
    </row>
    <row r="9" spans="1:10" x14ac:dyDescent="0.3">
      <c r="A9" s="24" t="s">
        <v>58</v>
      </c>
      <c r="B9" s="33"/>
      <c r="C9" s="31"/>
      <c r="D9" s="7"/>
      <c r="E9" s="8"/>
      <c r="F9" s="8"/>
      <c r="G9" s="8"/>
      <c r="H9" s="8"/>
      <c r="I9" s="8"/>
      <c r="J9" s="8"/>
    </row>
    <row r="10" spans="1:10" x14ac:dyDescent="0.3">
      <c r="A10" s="1" t="s">
        <v>227</v>
      </c>
      <c r="B10" s="31"/>
      <c r="C10" s="31"/>
      <c r="D10" s="40">
        <v>3118265</v>
      </c>
      <c r="E10" s="40"/>
      <c r="F10" s="40">
        <v>-815939</v>
      </c>
      <c r="G10" s="40"/>
      <c r="H10" s="40">
        <v>1335126</v>
      </c>
      <c r="I10" s="40"/>
      <c r="J10" s="40">
        <v>499855</v>
      </c>
    </row>
    <row r="11" spans="1:10" x14ac:dyDescent="0.3">
      <c r="A11" s="5" t="s">
        <v>298</v>
      </c>
      <c r="B11" s="31"/>
      <c r="C11" s="31"/>
      <c r="D11" s="40"/>
      <c r="E11" s="8"/>
      <c r="F11" s="40"/>
      <c r="G11" s="8"/>
      <c r="H11" s="8"/>
      <c r="I11" s="8"/>
      <c r="J11" s="8"/>
    </row>
    <row r="12" spans="1:10" x14ac:dyDescent="0.3">
      <c r="A12" s="5" t="s">
        <v>197</v>
      </c>
      <c r="B12" s="31"/>
      <c r="C12" s="31"/>
      <c r="D12" s="40"/>
      <c r="E12" s="8"/>
      <c r="F12" s="40"/>
      <c r="G12" s="8"/>
      <c r="H12" s="8"/>
      <c r="I12" s="8"/>
      <c r="J12" s="8"/>
    </row>
    <row r="13" spans="1:10" x14ac:dyDescent="0.3">
      <c r="A13" s="1" t="s">
        <v>83</v>
      </c>
      <c r="B13" s="33">
        <v>23</v>
      </c>
      <c r="C13" s="31"/>
      <c r="D13" s="40">
        <v>319455</v>
      </c>
      <c r="E13" s="40"/>
      <c r="F13" s="40">
        <v>-77488</v>
      </c>
      <c r="G13" s="40"/>
      <c r="H13" s="40">
        <v>166102</v>
      </c>
      <c r="I13" s="40"/>
      <c r="J13" s="40">
        <v>-18884</v>
      </c>
    </row>
    <row r="14" spans="1:10" x14ac:dyDescent="0.3">
      <c r="A14" s="20" t="s">
        <v>32</v>
      </c>
      <c r="B14" s="33"/>
      <c r="C14" s="31"/>
      <c r="D14" s="40">
        <v>1007409</v>
      </c>
      <c r="E14" s="8"/>
      <c r="F14" s="40">
        <v>1120346</v>
      </c>
      <c r="G14" s="8"/>
      <c r="H14" s="40">
        <v>628626</v>
      </c>
      <c r="I14" s="8"/>
      <c r="J14" s="40">
        <v>627439</v>
      </c>
    </row>
    <row r="15" spans="1:10" x14ac:dyDescent="0.3">
      <c r="A15" s="20" t="s">
        <v>59</v>
      </c>
      <c r="B15" s="33">
        <v>10</v>
      </c>
      <c r="C15" s="31"/>
      <c r="D15" s="40">
        <v>1548978</v>
      </c>
      <c r="E15" s="8"/>
      <c r="F15" s="40">
        <v>1346533</v>
      </c>
      <c r="G15" s="8"/>
      <c r="H15" s="40">
        <v>0</v>
      </c>
      <c r="I15" s="40"/>
      <c r="J15" s="40">
        <v>0</v>
      </c>
    </row>
    <row r="16" spans="1:10" x14ac:dyDescent="0.3">
      <c r="A16" s="20" t="s">
        <v>60</v>
      </c>
      <c r="B16" s="33"/>
      <c r="C16" s="31"/>
      <c r="D16" s="40">
        <v>3618661</v>
      </c>
      <c r="E16" s="8"/>
      <c r="F16" s="40">
        <v>3341196</v>
      </c>
      <c r="G16" s="8"/>
      <c r="H16" s="8">
        <v>386882</v>
      </c>
      <c r="I16" s="8"/>
      <c r="J16" s="8">
        <v>426958</v>
      </c>
    </row>
    <row r="17" spans="1:10" x14ac:dyDescent="0.3">
      <c r="A17" s="20" t="s">
        <v>130</v>
      </c>
      <c r="B17" s="33"/>
      <c r="C17" s="31"/>
      <c r="D17" s="7">
        <v>39509</v>
      </c>
      <c r="E17" s="8"/>
      <c r="F17" s="7">
        <v>39279</v>
      </c>
      <c r="G17" s="8"/>
      <c r="H17" s="40">
        <v>7949</v>
      </c>
      <c r="I17" s="8"/>
      <c r="J17" s="40">
        <v>8404</v>
      </c>
    </row>
    <row r="18" spans="1:10" x14ac:dyDescent="0.3">
      <c r="A18" s="20" t="s">
        <v>297</v>
      </c>
      <c r="B18" s="33"/>
      <c r="C18" s="31"/>
      <c r="D18" s="40">
        <v>490718</v>
      </c>
      <c r="E18" s="8"/>
      <c r="F18" s="40">
        <v>59556</v>
      </c>
      <c r="G18" s="8"/>
      <c r="H18" s="40">
        <v>18229</v>
      </c>
      <c r="I18" s="8"/>
      <c r="J18" s="40">
        <v>182468</v>
      </c>
    </row>
    <row r="19" spans="1:10" x14ac:dyDescent="0.3">
      <c r="A19" s="20" t="s">
        <v>299</v>
      </c>
      <c r="B19" s="33"/>
      <c r="C19" s="31"/>
      <c r="D19" s="40"/>
      <c r="E19" s="8"/>
      <c r="F19" s="40"/>
      <c r="G19" s="8"/>
      <c r="H19" s="40"/>
      <c r="I19" s="8"/>
      <c r="J19" s="40"/>
    </row>
    <row r="20" spans="1:10" x14ac:dyDescent="0.3">
      <c r="A20" s="20" t="s">
        <v>300</v>
      </c>
      <c r="B20" s="33"/>
      <c r="C20" s="31"/>
      <c r="D20" s="40">
        <v>1394</v>
      </c>
      <c r="E20" s="8"/>
      <c r="F20" s="40">
        <v>-3823</v>
      </c>
      <c r="G20" s="8"/>
      <c r="H20" s="40">
        <v>0</v>
      </c>
      <c r="I20" s="8"/>
      <c r="J20" s="40">
        <v>0</v>
      </c>
    </row>
    <row r="21" spans="1:10" x14ac:dyDescent="0.3">
      <c r="A21" s="20" t="s">
        <v>301</v>
      </c>
      <c r="B21" s="33">
        <v>9</v>
      </c>
      <c r="C21" s="31"/>
      <c r="D21" s="40">
        <v>-142043</v>
      </c>
      <c r="E21" s="8"/>
      <c r="F21" s="7">
        <v>143345</v>
      </c>
      <c r="G21" s="8"/>
      <c r="H21" s="40">
        <v>-151761</v>
      </c>
      <c r="I21" s="8"/>
      <c r="J21" s="8">
        <v>143184</v>
      </c>
    </row>
    <row r="22" spans="1:10" x14ac:dyDescent="0.3">
      <c r="A22" s="20" t="s">
        <v>131</v>
      </c>
      <c r="B22" s="33">
        <v>18</v>
      </c>
      <c r="C22" s="31"/>
      <c r="D22" s="40">
        <v>10998</v>
      </c>
      <c r="E22" s="40"/>
      <c r="F22" s="40">
        <v>10181</v>
      </c>
      <c r="G22" s="40"/>
      <c r="H22" s="40">
        <v>1182</v>
      </c>
      <c r="I22" s="40"/>
      <c r="J22" s="40">
        <v>1596</v>
      </c>
    </row>
    <row r="23" spans="1:10" x14ac:dyDescent="0.3">
      <c r="A23" s="20" t="s">
        <v>192</v>
      </c>
      <c r="B23" s="31"/>
      <c r="C23" s="31"/>
      <c r="D23" s="40">
        <v>70919</v>
      </c>
      <c r="E23" s="40"/>
      <c r="F23" s="40">
        <v>-239019</v>
      </c>
      <c r="G23" s="40"/>
      <c r="H23" s="40">
        <v>67307</v>
      </c>
      <c r="I23" s="40"/>
      <c r="J23" s="40">
        <v>-36048</v>
      </c>
    </row>
    <row r="24" spans="1:10" x14ac:dyDescent="0.3">
      <c r="A24" s="20" t="s">
        <v>302</v>
      </c>
      <c r="B24" s="31"/>
      <c r="C24" s="31"/>
      <c r="D24" s="40"/>
      <c r="E24" s="40"/>
      <c r="F24" s="40"/>
      <c r="G24" s="40"/>
      <c r="H24" s="40"/>
      <c r="I24" s="40"/>
      <c r="J24" s="40"/>
    </row>
    <row r="25" spans="1:10" x14ac:dyDescent="0.3">
      <c r="A25" s="20" t="s">
        <v>180</v>
      </c>
      <c r="B25" s="33"/>
      <c r="C25" s="31"/>
      <c r="D25" s="40">
        <v>-69383</v>
      </c>
      <c r="E25" s="40"/>
      <c r="F25" s="40">
        <v>220877</v>
      </c>
      <c r="G25" s="40"/>
      <c r="H25" s="40">
        <v>-69383</v>
      </c>
      <c r="I25" s="40"/>
      <c r="J25" s="40">
        <v>220877</v>
      </c>
    </row>
    <row r="26" spans="1:10" x14ac:dyDescent="0.3">
      <c r="A26" s="3" t="s">
        <v>230</v>
      </c>
      <c r="B26" s="33">
        <v>10</v>
      </c>
      <c r="C26" s="31"/>
      <c r="D26" s="40">
        <v>43693</v>
      </c>
      <c r="E26" s="40"/>
      <c r="F26" s="40">
        <v>247238</v>
      </c>
      <c r="G26" s="40"/>
      <c r="H26" s="40">
        <v>0</v>
      </c>
      <c r="I26" s="40"/>
      <c r="J26" s="40">
        <v>0</v>
      </c>
    </row>
    <row r="27" spans="1:10" x14ac:dyDescent="0.3">
      <c r="A27" s="20" t="s">
        <v>303</v>
      </c>
      <c r="B27" s="33">
        <v>15</v>
      </c>
      <c r="C27" s="31"/>
      <c r="D27" s="40">
        <v>-5166</v>
      </c>
      <c r="E27" s="40"/>
      <c r="F27" s="40">
        <v>-20922</v>
      </c>
      <c r="G27" s="40"/>
      <c r="H27" s="40">
        <v>0</v>
      </c>
      <c r="I27" s="40"/>
      <c r="J27" s="40">
        <v>0</v>
      </c>
    </row>
    <row r="28" spans="1:10" x14ac:dyDescent="0.3">
      <c r="A28" s="1" t="s">
        <v>162</v>
      </c>
      <c r="B28" s="31"/>
      <c r="C28" s="31"/>
      <c r="D28" s="40">
        <v>7039</v>
      </c>
      <c r="E28" s="40"/>
      <c r="F28" s="40">
        <v>5493</v>
      </c>
      <c r="G28" s="40"/>
      <c r="H28" s="40">
        <v>4220</v>
      </c>
      <c r="I28" s="40"/>
      <c r="J28" s="40">
        <v>1623</v>
      </c>
    </row>
    <row r="29" spans="1:10" x14ac:dyDescent="0.3">
      <c r="A29" s="1" t="s">
        <v>241</v>
      </c>
      <c r="B29" s="33"/>
      <c r="C29" s="31"/>
      <c r="D29" s="40">
        <v>0</v>
      </c>
      <c r="E29" s="40"/>
      <c r="F29" s="40">
        <v>104</v>
      </c>
      <c r="G29" s="40"/>
      <c r="H29" s="40">
        <v>0</v>
      </c>
      <c r="I29" s="40"/>
      <c r="J29" s="40">
        <v>4</v>
      </c>
    </row>
    <row r="30" spans="1:10" x14ac:dyDescent="0.3">
      <c r="A30" s="1" t="s">
        <v>242</v>
      </c>
      <c r="B30" s="33">
        <v>16</v>
      </c>
      <c r="C30" s="31"/>
      <c r="D30" s="40">
        <v>39760</v>
      </c>
      <c r="E30" s="40"/>
      <c r="F30" s="40">
        <v>-12297</v>
      </c>
      <c r="G30" s="40"/>
      <c r="H30" s="40">
        <v>-44</v>
      </c>
      <c r="I30" s="40"/>
      <c r="J30" s="40">
        <v>262</v>
      </c>
    </row>
    <row r="31" spans="1:10" x14ac:dyDescent="0.3">
      <c r="A31" s="1" t="s">
        <v>243</v>
      </c>
      <c r="B31" s="33">
        <v>16</v>
      </c>
      <c r="C31" s="31"/>
      <c r="D31" s="40">
        <v>0</v>
      </c>
      <c r="E31" s="40"/>
      <c r="F31" s="40">
        <v>-168613</v>
      </c>
      <c r="G31" s="40"/>
      <c r="H31" s="40">
        <v>0</v>
      </c>
      <c r="I31" s="40"/>
      <c r="J31" s="40">
        <v>0</v>
      </c>
    </row>
    <row r="32" spans="1:10" x14ac:dyDescent="0.3">
      <c r="A32" s="1" t="s">
        <v>231</v>
      </c>
      <c r="B32" s="31"/>
      <c r="C32" s="31"/>
      <c r="E32" s="40"/>
      <c r="F32" s="79"/>
      <c r="G32" s="40"/>
      <c r="H32" s="40"/>
      <c r="I32" s="40"/>
      <c r="J32" s="40"/>
    </row>
    <row r="33" spans="1:10" x14ac:dyDescent="0.3">
      <c r="A33" s="1" t="s">
        <v>304</v>
      </c>
      <c r="B33" s="33">
        <v>14</v>
      </c>
      <c r="C33" s="31"/>
      <c r="D33" s="40">
        <v>31107</v>
      </c>
      <c r="E33" s="40"/>
      <c r="F33" s="40">
        <v>19662</v>
      </c>
      <c r="G33" s="40"/>
      <c r="H33" s="40">
        <v>0</v>
      </c>
      <c r="I33" s="40"/>
      <c r="J33" s="40">
        <v>0</v>
      </c>
    </row>
    <row r="34" spans="1:10" x14ac:dyDescent="0.3">
      <c r="A34" s="1" t="s">
        <v>305</v>
      </c>
      <c r="B34" s="33"/>
      <c r="C34" s="31"/>
      <c r="D34" s="40">
        <v>-8999</v>
      </c>
      <c r="E34" s="40"/>
      <c r="F34" s="40">
        <v>-9640</v>
      </c>
      <c r="G34" s="40"/>
      <c r="H34" s="40">
        <v>-8999</v>
      </c>
      <c r="I34" s="40"/>
      <c r="J34" s="40">
        <v>-9640</v>
      </c>
    </row>
    <row r="35" spans="1:10" x14ac:dyDescent="0.3">
      <c r="A35" s="20" t="s">
        <v>61</v>
      </c>
      <c r="B35" s="33"/>
      <c r="C35" s="31"/>
      <c r="D35" s="40">
        <v>-165837</v>
      </c>
      <c r="E35" s="8"/>
      <c r="F35" s="40">
        <v>-155377</v>
      </c>
      <c r="G35" s="8"/>
      <c r="H35" s="40">
        <v>-700130</v>
      </c>
      <c r="I35" s="8"/>
      <c r="J35" s="40">
        <v>-657544</v>
      </c>
    </row>
    <row r="36" spans="1:10" x14ac:dyDescent="0.3">
      <c r="A36" s="20" t="s">
        <v>81</v>
      </c>
      <c r="B36" s="33"/>
      <c r="C36" s="31"/>
      <c r="D36" s="40">
        <v>-28726</v>
      </c>
      <c r="E36" s="8"/>
      <c r="F36" s="40">
        <v>-19250</v>
      </c>
      <c r="G36" s="8"/>
      <c r="H36" s="40">
        <v>-231845</v>
      </c>
      <c r="I36" s="8"/>
      <c r="J36" s="40">
        <v>-749850</v>
      </c>
    </row>
    <row r="37" spans="1:10" x14ac:dyDescent="0.3">
      <c r="B37" s="33"/>
      <c r="C37" s="31"/>
      <c r="D37" s="80">
        <f>SUM(D10:D36)</f>
        <v>9927751</v>
      </c>
      <c r="E37" s="40"/>
      <c r="F37" s="80">
        <f>SUM(F10:F36)</f>
        <v>5031442</v>
      </c>
      <c r="G37" s="40"/>
      <c r="H37" s="80">
        <f>SUM(H10:H36)</f>
        <v>1453461</v>
      </c>
      <c r="I37" s="40"/>
      <c r="J37" s="80">
        <f>SUM(J10:J36)</f>
        <v>640704</v>
      </c>
    </row>
    <row r="38" spans="1:10" x14ac:dyDescent="0.3">
      <c r="A38" s="94" t="s">
        <v>62</v>
      </c>
      <c r="B38" s="33"/>
      <c r="C38" s="31"/>
      <c r="D38" s="37"/>
      <c r="E38" s="40"/>
      <c r="F38" s="37"/>
      <c r="G38" s="40"/>
      <c r="H38" s="40"/>
      <c r="I38" s="40"/>
      <c r="J38" s="40"/>
    </row>
    <row r="39" spans="1:10" x14ac:dyDescent="0.3">
      <c r="A39" s="20" t="s">
        <v>2</v>
      </c>
      <c r="B39" s="33"/>
      <c r="C39" s="31"/>
      <c r="D39" s="37">
        <v>-45336</v>
      </c>
      <c r="E39" s="40"/>
      <c r="F39" s="37">
        <v>153147</v>
      </c>
      <c r="G39" s="40"/>
      <c r="H39" s="40">
        <v>-109143</v>
      </c>
      <c r="I39" s="40"/>
      <c r="J39" s="40">
        <v>231837</v>
      </c>
    </row>
    <row r="40" spans="1:10" x14ac:dyDescent="0.3">
      <c r="A40" s="20" t="s">
        <v>198</v>
      </c>
      <c r="B40" s="33"/>
      <c r="C40" s="31"/>
      <c r="D40" s="37">
        <v>97461</v>
      </c>
      <c r="E40" s="40"/>
      <c r="F40" s="37">
        <v>58034</v>
      </c>
      <c r="G40" s="40"/>
      <c r="H40" s="40">
        <v>35507</v>
      </c>
      <c r="I40" s="40"/>
      <c r="J40" s="40">
        <v>-15271</v>
      </c>
    </row>
    <row r="41" spans="1:10" x14ac:dyDescent="0.3">
      <c r="A41" s="20" t="s">
        <v>182</v>
      </c>
      <c r="B41" s="33"/>
      <c r="C41" s="31"/>
      <c r="D41" s="37">
        <v>-82763</v>
      </c>
      <c r="E41" s="40"/>
      <c r="F41" s="37">
        <v>-156612</v>
      </c>
      <c r="G41" s="40"/>
      <c r="H41" s="40">
        <v>0</v>
      </c>
      <c r="I41" s="40"/>
      <c r="J41" s="40">
        <v>0</v>
      </c>
    </row>
    <row r="42" spans="1:10" x14ac:dyDescent="0.3">
      <c r="A42" s="20" t="s">
        <v>3</v>
      </c>
      <c r="B42" s="33"/>
      <c r="C42" s="31"/>
      <c r="D42" s="37">
        <v>1738798</v>
      </c>
      <c r="E42" s="40"/>
      <c r="F42" s="37">
        <v>-151368</v>
      </c>
      <c r="G42" s="40"/>
      <c r="H42" s="40">
        <v>896641</v>
      </c>
      <c r="I42" s="40"/>
      <c r="J42" s="40">
        <v>-512692</v>
      </c>
    </row>
    <row r="43" spans="1:10" x14ac:dyDescent="0.3">
      <c r="A43" s="20" t="s">
        <v>252</v>
      </c>
      <c r="B43" s="33"/>
      <c r="C43" s="31"/>
      <c r="D43" s="37">
        <v>-38303</v>
      </c>
      <c r="E43" s="40"/>
      <c r="F43" s="37">
        <v>0</v>
      </c>
      <c r="G43" s="40"/>
      <c r="H43" s="40">
        <v>0</v>
      </c>
      <c r="I43" s="40"/>
      <c r="J43" s="40">
        <v>0</v>
      </c>
    </row>
    <row r="44" spans="1:10" x14ac:dyDescent="0.3">
      <c r="A44" s="20" t="s">
        <v>244</v>
      </c>
      <c r="B44" s="33"/>
      <c r="C44" s="31"/>
      <c r="D44" s="37">
        <v>-296109</v>
      </c>
      <c r="E44" s="40"/>
      <c r="F44" s="37">
        <v>-2713874</v>
      </c>
      <c r="G44" s="40"/>
      <c r="H44" s="40">
        <v>0</v>
      </c>
      <c r="I44" s="40"/>
      <c r="J44" s="40">
        <v>0</v>
      </c>
    </row>
    <row r="45" spans="1:10" x14ac:dyDescent="0.3">
      <c r="A45" s="20" t="s">
        <v>123</v>
      </c>
      <c r="B45" s="33"/>
      <c r="C45" s="31"/>
      <c r="D45" s="37">
        <v>-5593</v>
      </c>
      <c r="E45" s="40"/>
      <c r="F45" s="37">
        <v>-4252</v>
      </c>
      <c r="G45" s="40"/>
      <c r="H45" s="40">
        <v>-3901</v>
      </c>
      <c r="I45" s="40"/>
      <c r="J45" s="40">
        <v>-2914</v>
      </c>
    </row>
    <row r="46" spans="1:10" x14ac:dyDescent="0.3">
      <c r="A46" s="20" t="s">
        <v>11</v>
      </c>
      <c r="B46" s="33"/>
      <c r="C46" s="31"/>
      <c r="D46" s="37">
        <v>-62316</v>
      </c>
      <c r="E46" s="40"/>
      <c r="F46" s="37">
        <v>-106906</v>
      </c>
      <c r="G46" s="40"/>
      <c r="H46" s="40">
        <v>2747</v>
      </c>
      <c r="I46" s="40"/>
      <c r="J46" s="40">
        <v>0</v>
      </c>
    </row>
    <row r="47" spans="1:10" x14ac:dyDescent="0.3">
      <c r="A47" s="20" t="s">
        <v>63</v>
      </c>
      <c r="B47" s="33"/>
      <c r="C47" s="31"/>
      <c r="D47" s="37">
        <v>-352913</v>
      </c>
      <c r="E47" s="40"/>
      <c r="F47" s="37">
        <v>1167876</v>
      </c>
      <c r="G47" s="40"/>
      <c r="H47" s="40">
        <v>-8493</v>
      </c>
      <c r="I47" s="40"/>
      <c r="J47" s="40">
        <v>-461377</v>
      </c>
    </row>
    <row r="48" spans="1:10" x14ac:dyDescent="0.3">
      <c r="A48" s="20" t="s">
        <v>171</v>
      </c>
      <c r="B48" s="33"/>
      <c r="C48" s="31"/>
      <c r="D48" s="37">
        <v>-172578</v>
      </c>
      <c r="E48" s="40"/>
      <c r="F48" s="37">
        <v>308652</v>
      </c>
      <c r="G48" s="40"/>
      <c r="H48" s="40">
        <v>-39531</v>
      </c>
      <c r="I48" s="40"/>
      <c r="J48" s="40">
        <v>13298</v>
      </c>
    </row>
    <row r="49" spans="1:10" x14ac:dyDescent="0.3">
      <c r="A49" s="20" t="s">
        <v>49</v>
      </c>
      <c r="B49" s="33"/>
      <c r="C49" s="31"/>
      <c r="D49" s="37">
        <v>-2650</v>
      </c>
      <c r="E49" s="37"/>
      <c r="F49" s="37">
        <v>1681</v>
      </c>
      <c r="G49" s="37"/>
      <c r="H49" s="37">
        <v>0</v>
      </c>
      <c r="I49" s="37"/>
      <c r="J49" s="37">
        <v>0</v>
      </c>
    </row>
    <row r="50" spans="1:10" x14ac:dyDescent="0.3">
      <c r="A50" s="20" t="s">
        <v>64</v>
      </c>
      <c r="B50" s="33"/>
      <c r="C50" s="31"/>
      <c r="D50" s="37">
        <v>72457</v>
      </c>
      <c r="E50" s="37"/>
      <c r="F50" s="37">
        <v>50246</v>
      </c>
      <c r="G50" s="37"/>
      <c r="H50" s="37">
        <v>0</v>
      </c>
      <c r="I50" s="37"/>
      <c r="J50" s="37">
        <v>0</v>
      </c>
    </row>
    <row r="51" spans="1:10" x14ac:dyDescent="0.3">
      <c r="A51" s="20" t="s">
        <v>135</v>
      </c>
      <c r="B51" s="33">
        <v>18</v>
      </c>
      <c r="C51" s="31"/>
      <c r="D51" s="51">
        <v>-7075</v>
      </c>
      <c r="E51" s="37"/>
      <c r="F51" s="51">
        <v>-4190</v>
      </c>
      <c r="G51" s="37"/>
      <c r="H51" s="51">
        <v>0</v>
      </c>
      <c r="I51" s="37"/>
      <c r="J51" s="51">
        <v>-3666</v>
      </c>
    </row>
    <row r="52" spans="1:10" x14ac:dyDescent="0.3">
      <c r="A52" s="1" t="s">
        <v>307</v>
      </c>
      <c r="B52" s="33"/>
      <c r="C52" s="31"/>
      <c r="D52" s="37">
        <v>10770831</v>
      </c>
      <c r="E52" s="37"/>
      <c r="F52" s="37">
        <v>3633876</v>
      </c>
      <c r="G52" s="37"/>
      <c r="H52" s="37">
        <v>2227288</v>
      </c>
      <c r="I52" s="37"/>
      <c r="J52" s="37">
        <v>-110081</v>
      </c>
    </row>
    <row r="53" spans="1:10" x14ac:dyDescent="0.3">
      <c r="A53" s="20" t="s">
        <v>163</v>
      </c>
      <c r="B53" s="33"/>
      <c r="C53" s="31"/>
      <c r="D53" s="51">
        <v>-269725</v>
      </c>
      <c r="E53" s="40"/>
      <c r="F53" s="51">
        <v>-408270</v>
      </c>
      <c r="G53" s="40"/>
      <c r="H53" s="42">
        <v>-7642</v>
      </c>
      <c r="I53" s="40"/>
      <c r="J53" s="42">
        <v>0</v>
      </c>
    </row>
    <row r="54" spans="1:10" x14ac:dyDescent="0.3">
      <c r="A54" s="4" t="s">
        <v>306</v>
      </c>
      <c r="B54" s="33"/>
      <c r="C54" s="31"/>
      <c r="D54" s="53">
        <f>SUM(D52:D53)</f>
        <v>10501106</v>
      </c>
      <c r="E54" s="62"/>
      <c r="F54" s="53">
        <f>SUM(F52:F53)</f>
        <v>3225606</v>
      </c>
      <c r="G54" s="62"/>
      <c r="H54" s="53">
        <f>SUM(H52:H53)</f>
        <v>2219646</v>
      </c>
      <c r="I54" s="62"/>
      <c r="J54" s="53">
        <f>SUM(J52:J53)</f>
        <v>-110081</v>
      </c>
    </row>
    <row r="55" spans="1:10" x14ac:dyDescent="0.3">
      <c r="A55" s="4" t="s">
        <v>148</v>
      </c>
      <c r="B55" s="33"/>
      <c r="C55" s="31"/>
      <c r="F55" s="79"/>
    </row>
    <row r="56" spans="1:10" ht="17.5" x14ac:dyDescent="0.35">
      <c r="A56" s="10" t="s">
        <v>52</v>
      </c>
      <c r="D56" s="1"/>
    </row>
    <row r="57" spans="1:10" ht="15" x14ac:dyDescent="0.3">
      <c r="A57" s="76" t="s">
        <v>102</v>
      </c>
      <c r="D57" s="1"/>
    </row>
    <row r="58" spans="1:10" ht="15" x14ac:dyDescent="0.3">
      <c r="A58" s="76"/>
      <c r="D58" s="1"/>
    </row>
    <row r="59" spans="1:10" ht="15" x14ac:dyDescent="0.3">
      <c r="A59" s="76"/>
      <c r="D59" s="102" t="s">
        <v>87</v>
      </c>
      <c r="E59" s="102"/>
      <c r="F59" s="102"/>
      <c r="H59" s="102" t="s">
        <v>88</v>
      </c>
      <c r="I59" s="102"/>
      <c r="J59" s="102"/>
    </row>
    <row r="60" spans="1:10" x14ac:dyDescent="0.3">
      <c r="A60" s="75"/>
      <c r="B60" s="33"/>
      <c r="C60" s="31"/>
      <c r="D60" s="103" t="s">
        <v>89</v>
      </c>
      <c r="E60" s="103"/>
      <c r="F60" s="103"/>
      <c r="G60" s="60"/>
      <c r="H60" s="103" t="s">
        <v>89</v>
      </c>
      <c r="I60" s="103"/>
      <c r="J60" s="103"/>
    </row>
    <row r="61" spans="1:10" x14ac:dyDescent="0.3">
      <c r="A61" s="75"/>
      <c r="B61" s="33"/>
      <c r="C61" s="31"/>
      <c r="D61" s="107" t="s">
        <v>115</v>
      </c>
      <c r="E61" s="107"/>
      <c r="F61" s="107"/>
      <c r="G61" s="60"/>
      <c r="H61" s="107" t="s">
        <v>115</v>
      </c>
      <c r="I61" s="107"/>
      <c r="J61" s="107"/>
    </row>
    <row r="62" spans="1:10" x14ac:dyDescent="0.3">
      <c r="A62" s="3"/>
      <c r="B62" s="33" t="s">
        <v>22</v>
      </c>
      <c r="C62" s="33"/>
      <c r="D62" s="31">
        <v>2024</v>
      </c>
      <c r="E62" s="31"/>
      <c r="F62" s="31">
        <v>2023</v>
      </c>
      <c r="G62" s="31"/>
      <c r="H62" s="31">
        <v>2024</v>
      </c>
      <c r="I62" s="31"/>
      <c r="J62" s="31">
        <v>2023</v>
      </c>
    </row>
    <row r="63" spans="1:10" x14ac:dyDescent="0.3">
      <c r="B63" s="33"/>
      <c r="C63" s="31"/>
      <c r="D63" s="105" t="s">
        <v>37</v>
      </c>
      <c r="E63" s="105"/>
      <c r="F63" s="105"/>
      <c r="G63" s="105"/>
      <c r="H63" s="105"/>
      <c r="I63" s="105"/>
      <c r="J63" s="105"/>
    </row>
    <row r="64" spans="1:10" x14ac:dyDescent="0.3">
      <c r="A64" s="24" t="s">
        <v>66</v>
      </c>
      <c r="B64" s="33"/>
      <c r="C64" s="31"/>
      <c r="D64" s="7"/>
      <c r="E64" s="8"/>
      <c r="F64" s="7"/>
      <c r="G64" s="8"/>
      <c r="H64" s="8"/>
      <c r="I64" s="8"/>
      <c r="J64" s="8"/>
    </row>
    <row r="65" spans="1:10" x14ac:dyDescent="0.3">
      <c r="A65" s="1" t="s">
        <v>229</v>
      </c>
      <c r="B65" s="33"/>
      <c r="C65" s="31"/>
      <c r="D65" s="37">
        <v>-595</v>
      </c>
      <c r="E65" s="37"/>
      <c r="F65" s="37">
        <v>-389</v>
      </c>
      <c r="G65" s="37"/>
      <c r="H65" s="37">
        <v>-15</v>
      </c>
      <c r="I65" s="37"/>
      <c r="J65" s="37">
        <v>-6</v>
      </c>
    </row>
    <row r="66" spans="1:10" x14ac:dyDescent="0.3">
      <c r="A66" s="1" t="s">
        <v>164</v>
      </c>
      <c r="B66" s="33"/>
      <c r="C66" s="31"/>
      <c r="D66" s="37">
        <v>400</v>
      </c>
      <c r="E66" s="37"/>
      <c r="F66" s="37">
        <v>254</v>
      </c>
      <c r="G66" s="37"/>
      <c r="H66" s="37">
        <v>3796</v>
      </c>
      <c r="I66" s="37"/>
      <c r="J66" s="37">
        <v>2418</v>
      </c>
    </row>
    <row r="67" spans="1:10" x14ac:dyDescent="0.3">
      <c r="A67" s="1" t="s">
        <v>178</v>
      </c>
      <c r="B67" s="33"/>
      <c r="C67" s="31"/>
      <c r="D67" s="37">
        <v>-378860</v>
      </c>
      <c r="E67" s="37"/>
      <c r="F67" s="37">
        <v>-238595</v>
      </c>
      <c r="G67" s="37"/>
      <c r="H67" s="37">
        <v>-378860</v>
      </c>
      <c r="I67" s="37"/>
      <c r="J67" s="37">
        <v>-238595</v>
      </c>
    </row>
    <row r="68" spans="1:10" x14ac:dyDescent="0.3">
      <c r="A68" s="1" t="s">
        <v>205</v>
      </c>
      <c r="B68" s="33"/>
      <c r="C68" s="31"/>
      <c r="D68" s="37">
        <v>518367</v>
      </c>
      <c r="E68" s="37"/>
      <c r="F68" s="37">
        <v>108750</v>
      </c>
      <c r="G68" s="37"/>
      <c r="H68" s="37">
        <v>518367</v>
      </c>
      <c r="I68" s="37"/>
      <c r="J68" s="37">
        <v>108750</v>
      </c>
    </row>
    <row r="69" spans="1:10" x14ac:dyDescent="0.3">
      <c r="A69" s="1" t="s">
        <v>219</v>
      </c>
      <c r="B69" s="33">
        <v>6</v>
      </c>
      <c r="C69" s="31"/>
      <c r="D69" s="37">
        <v>-587210</v>
      </c>
      <c r="E69" s="37"/>
      <c r="F69" s="37">
        <v>-709250</v>
      </c>
      <c r="G69" s="37"/>
      <c r="H69" s="37">
        <v>-37214118</v>
      </c>
      <c r="I69" s="37"/>
      <c r="J69" s="37">
        <v>-38885654</v>
      </c>
    </row>
    <row r="70" spans="1:10" x14ac:dyDescent="0.3">
      <c r="A70" s="1" t="s">
        <v>165</v>
      </c>
      <c r="B70" s="33"/>
      <c r="C70" s="31"/>
      <c r="D70" s="37"/>
      <c r="E70" s="37"/>
      <c r="F70" s="37"/>
      <c r="G70" s="37"/>
      <c r="H70" s="37"/>
      <c r="I70" s="37"/>
      <c r="J70" s="37"/>
    </row>
    <row r="71" spans="1:10" x14ac:dyDescent="0.3">
      <c r="A71" s="1" t="s">
        <v>220</v>
      </c>
      <c r="B71" s="33">
        <v>6</v>
      </c>
      <c r="C71" s="31"/>
      <c r="D71" s="37">
        <v>599850</v>
      </c>
      <c r="E71" s="37"/>
      <c r="F71" s="37">
        <v>330400</v>
      </c>
      <c r="G71" s="37"/>
      <c r="H71" s="37">
        <v>37663084</v>
      </c>
      <c r="I71" s="37"/>
      <c r="J71" s="37">
        <v>38209698</v>
      </c>
    </row>
    <row r="72" spans="1:10" x14ac:dyDescent="0.3">
      <c r="A72" s="1" t="s">
        <v>308</v>
      </c>
      <c r="B72" s="33"/>
      <c r="C72" s="31"/>
      <c r="D72" s="37"/>
      <c r="E72" s="37"/>
      <c r="F72" s="37"/>
      <c r="G72" s="37"/>
      <c r="H72" s="37"/>
      <c r="I72" s="37"/>
      <c r="J72" s="37"/>
    </row>
    <row r="73" spans="1:10" x14ac:dyDescent="0.3">
      <c r="A73" s="1" t="s">
        <v>220</v>
      </c>
      <c r="B73" s="33">
        <v>6</v>
      </c>
      <c r="C73" s="31"/>
      <c r="D73" s="37">
        <v>22500</v>
      </c>
      <c r="E73" s="37"/>
      <c r="F73" s="37">
        <v>11250</v>
      </c>
      <c r="G73" s="37"/>
      <c r="H73" s="37">
        <v>2000000</v>
      </c>
      <c r="I73" s="37"/>
      <c r="J73" s="37">
        <v>0</v>
      </c>
    </row>
    <row r="74" spans="1:10" x14ac:dyDescent="0.3">
      <c r="A74" s="1" t="s">
        <v>206</v>
      </c>
      <c r="B74" s="33"/>
      <c r="C74" s="31"/>
      <c r="D74" s="37">
        <v>-59826</v>
      </c>
      <c r="E74" s="37"/>
      <c r="F74" s="37">
        <v>-228077</v>
      </c>
      <c r="G74" s="37"/>
      <c r="H74" s="37">
        <v>0</v>
      </c>
      <c r="I74" s="37"/>
      <c r="J74" s="37">
        <v>0</v>
      </c>
    </row>
    <row r="75" spans="1:10" x14ac:dyDescent="0.3">
      <c r="A75" s="1" t="s">
        <v>256</v>
      </c>
      <c r="B75" s="33"/>
      <c r="C75" s="31"/>
      <c r="D75" s="37">
        <v>833</v>
      </c>
      <c r="E75" s="37"/>
      <c r="F75" s="37">
        <v>0</v>
      </c>
      <c r="G75" s="37"/>
      <c r="H75" s="37">
        <v>0</v>
      </c>
      <c r="I75" s="37"/>
      <c r="J75" s="37">
        <v>0</v>
      </c>
    </row>
    <row r="76" spans="1:10" x14ac:dyDescent="0.3">
      <c r="A76" s="1" t="s">
        <v>132</v>
      </c>
      <c r="B76" s="33">
        <v>13</v>
      </c>
      <c r="C76" s="31"/>
      <c r="D76" s="37">
        <v>0</v>
      </c>
      <c r="E76" s="37"/>
      <c r="F76" s="37">
        <v>0</v>
      </c>
      <c r="G76" s="37"/>
      <c r="H76" s="37">
        <v>-431508</v>
      </c>
      <c r="I76" s="37"/>
      <c r="J76" s="37">
        <v>-145000</v>
      </c>
    </row>
    <row r="77" spans="1:10" x14ac:dyDescent="0.3">
      <c r="A77" s="1" t="s">
        <v>221</v>
      </c>
      <c r="B77" s="33">
        <v>14</v>
      </c>
      <c r="C77" s="31"/>
      <c r="D77" s="37">
        <v>-7800</v>
      </c>
      <c r="E77" s="37"/>
      <c r="F77" s="37">
        <v>-120725</v>
      </c>
      <c r="G77" s="37"/>
      <c r="H77" s="37">
        <v>0</v>
      </c>
      <c r="I77" s="37"/>
      <c r="J77" s="37">
        <v>-55225</v>
      </c>
    </row>
    <row r="78" spans="1:10" x14ac:dyDescent="0.3">
      <c r="A78" s="1" t="s">
        <v>154</v>
      </c>
      <c r="B78" s="33">
        <v>28</v>
      </c>
      <c r="C78" s="31"/>
      <c r="D78" s="37">
        <v>-1289848</v>
      </c>
      <c r="E78" s="37"/>
      <c r="F78" s="37">
        <v>-2444485</v>
      </c>
      <c r="G78" s="37"/>
      <c r="H78" s="37">
        <v>-225772</v>
      </c>
      <c r="I78" s="37"/>
      <c r="J78" s="37">
        <v>-374858</v>
      </c>
    </row>
    <row r="79" spans="1:10" x14ac:dyDescent="0.3">
      <c r="A79" s="20" t="s">
        <v>188</v>
      </c>
      <c r="B79" s="33"/>
      <c r="C79" s="31"/>
      <c r="D79" s="37">
        <v>2948</v>
      </c>
      <c r="E79" s="37"/>
      <c r="F79" s="37">
        <v>4919</v>
      </c>
      <c r="G79" s="37"/>
      <c r="H79" s="37">
        <v>1116</v>
      </c>
      <c r="I79" s="37"/>
      <c r="J79" s="37">
        <v>694</v>
      </c>
    </row>
    <row r="80" spans="1:10" x14ac:dyDescent="0.3">
      <c r="A80" s="20" t="s">
        <v>309</v>
      </c>
      <c r="B80" s="33"/>
      <c r="C80" s="31"/>
      <c r="D80" s="37">
        <v>-53</v>
      </c>
      <c r="E80" s="37"/>
      <c r="F80" s="37">
        <v>0</v>
      </c>
      <c r="G80" s="37"/>
      <c r="H80" s="37">
        <v>0</v>
      </c>
      <c r="I80" s="37"/>
      <c r="J80" s="37">
        <v>0</v>
      </c>
    </row>
    <row r="81" spans="1:10" x14ac:dyDescent="0.3">
      <c r="A81" s="20" t="s">
        <v>133</v>
      </c>
      <c r="B81" s="33">
        <v>28</v>
      </c>
      <c r="C81" s="31"/>
      <c r="D81" s="37">
        <v>-17472</v>
      </c>
      <c r="E81" s="37"/>
      <c r="F81" s="37">
        <v>-49205</v>
      </c>
      <c r="G81" s="37"/>
      <c r="H81" s="37">
        <v>-2880</v>
      </c>
      <c r="I81" s="37"/>
      <c r="J81" s="37">
        <v>-4124</v>
      </c>
    </row>
    <row r="82" spans="1:10" x14ac:dyDescent="0.3">
      <c r="A82" s="20" t="s">
        <v>64</v>
      </c>
      <c r="B82" s="33"/>
      <c r="C82" s="31"/>
      <c r="D82" s="37">
        <v>88193</v>
      </c>
      <c r="E82" s="37"/>
      <c r="F82" s="37">
        <v>76824</v>
      </c>
      <c r="G82" s="37"/>
      <c r="H82" s="37">
        <v>633038</v>
      </c>
      <c r="I82" s="37"/>
      <c r="J82" s="37">
        <v>612689</v>
      </c>
    </row>
    <row r="83" spans="1:10" x14ac:dyDescent="0.3">
      <c r="A83" s="20" t="s">
        <v>90</v>
      </c>
      <c r="B83" s="33"/>
      <c r="C83" s="31"/>
      <c r="D83" s="51">
        <v>28726</v>
      </c>
      <c r="E83" s="37"/>
      <c r="F83" s="51">
        <v>19250</v>
      </c>
      <c r="G83" s="37"/>
      <c r="H83" s="51">
        <v>231845</v>
      </c>
      <c r="I83" s="37"/>
      <c r="J83" s="51">
        <v>749850</v>
      </c>
    </row>
    <row r="84" spans="1:10" x14ac:dyDescent="0.3">
      <c r="A84" s="4" t="s">
        <v>310</v>
      </c>
      <c r="B84" s="33"/>
      <c r="C84" s="31"/>
      <c r="D84" s="53">
        <f>SUM(D65:D83)</f>
        <v>-1079847</v>
      </c>
      <c r="E84" s="40"/>
      <c r="F84" s="53">
        <f>SUM(F65:F83)</f>
        <v>-3239079</v>
      </c>
      <c r="G84" s="37"/>
      <c r="H84" s="53">
        <f>SUM(H65:H83)</f>
        <v>2798093</v>
      </c>
      <c r="I84" s="37"/>
      <c r="J84" s="53">
        <f>SUM(J65:J83)</f>
        <v>-19363</v>
      </c>
    </row>
    <row r="85" spans="1:10" x14ac:dyDescent="0.3">
      <c r="B85" s="33"/>
      <c r="C85" s="31"/>
      <c r="D85" s="37"/>
      <c r="E85" s="37"/>
      <c r="F85" s="37"/>
      <c r="G85" s="37"/>
      <c r="H85" s="37"/>
      <c r="I85" s="37"/>
      <c r="J85" s="37"/>
    </row>
    <row r="86" spans="1:10" x14ac:dyDescent="0.3">
      <c r="B86" s="33"/>
      <c r="C86" s="31"/>
      <c r="D86" s="37"/>
      <c r="E86" s="37"/>
      <c r="F86" s="37"/>
      <c r="G86" s="37"/>
      <c r="H86" s="37"/>
      <c r="I86" s="37"/>
      <c r="J86" s="37"/>
    </row>
    <row r="87" spans="1:10" ht="17.5" x14ac:dyDescent="0.35">
      <c r="A87" s="10" t="s">
        <v>52</v>
      </c>
      <c r="D87" s="1"/>
    </row>
    <row r="88" spans="1:10" ht="15" x14ac:dyDescent="0.3">
      <c r="A88" s="76" t="s">
        <v>102</v>
      </c>
      <c r="D88" s="1"/>
    </row>
    <row r="89" spans="1:10" ht="15" x14ac:dyDescent="0.3">
      <c r="A89" s="76"/>
      <c r="D89" s="60"/>
      <c r="E89" s="60"/>
      <c r="F89" s="60"/>
      <c r="H89" s="60"/>
      <c r="I89" s="60"/>
      <c r="J89" s="60"/>
    </row>
    <row r="90" spans="1:10" ht="15" x14ac:dyDescent="0.3">
      <c r="A90" s="76"/>
      <c r="D90" s="102" t="s">
        <v>87</v>
      </c>
      <c r="E90" s="102"/>
      <c r="F90" s="102"/>
      <c r="H90" s="102" t="s">
        <v>88</v>
      </c>
      <c r="I90" s="102"/>
      <c r="J90" s="102"/>
    </row>
    <row r="91" spans="1:10" x14ac:dyDescent="0.3">
      <c r="B91" s="33"/>
      <c r="C91" s="31"/>
      <c r="D91" s="103" t="s">
        <v>89</v>
      </c>
      <c r="E91" s="103"/>
      <c r="F91" s="103"/>
      <c r="G91" s="60"/>
      <c r="H91" s="103" t="s">
        <v>91</v>
      </c>
      <c r="I91" s="103"/>
      <c r="J91" s="103"/>
    </row>
    <row r="92" spans="1:10" x14ac:dyDescent="0.3">
      <c r="B92" s="33"/>
      <c r="C92" s="31"/>
      <c r="D92" s="107" t="s">
        <v>115</v>
      </c>
      <c r="E92" s="107"/>
      <c r="F92" s="107"/>
      <c r="G92" s="60"/>
      <c r="H92" s="107" t="s">
        <v>115</v>
      </c>
      <c r="I92" s="107"/>
      <c r="J92" s="107"/>
    </row>
    <row r="93" spans="1:10" x14ac:dyDescent="0.3">
      <c r="B93" s="33" t="s">
        <v>22</v>
      </c>
      <c r="C93" s="33"/>
      <c r="D93" s="31">
        <v>2024</v>
      </c>
      <c r="E93" s="31"/>
      <c r="F93" s="31">
        <v>2023</v>
      </c>
      <c r="G93" s="31"/>
      <c r="H93" s="31">
        <v>2024</v>
      </c>
      <c r="I93" s="31"/>
      <c r="J93" s="31">
        <v>2023</v>
      </c>
    </row>
    <row r="94" spans="1:10" x14ac:dyDescent="0.3">
      <c r="A94" s="75"/>
      <c r="B94" s="33"/>
      <c r="C94" s="31"/>
      <c r="D94" s="105" t="s">
        <v>37</v>
      </c>
      <c r="E94" s="105"/>
      <c r="F94" s="105"/>
      <c r="G94" s="105"/>
      <c r="H94" s="105"/>
      <c r="I94" s="105"/>
      <c r="J94" s="105"/>
    </row>
    <row r="95" spans="1:10" x14ac:dyDescent="0.3">
      <c r="A95" s="54" t="s">
        <v>189</v>
      </c>
      <c r="B95" s="33"/>
      <c r="C95" s="31"/>
      <c r="D95" s="62"/>
      <c r="E95" s="40"/>
      <c r="F95" s="62"/>
      <c r="G95" s="37"/>
      <c r="H95" s="62"/>
      <c r="I95" s="37"/>
      <c r="J95" s="62"/>
    </row>
    <row r="96" spans="1:10" x14ac:dyDescent="0.3">
      <c r="A96" s="1" t="s">
        <v>190</v>
      </c>
      <c r="B96" s="33"/>
      <c r="C96" s="33"/>
      <c r="D96" s="26"/>
      <c r="E96" s="26"/>
      <c r="F96" s="26"/>
      <c r="G96" s="26"/>
      <c r="I96" s="26"/>
    </row>
    <row r="97" spans="1:10" x14ac:dyDescent="0.3">
      <c r="A97" s="1" t="s">
        <v>92</v>
      </c>
      <c r="B97" s="33"/>
      <c r="C97" s="33"/>
      <c r="D97" s="37">
        <v>-2170063</v>
      </c>
      <c r="E97" s="40"/>
      <c r="F97" s="37">
        <v>2729600</v>
      </c>
      <c r="G97" s="40"/>
      <c r="H97" s="26">
        <v>-1334157</v>
      </c>
      <c r="I97" s="40"/>
      <c r="J97" s="26">
        <v>2002106</v>
      </c>
    </row>
    <row r="98" spans="1:10" x14ac:dyDescent="0.3">
      <c r="A98" s="1" t="s">
        <v>311</v>
      </c>
      <c r="B98" s="33"/>
      <c r="C98" s="33"/>
      <c r="D98" s="37">
        <v>0</v>
      </c>
      <c r="E98" s="40"/>
      <c r="F98" s="37">
        <v>0</v>
      </c>
      <c r="G98" s="40"/>
      <c r="H98" s="26">
        <v>-65500</v>
      </c>
      <c r="I98" s="40"/>
      <c r="J98" s="26">
        <v>-1118650</v>
      </c>
    </row>
    <row r="99" spans="1:10" x14ac:dyDescent="0.3">
      <c r="A99" s="1" t="s">
        <v>93</v>
      </c>
      <c r="B99" s="33"/>
      <c r="C99" s="33"/>
      <c r="D99" s="37"/>
      <c r="E99" s="40"/>
      <c r="F99" s="37"/>
      <c r="G99" s="40"/>
      <c r="H99" s="40"/>
      <c r="I99" s="40"/>
      <c r="J99" s="40"/>
    </row>
    <row r="100" spans="1:10" x14ac:dyDescent="0.3">
      <c r="A100" s="1" t="s">
        <v>74</v>
      </c>
      <c r="B100" s="33">
        <v>17</v>
      </c>
      <c r="C100" s="33"/>
      <c r="D100" s="37">
        <v>256168</v>
      </c>
      <c r="E100" s="40"/>
      <c r="F100" s="37">
        <v>149875</v>
      </c>
      <c r="G100" s="40"/>
      <c r="H100" s="37">
        <v>0</v>
      </c>
      <c r="I100" s="37"/>
      <c r="J100" s="37">
        <v>0</v>
      </c>
    </row>
    <row r="101" spans="1:10" x14ac:dyDescent="0.3">
      <c r="A101" s="1" t="s">
        <v>94</v>
      </c>
      <c r="B101" s="33"/>
      <c r="C101" s="33"/>
      <c r="D101" s="37"/>
      <c r="E101" s="40"/>
      <c r="F101" s="37"/>
      <c r="G101" s="40"/>
      <c r="H101" s="37"/>
      <c r="I101" s="37"/>
      <c r="J101" s="37"/>
    </row>
    <row r="102" spans="1:10" x14ac:dyDescent="0.3">
      <c r="A102" s="1" t="s">
        <v>95</v>
      </c>
      <c r="B102" s="33">
        <v>17</v>
      </c>
      <c r="C102" s="33"/>
      <c r="D102" s="37">
        <v>-437956</v>
      </c>
      <c r="E102" s="40"/>
      <c r="F102" s="37">
        <v>-651854</v>
      </c>
      <c r="G102" s="40"/>
      <c r="H102" s="37">
        <v>-185153</v>
      </c>
      <c r="I102" s="37"/>
      <c r="J102" s="37">
        <v>-275921</v>
      </c>
    </row>
    <row r="103" spans="1:10" x14ac:dyDescent="0.3">
      <c r="A103" s="1" t="s">
        <v>245</v>
      </c>
      <c r="B103" s="1"/>
      <c r="C103" s="31"/>
      <c r="D103" s="35">
        <v>-1356488</v>
      </c>
      <c r="E103" s="26">
        <v>-204775</v>
      </c>
      <c r="F103" s="35">
        <v>-1027385</v>
      </c>
      <c r="G103" s="26"/>
      <c r="H103" s="37">
        <v>-27524</v>
      </c>
      <c r="I103" s="37"/>
      <c r="J103" s="37">
        <v>-27899</v>
      </c>
    </row>
    <row r="104" spans="1:10" x14ac:dyDescent="0.3">
      <c r="A104" s="1" t="s">
        <v>222</v>
      </c>
      <c r="B104" s="33">
        <v>17</v>
      </c>
      <c r="C104" s="33"/>
      <c r="D104" s="37">
        <v>2172700</v>
      </c>
      <c r="E104" s="40"/>
      <c r="F104" s="37">
        <v>2697900</v>
      </c>
      <c r="G104" s="40"/>
      <c r="H104" s="37">
        <v>2172700</v>
      </c>
      <c r="I104" s="37"/>
      <c r="J104" s="37">
        <v>2697900</v>
      </c>
    </row>
    <row r="105" spans="1:10" x14ac:dyDescent="0.3">
      <c r="A105" s="1" t="s">
        <v>149</v>
      </c>
      <c r="B105" s="33">
        <v>17</v>
      </c>
      <c r="C105" s="33"/>
      <c r="D105" s="37">
        <v>-2300000</v>
      </c>
      <c r="E105" s="40"/>
      <c r="F105" s="37">
        <v>-1568600</v>
      </c>
      <c r="G105" s="40"/>
      <c r="H105" s="37">
        <v>-2300000</v>
      </c>
      <c r="I105" s="37"/>
      <c r="J105" s="37">
        <v>-1568600</v>
      </c>
    </row>
    <row r="106" spans="1:10" x14ac:dyDescent="0.3">
      <c r="A106" s="1" t="s">
        <v>224</v>
      </c>
      <c r="B106" s="33"/>
      <c r="C106" s="31"/>
      <c r="D106" s="35">
        <v>127668</v>
      </c>
      <c r="E106" s="26"/>
      <c r="F106" s="37">
        <v>61950</v>
      </c>
      <c r="G106" s="26"/>
      <c r="H106" s="37">
        <v>0</v>
      </c>
      <c r="I106" s="37"/>
      <c r="J106" s="37">
        <v>61950</v>
      </c>
    </row>
    <row r="107" spans="1:10" x14ac:dyDescent="0.3">
      <c r="A107" s="1" t="s">
        <v>223</v>
      </c>
      <c r="B107" s="33"/>
      <c r="C107" s="31"/>
      <c r="D107" s="35">
        <v>-51475</v>
      </c>
      <c r="E107" s="26"/>
      <c r="F107" s="37">
        <v>-88970</v>
      </c>
      <c r="G107" s="26"/>
      <c r="H107" s="37">
        <v>-32904</v>
      </c>
      <c r="I107" s="37"/>
      <c r="J107" s="37">
        <v>-88970</v>
      </c>
    </row>
    <row r="108" spans="1:10" x14ac:dyDescent="0.3">
      <c r="A108" s="1" t="s">
        <v>257</v>
      </c>
      <c r="B108" s="33"/>
      <c r="C108" s="31"/>
      <c r="D108" s="35">
        <v>200</v>
      </c>
      <c r="E108" s="26"/>
      <c r="F108" s="37">
        <v>0</v>
      </c>
      <c r="G108" s="26"/>
      <c r="H108" s="37">
        <v>0</v>
      </c>
      <c r="I108" s="37"/>
      <c r="J108" s="37">
        <v>0</v>
      </c>
    </row>
    <row r="109" spans="1:10" x14ac:dyDescent="0.3">
      <c r="A109" s="1" t="s">
        <v>258</v>
      </c>
      <c r="B109" s="33"/>
      <c r="C109" s="31"/>
      <c r="D109" s="35"/>
      <c r="E109" s="26"/>
      <c r="F109" s="37"/>
      <c r="G109" s="26"/>
      <c r="H109" s="37"/>
      <c r="I109" s="37"/>
      <c r="J109" s="37"/>
    </row>
    <row r="110" spans="1:10" x14ac:dyDescent="0.3">
      <c r="A110" s="1" t="s">
        <v>312</v>
      </c>
      <c r="B110" s="33"/>
      <c r="C110" s="31"/>
      <c r="D110" s="35">
        <v>-532</v>
      </c>
      <c r="E110" s="26"/>
      <c r="F110" s="37">
        <v>0</v>
      </c>
      <c r="G110" s="26"/>
      <c r="H110" s="37">
        <v>0</v>
      </c>
      <c r="I110" s="37"/>
      <c r="J110" s="37">
        <v>0</v>
      </c>
    </row>
    <row r="111" spans="1:10" x14ac:dyDescent="0.3">
      <c r="A111" s="1" t="s">
        <v>139</v>
      </c>
      <c r="B111" s="33"/>
      <c r="C111" s="33"/>
      <c r="D111" s="37">
        <v>0</v>
      </c>
      <c r="E111" s="40"/>
      <c r="F111" s="37">
        <v>862191</v>
      </c>
      <c r="G111" s="40"/>
      <c r="H111" s="37">
        <v>0</v>
      </c>
      <c r="I111" s="37"/>
      <c r="J111" s="37">
        <v>862191</v>
      </c>
    </row>
    <row r="112" spans="1:10" x14ac:dyDescent="0.3">
      <c r="A112" s="1" t="s">
        <v>191</v>
      </c>
      <c r="B112" s="33">
        <v>25</v>
      </c>
      <c r="C112" s="33"/>
      <c r="D112" s="37">
        <v>-493866</v>
      </c>
      <c r="E112" s="40"/>
      <c r="F112" s="37">
        <v>-1812432</v>
      </c>
      <c r="G112" s="40"/>
      <c r="H112" s="37">
        <v>-493866</v>
      </c>
      <c r="I112" s="37"/>
      <c r="J112" s="37">
        <v>-1812432</v>
      </c>
    </row>
    <row r="113" spans="1:10" x14ac:dyDescent="0.3">
      <c r="A113" s="1" t="s">
        <v>65</v>
      </c>
      <c r="B113" s="33"/>
      <c r="C113" s="31"/>
      <c r="D113" s="51">
        <v>-1007361</v>
      </c>
      <c r="E113" s="40"/>
      <c r="F113" s="51">
        <v>-1246694</v>
      </c>
      <c r="G113" s="40"/>
      <c r="H113" s="42">
        <v>-641896</v>
      </c>
      <c r="I113" s="40"/>
      <c r="J113" s="42">
        <v>-614941</v>
      </c>
    </row>
    <row r="114" spans="1:10" x14ac:dyDescent="0.3">
      <c r="A114" s="4" t="s">
        <v>313</v>
      </c>
      <c r="B114" s="33"/>
      <c r="C114" s="33"/>
      <c r="D114" s="53">
        <f>SUM(D96:D113)</f>
        <v>-5261005</v>
      </c>
      <c r="E114" s="59"/>
      <c r="F114" s="53">
        <f>SUM(F96:F113)</f>
        <v>105581</v>
      </c>
      <c r="G114" s="59"/>
      <c r="H114" s="53">
        <f>SUM(H96:H113)</f>
        <v>-2908300</v>
      </c>
      <c r="I114" s="59"/>
      <c r="J114" s="53">
        <f>SUM(J96:J113)</f>
        <v>116734</v>
      </c>
    </row>
    <row r="115" spans="1:10" x14ac:dyDescent="0.3">
      <c r="A115" s="4"/>
      <c r="B115" s="33"/>
      <c r="C115" s="33"/>
      <c r="D115" s="1"/>
    </row>
    <row r="116" spans="1:10" x14ac:dyDescent="0.3">
      <c r="A116" s="1" t="s">
        <v>181</v>
      </c>
      <c r="B116" s="33"/>
      <c r="C116" s="33"/>
      <c r="D116" s="31"/>
      <c r="E116" s="31"/>
      <c r="F116" s="31"/>
      <c r="G116" s="31"/>
      <c r="H116" s="31"/>
      <c r="I116" s="31"/>
      <c r="J116" s="31"/>
    </row>
    <row r="117" spans="1:10" x14ac:dyDescent="0.3">
      <c r="A117" s="1" t="s">
        <v>134</v>
      </c>
      <c r="B117" s="33"/>
      <c r="C117" s="33"/>
      <c r="D117" s="37">
        <v>4160254</v>
      </c>
      <c r="E117" s="31"/>
      <c r="F117" s="37">
        <v>92108</v>
      </c>
      <c r="G117" s="37"/>
      <c r="H117" s="37">
        <v>2109439</v>
      </c>
      <c r="I117" s="37">
        <v>0</v>
      </c>
      <c r="J117" s="37">
        <v>-12710</v>
      </c>
    </row>
    <row r="118" spans="1:10" x14ac:dyDescent="0.3">
      <c r="A118" s="1" t="s">
        <v>141</v>
      </c>
      <c r="B118" s="33"/>
      <c r="C118" s="31"/>
      <c r="D118" s="37"/>
      <c r="E118" s="40"/>
      <c r="F118" s="37"/>
      <c r="G118" s="40"/>
      <c r="H118" s="40"/>
      <c r="I118" s="40"/>
      <c r="J118" s="40"/>
    </row>
    <row r="119" spans="1:10" x14ac:dyDescent="0.3">
      <c r="A119" s="3" t="s">
        <v>140</v>
      </c>
      <c r="B119" s="33"/>
      <c r="C119" s="31"/>
      <c r="D119" s="51">
        <v>-89768</v>
      </c>
      <c r="E119" s="40"/>
      <c r="F119" s="51">
        <v>-73862</v>
      </c>
      <c r="G119" s="40"/>
      <c r="H119" s="42">
        <v>0</v>
      </c>
      <c r="I119" s="40"/>
      <c r="J119" s="42">
        <v>0</v>
      </c>
    </row>
    <row r="120" spans="1:10" x14ac:dyDescent="0.3">
      <c r="A120" s="4" t="s">
        <v>314</v>
      </c>
      <c r="B120" s="33"/>
      <c r="C120" s="31"/>
      <c r="D120" s="62">
        <v>4070486</v>
      </c>
      <c r="E120" s="59"/>
      <c r="F120" s="62">
        <v>18246</v>
      </c>
      <c r="G120" s="62">
        <v>0</v>
      </c>
      <c r="H120" s="62">
        <v>2109439</v>
      </c>
      <c r="I120" s="62">
        <v>0</v>
      </c>
      <c r="J120" s="62">
        <v>-12710</v>
      </c>
    </row>
    <row r="121" spans="1:10" x14ac:dyDescent="0.3">
      <c r="A121" s="4" t="s">
        <v>315</v>
      </c>
      <c r="B121" s="33"/>
      <c r="C121" s="31"/>
      <c r="D121" s="62"/>
      <c r="E121" s="59"/>
      <c r="F121" s="62"/>
      <c r="G121" s="62"/>
      <c r="H121" s="62"/>
      <c r="I121" s="62"/>
      <c r="J121" s="62"/>
    </row>
    <row r="122" spans="1:10" x14ac:dyDescent="0.3">
      <c r="A122" s="1" t="s">
        <v>121</v>
      </c>
      <c r="B122" s="33"/>
      <c r="C122" s="31"/>
      <c r="D122" s="51">
        <v>836384</v>
      </c>
      <c r="E122" s="40"/>
      <c r="F122" s="51">
        <v>818138</v>
      </c>
      <c r="G122" s="40"/>
      <c r="H122" s="42">
        <v>64677</v>
      </c>
      <c r="I122" s="40"/>
      <c r="J122" s="42">
        <v>77387</v>
      </c>
    </row>
    <row r="123" spans="1:10" ht="14.5" thickBot="1" x14ac:dyDescent="0.35">
      <c r="A123" s="4" t="s">
        <v>152</v>
      </c>
      <c r="B123" s="33">
        <v>7</v>
      </c>
      <c r="D123" s="81">
        <v>4906870</v>
      </c>
      <c r="E123" s="62">
        <v>0</v>
      </c>
      <c r="F123" s="81">
        <v>836384</v>
      </c>
      <c r="G123" s="62">
        <v>0</v>
      </c>
      <c r="H123" s="81">
        <v>2174116</v>
      </c>
      <c r="I123" s="62">
        <v>0</v>
      </c>
      <c r="J123" s="81">
        <v>64677</v>
      </c>
    </row>
    <row r="124" spans="1:10" ht="19.5" thickTop="1" x14ac:dyDescent="0.4">
      <c r="A124" s="4"/>
      <c r="D124" s="82"/>
      <c r="E124" s="83"/>
      <c r="F124" s="82"/>
      <c r="G124" s="83"/>
      <c r="H124" s="82"/>
      <c r="I124" s="83"/>
      <c r="J124" s="82"/>
    </row>
  </sheetData>
  <mergeCells count="21">
    <mergeCell ref="D61:F61"/>
    <mergeCell ref="H61:J61"/>
    <mergeCell ref="D4:F4"/>
    <mergeCell ref="H4:J4"/>
    <mergeCell ref="D5:F5"/>
    <mergeCell ref="H5:J5"/>
    <mergeCell ref="D6:F6"/>
    <mergeCell ref="H6:J6"/>
    <mergeCell ref="D8:J8"/>
    <mergeCell ref="D59:F59"/>
    <mergeCell ref="H59:J59"/>
    <mergeCell ref="D60:F60"/>
    <mergeCell ref="H60:J60"/>
    <mergeCell ref="D94:J94"/>
    <mergeCell ref="D63:J63"/>
    <mergeCell ref="D90:F90"/>
    <mergeCell ref="H90:J90"/>
    <mergeCell ref="D91:F91"/>
    <mergeCell ref="H91:J91"/>
    <mergeCell ref="D92:F92"/>
    <mergeCell ref="H92:J92"/>
  </mergeCells>
  <pageMargins left="0.8" right="0.8" top="0.48" bottom="0.5" header="0.5" footer="0.5"/>
  <pageSetup paperSize="9" scale="78" firstPageNumber="17" fitToHeight="0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55" max="16383" man="1"/>
    <brk id="8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9ed59685-895c-41ab-a68f-7c1249cccb22" dataSnipperSheetDeleted="false" guid="c9561d0d-203a-4283-bdf0-389406e3ff5a" revision="2">
  <settings xmlns="" guid="bced67aa-ce20-4568-bb40-88a0b763de09">
    <setting type="boolean" value="True" name="embed-documents" guid="10932a5f-c27d-4cfe-994a-6790fd7083c7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006875-9562-4B71-9F23-273C56AE5E82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E501417F-D23C-432A-8ABC-8031D2E17C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5A3797-7D5A-4B7B-BA97-81216ACCF1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7-9</vt:lpstr>
      <vt:lpstr>PL 10-12</vt:lpstr>
      <vt:lpstr>CH-Conso 13-14</vt:lpstr>
      <vt:lpstr>CH-Seperate 15-16</vt:lpstr>
      <vt:lpstr>CF-17-19</vt:lpstr>
      <vt:lpstr>'CF-17-19'!Print_Area</vt:lpstr>
      <vt:lpstr>'CH-Conso 13-14'!Print_Area</vt:lpstr>
      <vt:lpstr>'CH-Seperate 15-16'!Print_Area</vt:lpstr>
      <vt:lpstr>'PL 10-12'!Print_Area</vt:lpstr>
      <vt:lpstr>'SFP 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2025-02-21T09:42:26Z</cp:lastPrinted>
  <dcterms:created xsi:type="dcterms:W3CDTF">2006-01-06T08:39:44Z</dcterms:created>
  <dcterms:modified xsi:type="dcterms:W3CDTF">2025-02-21T15:00:58Z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