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Bangkok Airways\2024\YE12'2024\"/>
    </mc:Choice>
  </mc:AlternateContent>
  <xr:revisionPtr revIDLastSave="0" documentId="13_ncr:1_{95E6C752-A77E-4C8D-83B8-FE549B16D455}" xr6:coauthVersionLast="47" xr6:coauthVersionMax="47" xr10:uidLastSave="{00000000-0000-0000-0000-000000000000}"/>
  <bookViews>
    <workbookView xWindow="-120" yWindow="-120" windowWidth="29040" windowHeight="15720" activeTab="4" xr2:uid="{D0A43527-2631-4D16-9A06-3E1D81E9C544}"/>
  </bookViews>
  <sheets>
    <sheet name="BS" sheetId="1" r:id="rId1"/>
    <sheet name="PL" sheetId="2" r:id="rId2"/>
    <sheet name="Consolidated" sheetId="3" r:id="rId3"/>
    <sheet name="The Company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I" localSheetId="4">[1]D3!#REF!</definedName>
    <definedName name="\I">[1]D3!#REF!</definedName>
    <definedName name="\s" localSheetId="4">#REF!</definedName>
    <definedName name="\s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'[2]TB-2011'!$A$1:$IV$65536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TB2011">'[2]TB-2011'!$A$1:$IV$65536</definedName>
    <definedName name="____DAT26" localSheetId="4">#REF!</definedName>
    <definedName name="____DAT26">#REF!</definedName>
    <definedName name="____DAT27" localSheetId="4">#REF!</definedName>
    <definedName name="____DAT27">#REF!</definedName>
    <definedName name="____DAT28" localSheetId="4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TB2011">'[2]TB-2011'!$A$1:$IV$65536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TB12">[3]TB12!$A$1:$IV$65536</definedName>
    <definedName name="___TB2011">'[2]TB-2011'!$A$1:$IV$65536</definedName>
    <definedName name="___TB2012">'[4]TB-2012'!$A$1:$IV$65536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TB12">[3]TB12!$A$1:$IV$65536</definedName>
    <definedName name="__TB2011">'[2]TB-2011'!$A$1:$IV$65536</definedName>
    <definedName name="__TB2012">'[4]TB-2012'!$A$1:$IV$65536</definedName>
    <definedName name="_ass02" localSheetId="4">#REF!</definedName>
    <definedName name="_ass02">#REF!</definedName>
    <definedName name="_BKK915" localSheetId="4">#REF!</definedName>
    <definedName name="_BKK915">#REF!</definedName>
    <definedName name="_DAT1" localSheetId="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[5]เงินกู้ธนชาติ!$G$2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tm1201" localSheetId="4">#REF!</definedName>
    <definedName name="_ktm1201">#REF!</definedName>
    <definedName name="_kwi1">#REF!</definedName>
    <definedName name="_lit1">#REF!</definedName>
    <definedName name="_lit2">#REF!</definedName>
    <definedName name="_npm1">#REF!</definedName>
    <definedName name="_npm2">#REF!</definedName>
    <definedName name="_Order1" hidden="1">255</definedName>
    <definedName name="_Order2" hidden="1">255</definedName>
    <definedName name="_SCB1">'[6]SCB 1 - Current'!$F$10</definedName>
    <definedName name="_SCB2">'[6]SCB 2 - Current'!$F$11</definedName>
    <definedName name="_Sort" localSheetId="4" hidden="1">#REF!</definedName>
    <definedName name="_Sort" hidden="1">#REF!</definedName>
    <definedName name="_TB12">[3]TB12!$A$1:$IV$65536</definedName>
    <definedName name="_TB2011">'[2]TB-2011'!$A$1:$IV$65536</definedName>
    <definedName name="_TB2012">'[4]TB-2012'!$A$1:$IV$65536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a">'[7]Trial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'[8]Trial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na">#REF!</definedName>
    <definedName name="Ana_U_5">[9]ตั๋วเงินรับ!$F$1</definedName>
    <definedName name="Apr_Building">[10]BUILD95!$AE$9:$AE$17</definedName>
    <definedName name="AREA1" localSheetId="4">#REF!</definedName>
    <definedName name="AREA1">#REF!</definedName>
    <definedName name="AS2DocOpenMode" hidden="1">"AS2DocumentEdit"</definedName>
    <definedName name="ASSDET">#REF!</definedName>
    <definedName name="AssetCode_Building">[10]BUILD95!$I$9:$I$17</definedName>
    <definedName name="Asstes" localSheetId="4">#REF!</definedName>
    <definedName name="Asstes">#REF!</definedName>
    <definedName name="Aug_Building">[10]BUILD95!$AI$9:$AI$17</definedName>
    <definedName name="B" localSheetId="4">#REF!</definedName>
    <definedName name="B">#REF!</definedName>
    <definedName name="B5000E">'[11]KFI 1'!#REF!</definedName>
    <definedName name="B5000S">'[11]KFI 1'!#REF!</definedName>
    <definedName name="bbbb" localSheetId="4" hidden="1">{"cashflow",#N/A,FALSE,"cash flow"}</definedName>
    <definedName name="bbbb" hidden="1">{"cashflow",#N/A,FALSE,"cash flow"}</definedName>
    <definedName name="BBL">'[12]ADJ - RATE'!#REF!</definedName>
    <definedName name="bk" localSheetId="4" hidden="1">{"cashflow",#N/A,FALSE,"cash flow"}</definedName>
    <definedName name="bk" hidden="1">{"cashflow",#N/A,FALSE,"cash flow"}</definedName>
    <definedName name="BKK915A">#REF!</definedName>
    <definedName name="Building">[13]BUILD95!$AF$9:$AF$17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ELLNOTE0">#REF!</definedName>
    <definedName name="CELLNOTE1" localSheetId="4">[14]rounded!#REF!</definedName>
    <definedName name="CELLNOTE1">[15]rounded!#REF!</definedName>
    <definedName name="CELLNOTE2" localSheetId="4">#REF!</definedName>
    <definedName name="CELLNOTE2">#REF!</definedName>
    <definedName name="CELLNOTE3" localSheetId="4">#REF!</definedName>
    <definedName name="CELLNOTE3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nsobru">'[16]INCOME ST JANUARY 99'!$A$1:$K$42</definedName>
    <definedName name="cost_per_unit" localSheetId="4">#REF!</definedName>
    <definedName name="cost_per_unit">#REF!</definedName>
    <definedName name="Cur_AccDepre_Building">[10]BUILD95!$AQ$9:$AQ$17</definedName>
    <definedName name="Cur_NBV_Building">[10]BUILD95!$AR$9:$AR$17</definedName>
    <definedName name="D_AD_BF_Vehicles">'[17]K-5'!$K$14:$K$82</definedName>
    <definedName name="D_AD_CF_Vehicles">'[17]K-5'!$M$14:$M$62</definedName>
    <definedName name="D_Bookvalue_Vehicles">'[17]K-5'!$N$14:$N$146</definedName>
    <definedName name="D_Center_Vehicles">'[17]K-5'!$B$14:$B$50</definedName>
    <definedName name="D_Depre_Vehicles">'[17]K-5'!$L$14:$L$62</definedName>
    <definedName name="D_Original_Vehicles">'[17]K-5'!$J$14:$J$48</definedName>
    <definedName name="D_Purchased_Vehicles" localSheetId="4">'[18]K-5'!#REF!</definedName>
    <definedName name="D_Purchased_Vehicles">'[18]K-5'!#REF!</definedName>
    <definedName name="Data" localSheetId="4">#REF!</definedName>
    <definedName name="Data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[19]ตั๋วเงินรับ!$F$1</definedName>
    <definedName name="dd">[20]BUILD95!$AQ$9:$AQ$17</definedName>
    <definedName name="débpér" localSheetId="4">[21]calcinterets!#REF!</definedName>
    <definedName name="débpér">[22]calcinterets!#REF!</definedName>
    <definedName name="Dec_Building">[10]BUILD95!$AM$9:$AM$17</definedName>
    <definedName name="Depp" localSheetId="4" hidden="1">{"cashflow",#N/A,FALSE,"cash flow"}</definedName>
    <definedName name="Depp" hidden="1">{"cashflow",#N/A,FALSE,"cash flow"}</definedName>
    <definedName name="Depre_Building">[10]BUILD95!$AA$9:$AA$17</definedName>
    <definedName name="description" localSheetId="4">#REF!</definedName>
    <definedName name="description">#REF!</definedName>
    <definedName name="dflt7" localSheetId="4">[23]Invoice!#REF!</definedName>
    <definedName name="dflt7">[23]Invoice!#REF!</definedName>
    <definedName name="DKK">'[24]ADJ - RATE'!$B$4</definedName>
    <definedName name="e" localSheetId="4">#REF!</definedName>
    <definedName name="e">#REF!</definedName>
    <definedName name="er" localSheetId="4">#REF!</definedName>
    <definedName name="er">#REF!</definedName>
    <definedName name="exp5.1" localSheetId="4">#REF!</definedName>
    <definedName name="exp5.1">#REF!</definedName>
    <definedName name="expense">#REF!</definedName>
    <definedName name="ExternalAudit30062004">#REF!</definedName>
    <definedName name="fcdhfgh" localSheetId="4" hidden="1">{"conso",#N/A,FALSE,"cash flow"}</definedName>
    <definedName name="fcdhfgh" hidden="1">{"conso",#N/A,FALSE,"cash flow"}</definedName>
    <definedName name="Feb_Building">[10]BUILD95!$AC$9:$AC$17</definedName>
    <definedName name="Finpér" localSheetId="4">[21]calcinterets!#REF!</definedName>
    <definedName name="Finpér">[22]calcinterets!#REF!</definedName>
    <definedName name="Fon" localSheetId="4">#REF!</definedName>
    <definedName name="Fon">#REF!</definedName>
    <definedName name="fre" localSheetId="4">#REF!</definedName>
    <definedName name="fre">#REF!</definedName>
    <definedName name="free" localSheetId="4">#REF!</definedName>
    <definedName name="free">#REF!</definedName>
    <definedName name="FRF">'[16]INCOME ST JANUARY 99'!$A$1:$K$42</definedName>
    <definedName name="gg" localSheetId="4">#REF!</definedName>
    <definedName name="gg">#REF!</definedName>
    <definedName name="Grand_Total" localSheetId="4">#REF!</definedName>
    <definedName name="Grand_Total">#REF!</definedName>
    <definedName name="GW" localSheetId="4">#REF!</definedName>
    <definedName name="GW">#REF!</definedName>
    <definedName name="h">[25]เงินกู้ธนชาติ!$G$2</definedName>
    <definedName name="Heading" localSheetId="4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>'[12]ADJ - RATE'!#REF!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_acct">#REF!</definedName>
    <definedName name="in" localSheetId="4" hidden="1">{"conso",#N/A,FALSE,"cash flow"}</definedName>
    <definedName name="i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Building">[10]BUILD95!$AB$9:$AB$17</definedName>
    <definedName name="jj" localSheetId="4" hidden="1">{"conso",#N/A,FALSE,"cash flow"}</definedName>
    <definedName name="jj" hidden="1">{"conso",#N/A,FALSE,"cash flow"}</definedName>
    <definedName name="Jul_Building">[10]BUILD95!$AH$9:$AH$17</definedName>
    <definedName name="Jun_Building">[10]BUILD95!$AG$9:$AG$17</definedName>
    <definedName name="k">[13]BUILD95!$AQ$9:$AQ$17</definedName>
    <definedName name="KHJGDFGFHGHJ" localSheetId="4" hidden="1">{"cashflow",#N/A,FALSE,"cash flow"}</definedName>
    <definedName name="KHJGDFGFHGHJ" hidden="1">{"cashflow",#N/A,FALSE,"cash flow"}</definedName>
    <definedName name="kim">'[26]KFI 1'!#REF!</definedName>
    <definedName name="kk">[20]BUILD95!$AG$9:$AG$17</definedName>
    <definedName name="kkkk" localSheetId="4" hidden="1">{"cashflow",#N/A,FALSE,"cash flow"}</definedName>
    <definedName name="kkkk" hidden="1">{"cashflow",#N/A,FALSE,"cash flow"}</definedName>
    <definedName name="l" localSheetId="4" hidden="1">{"cashflow",#N/A,FALSE,"cash flow"}</definedName>
    <definedName name="l" hidden="1">{"cashflow",#N/A,FALSE,"cash flow"}</definedName>
    <definedName name="LIAB">#REF!</definedName>
    <definedName name="LIABDET">#REF!</definedName>
    <definedName name="LIT">'[24]ADJ - RATE'!$B$2</definedName>
    <definedName name="Loan">[25]เงินกู้ธนชาติ!$B$4</definedName>
    <definedName name="Loan1">'[25]เงินกู้ MGC'!$B$4</definedName>
    <definedName name="Long">[25]เงินกู้ธนชาติ!$F$15</definedName>
    <definedName name="Long1">'[25]เงินกู้ MGC'!$F$15</definedName>
    <definedName name="LY_AccDepre_Building">[10]BUILD95!$AO$9:$AO$17</definedName>
    <definedName name="LY_NBV_Building">[10]BUILD95!$AP$9:$AP$17</definedName>
    <definedName name="Mar_Building">[10]BUILD95!$AD$9:$AD$17</definedName>
    <definedName name="Mark2" localSheetId="4">#REF!</definedName>
    <definedName name="Mark2">#REF!</definedName>
    <definedName name="May_Building">[10]BUILD95!$AF$9:$AF$17</definedName>
    <definedName name="mb">1000000</definedName>
    <definedName name="mlkmlkm" localSheetId="4" hidden="1">{"cashflow",#N/A,FALSE,"cash flow"}</definedName>
    <definedName name="mlkmlkm" hidden="1">{"cashflow",#N/A,FALSE,"cash flow"}</definedName>
    <definedName name="MOO">[27]เงินกู้ธนชาติ!$G$2</definedName>
    <definedName name="name" localSheetId="4">#REF!</definedName>
    <definedName name="name">#REF!</definedName>
    <definedName name="new" localSheetId="4">[28]Sheet4!#REF!</definedName>
    <definedName name="new">[28]Sheet4!#REF!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klnj">[29]เงินกู้ธนชาติ!$B$4</definedName>
    <definedName name="non" localSheetId="4">#REF!</definedName>
    <definedName name="non">#REF!</definedName>
    <definedName name="Nov_Building">[10]BUILD95!$AL$9:$AL$17</definedName>
    <definedName name="npm" localSheetId="4">[30]calcinterets!$B$21</definedName>
    <definedName name="npm">[31]calcinterets!$B$21</definedName>
    <definedName name="nu" localSheetId="4" hidden="1">{"cashflow",#N/A,FALSE,"cash flow"}</definedName>
    <definedName name="nu" hidden="1">{"cashflow",#N/A,FALSE,"cash flow"}</definedName>
    <definedName name="nuc">'[32]TrialBalance Q3-2002'!$A$1:$H$301</definedName>
    <definedName name="nuch" localSheetId="4">#REF!</definedName>
    <definedName name="nuch">#REF!</definedName>
    <definedName name="oCT_bUILDING">[10]BUILD95!$AK$9:$AK$17</definedName>
    <definedName name="oldData" localSheetId="4">#REF!</definedName>
    <definedName name="oldData">#REF!</definedName>
    <definedName name="Pér" localSheetId="4">[21]calcinterets!$B:$B</definedName>
    <definedName name="Pér">[22]calcinterets!$B:$B</definedName>
    <definedName name="PLHOLLAND09" localSheetId="4">#REF!</definedName>
    <definedName name="PLHOLLAND09">#REF!</definedName>
    <definedName name="plvie04" localSheetId="4">#REF!</definedName>
    <definedName name="plvie04">#REF!</definedName>
    <definedName name="pnh" localSheetId="4">#REF!</definedName>
    <definedName name="pnh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rint">#REF!</definedName>
    <definedName name="PRINT_AR01">#REF!</definedName>
    <definedName name="_xlnm.Print_Area" localSheetId="0">BS!$A$1:$K$104</definedName>
    <definedName name="_xlnm.Print_Area" localSheetId="2">Consolidated!$A$1:$Z$39</definedName>
    <definedName name="_xlnm.Print_Area" localSheetId="1">PL!$A$1:$K$80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 localSheetId="4">#REF!</definedName>
    <definedName name="PRINT_TITLES_MI">#REF!</definedName>
    <definedName name="PurCost_Building">[10]BUILD95!$Z$9:$Z$17</definedName>
    <definedName name="qq" localSheetId="4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ference">#REF!</definedName>
    <definedName name="REVAPR">[33]Apr!$A$1:$IV$65536</definedName>
    <definedName name="REVAUG">[33]Aug!$A$1:$IV$65536</definedName>
    <definedName name="REVDEC">[33]Dec!$A$1:$IV$65536</definedName>
    <definedName name="REVFEB">[33]Feb!$A$1:$IV$65536</definedName>
    <definedName name="REVIEW">'[34]BS-Review'!$A$1:$IV$65536</definedName>
    <definedName name="REVIEWPL">'[34]PL-Review'!$A$1:$IV$65536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[33]Jan!$A$1:$IV$65536</definedName>
    <definedName name="REVJUL">[33]Jul!$A$1:$IV$65536</definedName>
    <definedName name="REVJUN">[33]Jun!$A$1:$IV$65536</definedName>
    <definedName name="REVMAR">[33]Mar!$A$1:$IV$65536</definedName>
    <definedName name="REVMAY">[33]May!$A$1:$IV$65536</definedName>
    <definedName name="REVNOV">[33]Nov!$A$1:$IV$65536</definedName>
    <definedName name="REVOCT">[33]Oct!$A$1:$IV$65536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[33]Sep!$A$1:$IV$65536</definedName>
    <definedName name="RM">'[24]ADJ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 localSheetId="4">#REF!</definedName>
    <definedName name="rr">#REF!</definedName>
    <definedName name="s">'[35]เงินกู้ MGC'!$E$17</definedName>
    <definedName name="SCB">'[12]ADJ - RATE'!#REF!</definedName>
    <definedName name="sdfgdthyh" localSheetId="4" hidden="1">{"cashflow",#N/A,FALSE,"cash flow"}</definedName>
    <definedName name="sdfgdthyh" hidden="1">{"cashflow",#N/A,FALSE,"cash flow"}</definedName>
    <definedName name="sdsd">'[36]Trial Balance'!$A$1:$H$65536</definedName>
    <definedName name="SEL" localSheetId="4">#REF!</definedName>
    <definedName name="SEL">#REF!</definedName>
    <definedName name="Sep_Building">[10]BUILD95!$AJ$9:$AJ$17</definedName>
    <definedName name="Short">[25]เงินกู้ธนชาติ!$E$17</definedName>
    <definedName name="short1">'[25]เงินกู้ MGC'!$E$17</definedName>
    <definedName name="summary_aging" localSheetId="4">#REF!</definedName>
    <definedName name="summary_aging">#REF!</definedName>
    <definedName name="taux" localSheetId="4">#REF!</definedName>
    <definedName name="taux">#REF!</definedName>
    <definedName name="TBGH">'[37]TB-GH'!$A$1:$IV$65536</definedName>
    <definedName name="tbold" localSheetId="4">#REF!</definedName>
    <definedName name="tbold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[10]BUILD95!$AN$9:$AN$17</definedName>
    <definedName name="traffic" localSheetId="4">#REF!</definedName>
    <definedName name="traffic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>#REF!</definedName>
    <definedName name="US">'[24]ADJ - RATE'!$B$3</definedName>
    <definedName name="USD" localSheetId="4">#REF!</definedName>
    <definedName name="USD">#REF!</definedName>
    <definedName name="USTIS">'[16]INCOME ST JANUARY 99'!$A$43:$N$81</definedName>
    <definedName name="va" localSheetId="4">#REF!</definedName>
    <definedName name="va">#REF!</definedName>
    <definedName name="vr" localSheetId="4">#REF!</definedName>
    <definedName name="v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'[38]Trial Balance'!$A$1:$H$65536</definedName>
    <definedName name="yyyy" localSheetId="4">#REF!</definedName>
    <definedName name="yyyy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ฟๅ" localSheetId="4">#REF!</definedName>
    <definedName name="ฟๅ">#REF!</definedName>
    <definedName name="ฤ1" localSheetId="4">#REF!</definedName>
    <definedName name="ฤ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7" i="6" l="1"/>
  <c r="I77" i="6"/>
  <c r="G77" i="6"/>
  <c r="E77" i="6"/>
  <c r="K67" i="6"/>
  <c r="I67" i="6"/>
  <c r="G67" i="6"/>
  <c r="E67" i="6"/>
  <c r="K36" i="6"/>
  <c r="G36" i="6"/>
  <c r="K33" i="6"/>
  <c r="K8" i="6"/>
  <c r="K28" i="6" s="1"/>
  <c r="I8" i="6"/>
  <c r="I28" i="6" s="1"/>
  <c r="I39" i="6" s="1"/>
  <c r="I41" i="6" s="1"/>
  <c r="G8" i="6"/>
  <c r="G28" i="6" s="1"/>
  <c r="E8" i="6"/>
  <c r="E28" i="6" s="1"/>
  <c r="E39" i="6" s="1"/>
  <c r="E41" i="6" s="1"/>
  <c r="E78" i="6" l="1"/>
  <c r="E80" i="6" s="1"/>
  <c r="E81" i="6" s="1"/>
  <c r="I78" i="6"/>
  <c r="G39" i="6"/>
  <c r="G41" i="6" s="1"/>
  <c r="G78" i="6" s="1"/>
  <c r="G80" i="6" s="1"/>
  <c r="G81" i="6" s="1"/>
  <c r="K39" i="6"/>
  <c r="K41" i="6" s="1"/>
  <c r="K78" i="6" s="1"/>
  <c r="K80" i="6" s="1"/>
  <c r="K81" i="6" s="1"/>
  <c r="I80" i="6"/>
  <c r="I81" i="6" s="1"/>
  <c r="P30" i="3"/>
  <c r="P27" i="4"/>
  <c r="N27" i="4"/>
  <c r="N30" i="3"/>
  <c r="E70" i="1"/>
  <c r="E57" i="2"/>
  <c r="T27" i="4" l="1"/>
  <c r="R27" i="4"/>
  <c r="I48" i="2"/>
  <c r="R30" i="3"/>
  <c r="E53" i="1" l="1"/>
  <c r="I66" i="1" l="1"/>
  <c r="I53" i="1"/>
  <c r="T30" i="3" l="1"/>
  <c r="V30" i="3" s="1"/>
  <c r="K57" i="2" l="1"/>
  <c r="K58" i="2" s="1"/>
  <c r="K60" i="2" s="1"/>
  <c r="K68" i="2" s="1"/>
  <c r="K46" i="2"/>
  <c r="G57" i="2"/>
  <c r="G46" i="2"/>
  <c r="K23" i="2"/>
  <c r="K15" i="2"/>
  <c r="K16" i="2" s="1"/>
  <c r="K24" i="2" s="1"/>
  <c r="K29" i="2" s="1"/>
  <c r="K31" i="2" s="1"/>
  <c r="K63" i="2" s="1"/>
  <c r="G23" i="2"/>
  <c r="G15" i="2"/>
  <c r="G16" i="2" s="1"/>
  <c r="K92" i="1"/>
  <c r="K93" i="1" s="1"/>
  <c r="K95" i="1" s="1"/>
  <c r="G93" i="1"/>
  <c r="G95" i="1" s="1"/>
  <c r="K70" i="1"/>
  <c r="K54" i="1"/>
  <c r="G70" i="1"/>
  <c r="G57" i="1"/>
  <c r="G44" i="1"/>
  <c r="G54" i="1" s="1"/>
  <c r="K28" i="1"/>
  <c r="K16" i="1"/>
  <c r="K29" i="1" s="1"/>
  <c r="G28" i="1"/>
  <c r="G16" i="1"/>
  <c r="T35" i="3"/>
  <c r="V35" i="3" s="1"/>
  <c r="G24" i="2" l="1"/>
  <c r="G29" i="2" s="1"/>
  <c r="G58" i="2"/>
  <c r="G71" i="1"/>
  <c r="K71" i="1"/>
  <c r="K96" i="1" s="1"/>
  <c r="K97" i="1" s="1"/>
  <c r="G29" i="1"/>
  <c r="G96" i="1"/>
  <c r="G97" i="1" s="1"/>
  <c r="Z35" i="3"/>
  <c r="V30" i="4"/>
  <c r="V29" i="4"/>
  <c r="G31" i="2" l="1"/>
  <c r="G65" i="2" s="1"/>
  <c r="G63" i="2" s="1"/>
  <c r="X30" i="4"/>
  <c r="N29" i="4"/>
  <c r="X29" i="4" s="1"/>
  <c r="V33" i="3"/>
  <c r="Z33" i="3" s="1"/>
  <c r="N32" i="3"/>
  <c r="V32" i="3" s="1"/>
  <c r="Z32" i="3" s="1"/>
  <c r="G60" i="2" l="1"/>
  <c r="G70" i="2" s="1"/>
  <c r="G68" i="2" s="1"/>
  <c r="E93" i="1"/>
  <c r="X30" i="3" l="1"/>
  <c r="Z30" i="3" s="1"/>
  <c r="T25" i="4"/>
  <c r="R25" i="4"/>
  <c r="N25" i="4"/>
  <c r="L25" i="4"/>
  <c r="H25" i="4"/>
  <c r="F25" i="4"/>
  <c r="R26" i="3"/>
  <c r="R28" i="3" s="1"/>
  <c r="P26" i="3"/>
  <c r="P28" i="3" s="1"/>
  <c r="N26" i="3"/>
  <c r="N37" i="3" s="1"/>
  <c r="L26" i="3"/>
  <c r="L37" i="3" s="1"/>
  <c r="J26" i="3"/>
  <c r="J37" i="3" s="1"/>
  <c r="H26" i="3"/>
  <c r="H28" i="3" s="1"/>
  <c r="F26" i="3"/>
  <c r="F37" i="3" s="1"/>
  <c r="F32" i="4" l="1"/>
  <c r="L32" i="4"/>
  <c r="N32" i="4"/>
  <c r="N28" i="3"/>
  <c r="V32" i="4"/>
  <c r="J28" i="3"/>
  <c r="L28" i="3"/>
  <c r="X26" i="3"/>
  <c r="P25" i="4"/>
  <c r="T26" i="3"/>
  <c r="T37" i="3" s="1"/>
  <c r="X32" i="4" l="1"/>
  <c r="J25" i="4"/>
  <c r="J32" i="4"/>
  <c r="Z26" i="3"/>
  <c r="Z37" i="3" s="1"/>
  <c r="X28" i="3"/>
  <c r="X37" i="3"/>
  <c r="V26" i="3"/>
  <c r="V37" i="3" s="1"/>
  <c r="X29" i="3" l="1"/>
  <c r="M48" i="2" l="1"/>
  <c r="I57" i="2" l="1"/>
  <c r="L55" i="2"/>
  <c r="M55" i="2" s="1"/>
  <c r="N55" i="2"/>
  <c r="I16" i="1" l="1"/>
  <c r="L58" i="2" l="1"/>
  <c r="L28" i="4" l="1"/>
  <c r="L31" i="4" s="1"/>
  <c r="L33" i="4" s="1"/>
  <c r="J28" i="4"/>
  <c r="H28" i="4"/>
  <c r="H31" i="4" s="1"/>
  <c r="F28" i="4"/>
  <c r="V26" i="4"/>
  <c r="L31" i="3"/>
  <c r="L36" i="3" s="1"/>
  <c r="L38" i="3" s="1"/>
  <c r="J31" i="3"/>
  <c r="J36" i="3" s="1"/>
  <c r="J38" i="3" s="1"/>
  <c r="H31" i="3"/>
  <c r="H36" i="3" s="1"/>
  <c r="F31" i="3"/>
  <c r="F36" i="3" s="1"/>
  <c r="F38" i="3" s="1"/>
  <c r="T29" i="3"/>
  <c r="R31" i="3"/>
  <c r="R36" i="3" s="1"/>
  <c r="E46" i="2"/>
  <c r="I46" i="2"/>
  <c r="I58" i="2" s="1"/>
  <c r="I23" i="2"/>
  <c r="I16" i="2"/>
  <c r="E16" i="2"/>
  <c r="I93" i="1"/>
  <c r="I95" i="1" s="1"/>
  <c r="I70" i="1"/>
  <c r="I54" i="1"/>
  <c r="E54" i="1"/>
  <c r="I28" i="1"/>
  <c r="E28" i="1"/>
  <c r="E16" i="1"/>
  <c r="I24" i="2" l="1"/>
  <c r="I29" i="2" s="1"/>
  <c r="E71" i="1"/>
  <c r="V25" i="4"/>
  <c r="E29" i="1"/>
  <c r="I29" i="1"/>
  <c r="I71" i="1"/>
  <c r="I96" i="1" s="1"/>
  <c r="E58" i="2"/>
  <c r="P31" i="3"/>
  <c r="P36" i="3" s="1"/>
  <c r="R28" i="4"/>
  <c r="R31" i="4" s="1"/>
  <c r="F31" i="4"/>
  <c r="F33" i="4" s="1"/>
  <c r="T28" i="4"/>
  <c r="T31" i="4" s="1"/>
  <c r="I31" i="2" l="1"/>
  <c r="I63" i="2" s="1"/>
  <c r="J31" i="4"/>
  <c r="J33" i="4" s="1"/>
  <c r="T28" i="3"/>
  <c r="I97" i="1"/>
  <c r="T31" i="3"/>
  <c r="T36" i="3" s="1"/>
  <c r="P28" i="4"/>
  <c r="P31" i="4" s="1"/>
  <c r="V27" i="4"/>
  <c r="X27" i="4" s="1"/>
  <c r="I74" i="2" l="1"/>
  <c r="I60" i="2"/>
  <c r="I68" i="2" s="1"/>
  <c r="T38" i="3"/>
  <c r="V28" i="4"/>
  <c r="N26" i="4" l="1"/>
  <c r="V31" i="4"/>
  <c r="V33" i="4" s="1"/>
  <c r="X26" i="4" l="1"/>
  <c r="N28" i="4"/>
  <c r="X28" i="4" s="1"/>
  <c r="N31" i="4" l="1"/>
  <c r="N33" i="4" s="1"/>
  <c r="X25" i="4"/>
  <c r="X31" i="4" l="1"/>
  <c r="X33" i="4" s="1"/>
  <c r="V28" i="3"/>
  <c r="Z28" i="3" s="1"/>
  <c r="X31" i="3" l="1"/>
  <c r="X36" i="3" l="1"/>
  <c r="X38" i="3" s="1"/>
  <c r="E23" i="2"/>
  <c r="E24" i="2" l="1"/>
  <c r="E29" i="2" s="1"/>
  <c r="E31" i="2" l="1"/>
  <c r="E65" i="2" s="1"/>
  <c r="E63" i="2" s="1"/>
  <c r="E74" i="2" s="1"/>
  <c r="E60" i="2" l="1"/>
  <c r="E70" i="2" s="1"/>
  <c r="E68" i="2" s="1"/>
  <c r="N29" i="3"/>
  <c r="E95" i="1"/>
  <c r="E96" i="1" s="1"/>
  <c r="E97" i="1" s="1"/>
  <c r="V29" i="3" l="1"/>
  <c r="Z29" i="3" s="1"/>
  <c r="Z31" i="3" s="1"/>
  <c r="Z36" i="3" s="1"/>
  <c r="N31" i="3"/>
  <c r="N36" i="3" l="1"/>
  <c r="N38" i="3" s="1"/>
  <c r="Z38" i="3"/>
  <c r="V31" i="3"/>
  <c r="V36" i="3" s="1"/>
  <c r="V38" i="3" l="1"/>
</calcChain>
</file>

<file path=xl/sharedStrings.xml><?xml version="1.0" encoding="utf-8"?>
<sst xmlns="http://schemas.openxmlformats.org/spreadsheetml/2006/main" count="400" uniqueCount="268">
  <si>
    <t>บริษัท การบินกรุงเทพ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</si>
  <si>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</si>
  <si>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</si>
  <si>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</si>
  <si>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</si>
  <si>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</si>
  <si>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</si>
  <si>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</si>
  <si>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</si>
  <si>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</si>
  <si>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</si>
  <si>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ค่าใช้จ่ายล่วงหน้า</t>
  </si>
  <si>
    <t>ค่าใช้จ่ายค่าซ่อมแซมรอรับคืน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</si>
  <si>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</si>
  <si>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</si>
  <si>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</si>
  <si>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</si>
  <si>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</si>
  <si>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</si>
  <si>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</si>
  <si>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</si>
  <si>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</si>
  <si>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</si>
  <si>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</si>
  <si>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</si>
  <si>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</si>
  <si>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</si>
  <si>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</si>
  <si>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</si>
  <si>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</si>
  <si>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</si>
  <si>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6, 19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</si>
  <si>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</si>
  <si>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</si>
  <si>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</si>
  <si>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</si>
  <si>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</si>
  <si>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</t>
  </si>
  <si>
    <t>หนี้สินหมุนเวียนอื่น</t>
  </si>
  <si>
    <t>6, 22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</si>
  <si>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</si>
  <si>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</si>
  <si>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</si>
  <si>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</si>
  <si>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</si>
  <si>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 xml:space="preserve">  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</si>
  <si>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</si>
  <si>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</si>
  <si>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</si>
  <si>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</si>
  <si>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</si>
  <si>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</si>
  <si>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</si>
  <si>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</si>
  <si>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</si>
  <si>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</si>
  <si>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</si>
  <si>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2,100,000,000 หุ้น มูลค่าหุ้นละ 1 บาท </t>
  </si>
  <si>
    <t xml:space="preserve">   ทุนออกจำหน่ายและชำระแล้ว</t>
  </si>
  <si>
    <t xml:space="preserve">      หุ้นสามัญ 2,100,000,000 หุ้น มูลค่าหุ้นละ 1 บาท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</si>
  <si>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</si>
  <si>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</si>
  <si>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 (ขาดทุน) 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</si>
  <si>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</si>
  <si>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</si>
  <si>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</si>
  <si>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</si>
  <si>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</si>
  <si>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</si>
  <si>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</si>
  <si>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</si>
  <si>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</si>
  <si>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</si>
  <si>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</si>
  <si>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</si>
  <si>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</si>
  <si>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</si>
  <si>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</si>
  <si>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</si>
  <si>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</si>
  <si>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</si>
  <si>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</si>
  <si>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</si>
  <si>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</si>
  <si>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</si>
  <si>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</si>
  <si>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</si>
  <si>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</si>
  <si>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รวมค่าใช้จ่าย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</si>
  <si>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</si>
  <si>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</si>
  <si>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</si>
  <si>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</si>
  <si>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</si>
  <si>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</si>
  <si>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</si>
  <si>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</si>
  <si>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</si>
  <si>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</si>
  <si>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</si>
  <si>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</si>
  <si>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</si>
  <si>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</si>
  <si>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</si>
  <si>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</si>
  <si>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</si>
  <si>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</si>
  <si>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</si>
  <si>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จำนวนหุ้นสามัญถัวเฉลี่ยถ่วงน้ำหนัก (หุ้น) มูลค่าตราไว้หุ้นละ 1 บาท</t>
  </si>
  <si>
    <t>กำไรขาดทุนเบ็ดเสร็จอื่น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</si>
  <si>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</si>
  <si>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</si>
  <si>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</si>
  <si>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</si>
  <si>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สำรองสำหรับ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</si>
  <si>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</si>
  <si>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</si>
  <si>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</si>
  <si>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</si>
  <si>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</t>
  </si>
  <si>
    <t>การป้องกันความเสี่ยง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</si>
  <si>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</si>
  <si>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</si>
  <si>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</si>
  <si>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</si>
  <si>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</si>
  <si>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</si>
  <si>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</si>
  <si>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ยังไม่ได้จัดสรร</t>
  </si>
  <si>
    <t>มูลค่ายุติธรรม</t>
  </si>
  <si>
    <t>ในกระแสเงินสด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</si>
  <si>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</si>
  <si>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</si>
  <si>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</si>
  <si>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</si>
  <si>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</si>
  <si>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</si>
  <si>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>ส่วนแบ่งกำไรขาดทุน</t>
  </si>
  <si>
    <t>เบ็ดเสร็จอื่น</t>
  </si>
  <si>
    <t>จากเงินลงทุน</t>
  </si>
  <si>
    <t>เงินเบิกเกินบัญชีและเงินกู้ยืมระยะสั้นจากสถาบันการเงิน</t>
  </si>
  <si>
    <t xml:space="preserve">หนี้สินทางการเงินระยะยาวจากกิจการที่เกี่ยวข้องกัน 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</si>
  <si>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</si>
  <si>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</si>
  <si>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</si>
  <si>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</si>
  <si>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 </t>
  </si>
  <si>
    <t>สินทรัพย์ทางการเงินหมุนเวียนอื่น</t>
  </si>
  <si>
    <t xml:space="preserve">หนี้สินทางการเงินระยะยาวจากกิจการที่เกี่ยวข้องกัน - </t>
  </si>
  <si>
    <t>6, 27</t>
  </si>
  <si>
    <t>กำไรจากการป้องกันความเสี่ยงกระแสเงินสด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</si>
  <si>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</si>
  <si>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</si>
  <si>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</si>
  <si>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</si>
  <si>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</si>
  <si>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รายได้รอการรับรู้จากกิจการที่เกี่ยวข้องกัน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</si>
  <si>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</si>
  <si>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</si>
  <si>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</si>
  <si>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</si>
  <si>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</si>
  <si>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</si>
  <si>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</si>
  <si>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</si>
  <si>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</si>
  <si>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</si>
  <si>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</si>
  <si>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</si>
  <si>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</si>
  <si>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</si>
  <si>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</si>
  <si>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</si>
  <si>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</si>
  <si>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</si>
  <si>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</si>
  <si>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</si>
  <si>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</si>
  <si>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เงินสดจ่ายจากการให้กู้ยืมแก่กิจการที่เกี่ยวข้องกัน</t>
  </si>
  <si>
    <t>เงินสดรับจากรายได้ทางการเงิน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</si>
  <si>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</si>
  <si>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</si>
  <si>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เงินปันผลรับจากเงินลงทุนในตราสารทุน</t>
  </si>
  <si>
    <t>เงินสดรับจากการจำหน่ายอุปกรณ์</t>
  </si>
  <si>
    <t>เงินสดรับจากการคืนทุนเงินลงทุนในบริษัทร่วม</t>
  </si>
  <si>
    <t>เงินสดรับจากการจำหน่ายเงินลงทุนในตราสารทุน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</si>
  <si>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</si>
  <si>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</si>
  <si>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</si>
  <si>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</si>
  <si>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จ่ายต้นทุนทางการเงิน</t>
  </si>
  <si>
    <t>จ่ายเงินปันผล</t>
  </si>
  <si>
    <t>เงินปันผลจ่ายส่วนของผู้มีส่วนได้เสียที่ไม่มีอำนาจควบคุมของบริษัทย่อย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</si>
  <si>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</si>
  <si>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</si>
  <si>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</si>
  <si>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</si>
  <si>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สิทธิการใช้สินทรัพย์เพิ่มขึ้นจากหนี้สินตามสัญญาเช่า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</si>
  <si>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</si>
  <si>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>ภาษีเงินได้ค้างจ่าย</t>
  </si>
  <si>
    <t>เงินสดสุทธิจาก (ใช้ไปใน) กิจกรรมลงทุน</t>
  </si>
  <si>
    <t xml:space="preserve">   เจ้าหนี้ค่าซื้อสินทรัพย์เพิ่มขึ้น </t>
  </si>
  <si>
    <t>6, 21</t>
  </si>
  <si>
    <t>6, 26</t>
  </si>
  <si>
    <t>2566</t>
  </si>
  <si>
    <t>ยอดคงเหลือ ณ วันที่ 1 มกราคม 2566</t>
  </si>
  <si>
    <t>ยอดคงเหลือ ณ วันที่ 31 ธันวาคม 2566</t>
  </si>
  <si>
    <t>กำไรสำหรับปี</t>
  </si>
  <si>
    <t>โอนจากองค์ประกอบอื่นของส่วนของผู้ถือหุ้น</t>
  </si>
  <si>
    <t xml:space="preserve">   ไปกำไรสะสม</t>
  </si>
  <si>
    <t>โอนสำรองตามกฎหมายและ</t>
  </si>
  <si>
    <t xml:space="preserve">   ส่วนเกินมูลค่าหุ้นชดเชยขาดทุนสะสม</t>
  </si>
  <si>
    <t>การเปลี่ยนแปลงส่วนได้เสียในบริษัทย่อย</t>
  </si>
  <si>
    <t xml:space="preserve">   ไปกำไรสะสม </t>
  </si>
  <si>
    <t>เงินสดจ่ายซื้อเงินลงทุนระยะยาวอื่น</t>
  </si>
  <si>
    <t>โอนไปสำรองตามกฎหมาย</t>
  </si>
  <si>
    <t>กำไรจากอัตราแลกเปลี่ยน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</si>
  <si>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</si>
  <si>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</si>
  <si>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>เงินปันผลจ่าย</t>
  </si>
  <si>
    <t>6, 25</t>
  </si>
  <si>
    <t xml:space="preserve">   กำไรจากอัตราแลกเปลี่ยนที่ยังไม่เกิดขึ้นจริง</t>
  </si>
  <si>
    <t xml:space="preserve">   ผลขาดทุนจากการด้อยค่าของอุปกรณ์</t>
  </si>
  <si>
    <t>เงินกู้ยืมระยะสั้นจากสถาบันการเงินเพิ่มขึ้น (ลดลง)</t>
  </si>
  <si>
    <t>เงินสดจากกิจกรรมดำเนินงาน</t>
  </si>
  <si>
    <t xml:space="preserve">   เงินสดรับ (จ่าย) ภาษีเงินได้</t>
  </si>
  <si>
    <t>เงินสดสุทธิจากกิจกรรมดำเนินงาน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</si>
  <si>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</si>
  <si>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ประกันภัย</t>
  </si>
  <si>
    <t>หนี้สินดำเนินงานเพิ่มขึ้น (ลดลง)</t>
  </si>
  <si>
    <t xml:space="preserve">   เจ้าหนี้ค่าซื้อสินทรัพย์ไม่มีตัวตนเพิ่มขึ้น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</si>
  <si>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</si>
  <si>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</si>
  <si>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</si>
  <si>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</si>
  <si>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</si>
  <si>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</si>
  <si>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</si>
  <si>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</si>
  <si>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</si>
  <si>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หมายเหตุประกอบงบการเงินเป็นส่วนหนึ่งของงบการเงินนี้</t>
  </si>
  <si>
    <t>เงินกู้ยืมระยะสั้นจากกิจการที่เกี่ยวข้องกัน</t>
  </si>
  <si>
    <t>ส่วนแบ่งกำไรขาดทุนเบ็ดเสร็จอื่นจากเงินลงทุนในบริษัทร่วม</t>
  </si>
  <si>
    <t>กำไรจากการดำเนินงาน</t>
  </si>
  <si>
    <t>กำไรก่อนรายได้ (ค่าใช้จ่าย) ภาษีเงินได้</t>
  </si>
  <si>
    <t>ส่วนแบ่งกำไรจากเงินลงทุนในบริษัทย่อย</t>
  </si>
  <si>
    <t>ขาดทุนจากเงินลงทุนในตราสารทุนที่กำหนดให้วัดมูลค่า</t>
  </si>
  <si>
    <t>ขาดทุนจากการประมาณการตามหลักคณิตศาสตร์</t>
  </si>
  <si>
    <t xml:space="preserve">   กำไรส่วนที่เป็นของผู้ถือหุ้นของบริษัทฯ</t>
  </si>
  <si>
    <t xml:space="preserve">   ขาดทุนจากการตัดจำหน่ายภาษีเงินได้ถูกหัก ณ ที่จ่าย </t>
  </si>
  <si>
    <t>เงินสดรับจากการจำหน่ายเงินลงทุนในบริษัทร่วม</t>
  </si>
  <si>
    <t xml:space="preserve">   กำไรจากการจำหน่ายเงินลงทุนในบริษัทร่วม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</si>
  <si>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</si>
  <si>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</si>
  <si>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ค่าเผื่อผลขาดทุนด้านเครดิตที่คาดว่าจะเกิดขึ้น  (โอนกลับ)</t>
  </si>
  <si>
    <t xml:space="preserve">   ส่วนแบ่งกำไรจากเงินลงทุนในบริษัทย่อย</t>
  </si>
  <si>
    <t xml:space="preserve">เงินฝากธนาคารที่มีภาระค้ำประกัน (เพิ่มขึ้น) ลดลง </t>
  </si>
  <si>
    <t>สินทรัพย์ทางการเงินหมุนเวียนอื่น (เพิ่มขึ้น) 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</si>
  <si>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</si>
  <si>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</si>
  <si>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เงินปันผลค้างจ่ายเพิ่มขึ้น</t>
  </si>
  <si>
    <t xml:space="preserve">   ขาดทุนจากเงินลงทุนในตราสารทุนที่กำหนดให้วัดมูลค่า</t>
  </si>
  <si>
    <t>กำไรสะสม</t>
  </si>
  <si>
    <t>การแบ่งปันกำไร (ขาดทุน)</t>
  </si>
  <si>
    <t xml:space="preserve">   กำไรจากการยกเลิกสัญญาเช่า</t>
  </si>
  <si>
    <t>เงินกู้ยืมระยะสั้นจากกิจการที่เกี่ยวข้องกันเพิ่มขึ้น</t>
  </si>
  <si>
    <t xml:space="preserve">   ตัดจำหน่ายหนี้สูญ</t>
  </si>
  <si>
    <t xml:space="preserve">   ขาดทุนจากการขายและตัดจำหน่ายสินทรัพย์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</si>
</sst>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  <numFmt numFmtId="167" formatCode="_(* #,##0.00_);_(* \(#,##0.00\);_(* &quot;-&quot;_);_(@_)"/>
    <numFmt numFmtId="168" formatCode="_-* #,##0.00_-;\-* #,##0.00_-;_-* &quot;-&quot;??_-;_-@_-"/>
    <numFmt numFmtId="169" formatCode="_(* #,##0.000_);_(* \(#,##0.000\);_(* &quot;-&quot;??_);_(@_)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color theme="1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43" fontId="9" fillId="0" borderId="0" applyFont="0" applyFill="0" applyBorder="0" applyAlignment="0" applyProtection="0"/>
    <xf numFmtId="0" fontId="12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4" fillId="0" borderId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10" fillId="0" borderId="0" xfId="0" quotePrefix="1" applyFont="1" applyAlignment="1">
      <alignment horizontal="left" vertical="center"/>
    </xf>
    <xf numFmtId="164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11" fillId="0" borderId="1" xfId="0" quotePrefix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164" fontId="11" fillId="0" borderId="0" xfId="0" quotePrefix="1" applyNumberFormat="1" applyFont="1" applyAlignment="1">
      <alignment horizontal="left" vertical="center"/>
    </xf>
    <xf numFmtId="164" fontId="11" fillId="0" borderId="2" xfId="0" applyNumberFormat="1" applyFont="1" applyBorder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0" fontId="11" fillId="0" borderId="5" xfId="0" applyFont="1" applyBorder="1" applyAlignment="1">
      <alignment vertical="center"/>
    </xf>
    <xf numFmtId="164" fontId="11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4" fontId="15" fillId="0" borderId="0" xfId="0" quotePrefix="1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4" fontId="10" fillId="0" borderId="1" xfId="0" applyNumberFormat="1" applyFont="1" applyBorder="1" applyAlignment="1">
      <alignment horizontal="center" vertical="center"/>
    </xf>
    <xf numFmtId="37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41" fontId="17" fillId="0" borderId="1" xfId="0" applyNumberFormat="1" applyFont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1" fontId="17" fillId="0" borderId="1" xfId="0" applyNumberFormat="1" applyFont="1" applyBorder="1" applyAlignment="1">
      <alignment horizontal="center" vertical="center"/>
    </xf>
    <xf numFmtId="41" fontId="17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41" fontId="11" fillId="0" borderId="4" xfId="0" applyNumberFormat="1" applyFont="1" applyBorder="1" applyAlignment="1">
      <alignment horizontal="center" vertical="center"/>
    </xf>
    <xf numFmtId="43" fontId="11" fillId="0" borderId="4" xfId="0" applyNumberFormat="1" applyFont="1" applyBorder="1" applyAlignment="1">
      <alignment horizontal="center" vertical="center"/>
    </xf>
    <xf numFmtId="43" fontId="11" fillId="0" borderId="0" xfId="0" applyNumberFormat="1" applyFont="1" applyAlignment="1">
      <alignment horizontal="right" vertical="center"/>
    </xf>
    <xf numFmtId="43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vertical="center"/>
    </xf>
    <xf numFmtId="0" fontId="19" fillId="0" borderId="0" xfId="0" quotePrefix="1" applyFont="1" applyAlignment="1">
      <alignment horizontal="left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centerContinuous" vertical="center"/>
    </xf>
    <xf numFmtId="164" fontId="19" fillId="0" borderId="0" xfId="0" applyNumberFormat="1" applyFont="1" applyAlignment="1">
      <alignment horizontal="center" vertical="center"/>
    </xf>
    <xf numFmtId="0" fontId="21" fillId="0" borderId="7" xfId="0" applyFont="1" applyBorder="1" applyAlignment="1">
      <alignment vertical="center"/>
    </xf>
    <xf numFmtId="164" fontId="20" fillId="0" borderId="7" xfId="0" applyNumberFormat="1" applyFont="1" applyBorder="1" applyAlignment="1">
      <alignment vertical="center"/>
    </xf>
    <xf numFmtId="164" fontId="20" fillId="0" borderId="1" xfId="0" applyNumberFormat="1" applyFont="1" applyBorder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20" fillId="0" borderId="8" xfId="0" applyNumberFormat="1" applyFont="1" applyBorder="1" applyAlignment="1">
      <alignment horizontal="center" vertical="center"/>
    </xf>
    <xf numFmtId="41" fontId="20" fillId="0" borderId="9" xfId="0" applyNumberFormat="1" applyFont="1" applyBorder="1" applyAlignment="1">
      <alignment horizontal="center" vertical="center"/>
    </xf>
    <xf numFmtId="41" fontId="20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1" fontId="20" fillId="0" borderId="3" xfId="0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1" fillId="0" borderId="7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11" fillId="0" borderId="8" xfId="0" applyNumberFormat="1" applyFont="1" applyBorder="1" applyAlignment="1">
      <alignment vertical="center"/>
    </xf>
    <xf numFmtId="41" fontId="11" fillId="0" borderId="8" xfId="0" applyNumberFormat="1" applyFont="1" applyBorder="1" applyAlignment="1">
      <alignment horizontal="center" vertical="center"/>
    </xf>
    <xf numFmtId="41" fontId="11" fillId="0" borderId="9" xfId="0" applyNumberFormat="1" applyFont="1" applyBorder="1" applyAlignment="1">
      <alignment vertical="center"/>
    </xf>
    <xf numFmtId="41" fontId="11" fillId="0" borderId="9" xfId="0" applyNumberFormat="1" applyFont="1" applyBorder="1" applyAlignment="1">
      <alignment horizontal="center" vertical="center"/>
    </xf>
    <xf numFmtId="43" fontId="11" fillId="0" borderId="0" xfId="1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43" fontId="11" fillId="0" borderId="0" xfId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43" fontId="20" fillId="0" borderId="0" xfId="1" applyFont="1" applyAlignment="1">
      <alignment vertical="center"/>
    </xf>
    <xf numFmtId="41" fontId="17" fillId="0" borderId="1" xfId="0" applyNumberFormat="1" applyFont="1" applyBorder="1" applyAlignment="1">
      <alignment horizontal="right" vertical="center"/>
    </xf>
    <xf numFmtId="41" fontId="11" fillId="2" borderId="1" xfId="0" applyNumberFormat="1" applyFont="1" applyFill="1" applyBorder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43" fontId="20" fillId="0" borderId="0" xfId="1" applyFont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64" fontId="20" fillId="0" borderId="0" xfId="1" applyNumberFormat="1" applyFont="1" applyAlignment="1">
      <alignment vertical="center"/>
    </xf>
    <xf numFmtId="41" fontId="27" fillId="0" borderId="0" xfId="0" applyNumberFormat="1" applyFont="1" applyAlignment="1">
      <alignment horizontal="center" vertical="center"/>
    </xf>
    <xf numFmtId="37" fontId="19" fillId="2" borderId="0" xfId="0" applyNumberFormat="1" applyFont="1" applyFill="1" applyAlignment="1">
      <alignment horizontal="left" vertical="center"/>
    </xf>
    <xf numFmtId="38" fontId="20" fillId="2" borderId="0" xfId="0" applyNumberFormat="1" applyFont="1" applyFill="1" applyAlignment="1">
      <alignment horizontal="centerContinuous" vertical="center"/>
    </xf>
    <xf numFmtId="164" fontId="19" fillId="2" borderId="0" xfId="0" applyNumberFormat="1" applyFont="1" applyFill="1" applyAlignment="1">
      <alignment vertical="center"/>
    </xf>
    <xf numFmtId="164" fontId="20" fillId="2" borderId="0" xfId="0" applyNumberFormat="1" applyFont="1" applyFill="1" applyAlignment="1">
      <alignment horizontal="centerContinuous" vertical="center"/>
    </xf>
    <xf numFmtId="164" fontId="20" fillId="2" borderId="0" xfId="0" applyNumberFormat="1" applyFont="1" applyFill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164" fontId="20" fillId="2" borderId="0" xfId="0" applyNumberFormat="1" applyFont="1" applyFill="1" applyAlignment="1">
      <alignment vertical="center"/>
    </xf>
    <xf numFmtId="37" fontId="10" fillId="2" borderId="0" xfId="0" applyNumberFormat="1" applyFont="1" applyFill="1" applyAlignment="1">
      <alignment horizontal="left" vertical="center"/>
    </xf>
    <xf numFmtId="38" fontId="11" fillId="2" borderId="0" xfId="0" applyNumberFormat="1" applyFont="1" applyFill="1" applyAlignment="1">
      <alignment horizontal="centerContinuous" vertical="center"/>
    </xf>
    <xf numFmtId="164" fontId="10" fillId="2" borderId="0" xfId="0" applyNumberFormat="1" applyFont="1" applyFill="1" applyAlignment="1">
      <alignment vertical="center"/>
    </xf>
    <xf numFmtId="164" fontId="11" fillId="2" borderId="0" xfId="0" applyNumberFormat="1" applyFont="1" applyFill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</cellXfs>
  <cellStyles count="68">
    <cellStyle name="Comma" xfId="1" builtinId="3"/>
    <cellStyle name="Comma 2" xfId="7" xr:uid="{CCDDB01A-7923-47C4-B377-F8B07D0D1F67}"/>
    <cellStyle name="Comma 2 2" xfId="10" xr:uid="{9A4DD34C-0EEC-484E-9C26-44CA0A1137E9}"/>
    <cellStyle name="Comma 2 2 2" xfId="25" xr:uid="{D150F684-7CD3-4124-BAC1-0A0355D76590}"/>
    <cellStyle name="Comma 2 2 3" xfId="35" xr:uid="{4D383151-AFAE-4C13-B90D-01FF3B47CDC6}"/>
    <cellStyle name="Comma 2 2 4" xfId="43" xr:uid="{0815D4B0-56EF-44AD-AE99-082AE87A0361}"/>
    <cellStyle name="Comma 2 2 5" xfId="50" xr:uid="{CFABC4CC-D424-47F2-A4AD-4B6E509FA70A}"/>
    <cellStyle name="Comma 2 2 6" xfId="57" xr:uid="{4707B1C0-0657-48B7-8D11-39D29F9ABF98}"/>
    <cellStyle name="Comma 2 2 7" xfId="64" xr:uid="{552D849F-3DC7-4A57-B736-88585E8691FE}"/>
    <cellStyle name="Comma 2 3" xfId="20" xr:uid="{8180C06A-0E8B-4977-BD16-0242389C8162}"/>
    <cellStyle name="Comma 2 3 2" xfId="33" xr:uid="{A79AC41F-B597-4B3F-9FE7-9300DE3CC659}"/>
    <cellStyle name="Comma 3" xfId="15" xr:uid="{4F8A4EB0-8886-4AAD-8E91-D615FC84FCC4}"/>
    <cellStyle name="Comma 4" xfId="13" xr:uid="{88B8AA1C-D152-44EC-B085-6EC80466B5D7}"/>
    <cellStyle name="Comma 4 2" xfId="21" xr:uid="{BFFF78E6-050A-4ECD-9135-4F553DBBAB5B}"/>
    <cellStyle name="Comma 4 2 2" xfId="37" xr:uid="{149EA269-E1BF-43EB-A3BC-A73639469D3A}"/>
    <cellStyle name="Comma 5" xfId="5" xr:uid="{9CC7C968-F65E-43BB-9763-6DF1E2BB8B06}"/>
    <cellStyle name="Comma 5 2" xfId="32" xr:uid="{EBE248E1-49AA-4BAD-960A-7E39D2087E7E}"/>
    <cellStyle name="Comma 5 3" xfId="41" xr:uid="{2501C3A4-6F23-4A4A-80BE-C67D07B5B0CF}"/>
    <cellStyle name="Comma 5 4" xfId="48" xr:uid="{A3880514-49FB-4945-9AB3-2BB6556DDC0F}"/>
    <cellStyle name="Comma 5 5" xfId="55" xr:uid="{026C6ECB-0D50-4CFF-9647-BC819ED43BAA}"/>
    <cellStyle name="Comma 5 6" xfId="62" xr:uid="{3FC017B7-6286-412B-8B4F-0C24588789A6}"/>
    <cellStyle name="Comma 57" xfId="19" xr:uid="{558ACCD1-D6B3-45C6-B55F-2BF685201DAD}"/>
    <cellStyle name="Comma 57 2" xfId="28" xr:uid="{BE383C2B-8676-43EA-89C4-825747E208D9}"/>
    <cellStyle name="Comma 57 3" xfId="39" xr:uid="{D0AE42ED-DE9A-47C2-802E-5E56A87F75E3}"/>
    <cellStyle name="Comma 57 4" xfId="46" xr:uid="{68946775-09EC-49D8-A1A9-7E468001346A}"/>
    <cellStyle name="Comma 57 5" xfId="53" xr:uid="{807408D8-349F-4F39-9875-03CEE170C264}"/>
    <cellStyle name="Comma 57 6" xfId="60" xr:uid="{5F0F2D38-4921-4451-B168-7D06A40160F6}"/>
    <cellStyle name="Comma 57 7" xfId="67" xr:uid="{8B5D29A1-5058-409E-9E58-811D0684BE2B}"/>
    <cellStyle name="Comma 6" xfId="23" xr:uid="{A103C1A2-A688-491C-AB42-EB2A58B44464}"/>
    <cellStyle name="Comma 7" xfId="29" xr:uid="{8B011D58-0D63-4742-A07F-0C3CAA0AA774}"/>
    <cellStyle name="Normal" xfId="0" builtinId="0"/>
    <cellStyle name="Normal 10" xfId="12" xr:uid="{8B4C5872-7876-4A58-90DD-2C5AB79E7A69}"/>
    <cellStyle name="Normal 17" xfId="16" xr:uid="{33384659-55A9-4E98-949C-79DC0504CE2D}"/>
    <cellStyle name="Normal 2" xfId="6" xr:uid="{9E1C934B-D252-4DBE-97A2-799F769E23BE}"/>
    <cellStyle name="Normal 23" xfId="17" xr:uid="{55A805F4-684B-46A3-8B09-3EFF91B6CCDB}"/>
    <cellStyle name="Normal 3" xfId="3" xr:uid="{2AA2AE64-065F-4D1F-BDCA-B79999EB54EC}"/>
    <cellStyle name="Normal 3 2" xfId="9" xr:uid="{071F4715-FEE9-420E-82B0-6393435F5285}"/>
    <cellStyle name="Normal 3 2 2" xfId="34" xr:uid="{0E6AD9E5-1632-4388-868E-CFD046535057}"/>
    <cellStyle name="Normal 3 2 3" xfId="42" xr:uid="{63240DC3-9848-4B08-A72E-3C2C571B8A0D}"/>
    <cellStyle name="Normal 3 2 4" xfId="49" xr:uid="{601B5100-0EE7-4312-93E0-5DFB066F8123}"/>
    <cellStyle name="Normal 3 2 5" xfId="56" xr:uid="{E7BBD2DC-5D5C-4162-BF65-AAD5E32B0B09}"/>
    <cellStyle name="Normal 3 2 6" xfId="63" xr:uid="{99072899-5662-49FF-96A5-FCC25DEA5727}"/>
    <cellStyle name="Normal 3 3" xfId="24" xr:uid="{16B8C89E-0696-44AB-91A4-36BA997193F5}"/>
    <cellStyle name="Normal 4" xfId="14" xr:uid="{19C11E3B-4632-4DBC-B32D-FC3DDC75266D}"/>
    <cellStyle name="Normal 5" xfId="4" xr:uid="{81C25B58-AA04-4AFC-8751-161AD3B931A6}"/>
    <cellStyle name="Normal 5 2" xfId="31" xr:uid="{2644A4A5-8176-4458-87FB-410B48E091B5}"/>
    <cellStyle name="Normal 5 3" xfId="40" xr:uid="{6670C59A-10A1-4D72-AEAC-58C1C7C46B1D}"/>
    <cellStyle name="Normal 5 4" xfId="47" xr:uid="{35E25C81-F87D-4DB7-9175-66C0506E53AB}"/>
    <cellStyle name="Normal 5 5" xfId="54" xr:uid="{54F59099-EA67-48A4-A9C4-7C366DA3BC96}"/>
    <cellStyle name="Normal 5 6" xfId="61" xr:uid="{CAEA5595-7BCE-45E6-91C4-8AA91406A68E}"/>
    <cellStyle name="Normal 6" xfId="22" xr:uid="{38DB2E1E-5B8E-45E1-82B0-588E718714AB}"/>
    <cellStyle name="Normal 7" xfId="30" xr:uid="{4232393E-641B-4CEB-B016-35736A67BFC5}"/>
    <cellStyle name="Normal 87" xfId="18" xr:uid="{AB2F789C-F96F-4FB0-A17B-D8962E85BA1B}"/>
    <cellStyle name="Normal 87 2" xfId="27" xr:uid="{9005AD76-F06B-4AE7-B489-A7B79170FF7F}"/>
    <cellStyle name="Normal 87 3" xfId="38" xr:uid="{8DC76D75-8B7E-4AD9-8F5D-645176B4E423}"/>
    <cellStyle name="Normal 87 4" xfId="45" xr:uid="{CF0774F8-95A0-4789-9031-57683A429919}"/>
    <cellStyle name="Normal 87 5" xfId="52" xr:uid="{AC130F27-D455-4B75-8563-32F05C7FE8A8}"/>
    <cellStyle name="Normal 87 6" xfId="59" xr:uid="{A262347F-B86D-41B5-BB71-D8E231E0F595}"/>
    <cellStyle name="Normal 87 7" xfId="66" xr:uid="{58975215-96BF-46D7-8068-BED03AEDF6BA}"/>
    <cellStyle name="Normal_BS&amp;PLT Q1'2006" xfId="2" xr:uid="{604A5FB5-6E99-40B8-870C-16DF1B050934}"/>
    <cellStyle name="Percent 2" xfId="8" xr:uid="{515E660E-3A81-4817-B64A-1554485F2BD4}"/>
    <cellStyle name="Percent 3" xfId="11" xr:uid="{19C25B8A-A845-41AE-B8E0-CEB57BC312A1}"/>
    <cellStyle name="Percent 3 2" xfId="36" xr:uid="{B2794CFE-544B-481E-8A98-5D92ADF7A081}"/>
    <cellStyle name="Percent 3 3" xfId="44" xr:uid="{6FD20ECA-282C-4236-959F-2A6ABFE3E321}"/>
    <cellStyle name="Percent 3 4" xfId="51" xr:uid="{E3E65744-B9D2-47EC-8350-FE019233C0A8}"/>
    <cellStyle name="Percent 3 5" xfId="58" xr:uid="{F8AE2E85-3D2B-408F-883F-D2BB6FA73111}"/>
    <cellStyle name="Percent 3 6" xfId="65" xr:uid="{1910ABF3-467E-4EF8-B194-CEE3A2A6E880}"/>
    <cellStyle name="Percent 4" xfId="26" xr:uid="{E17B256A-2EF0-4CDC-B2B8-3A2F10BD8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BKK%20RMP%20%20PROJ%20VIM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KPMG%20Audit%202011\BAc-Confirm%20Draft%2020-03-12\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GH\GH-Rec%20Inventory-Q4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BAC-TB%20grouping%20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Kitty\Financial%20Statements\Q1_2004\Q2'03\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NT\TEMP\Asimar%20YE'03\Lead_YE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pyamart.battya\Desktop\Keppel%20Q2'06_NKI\PWN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REP12US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P12US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srk\Desktop\Job\TDC\TDC%20YE'03\Section%20K\Section%20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pop\My%20Documents\TDC\TDC%20YE'03\lead-TDCYE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DETAIL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oonthariga.thapan\Desktop\Keppel%20Q3\Lead%20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ZGCBUS205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ZGCBUS205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NT\Temp\WINNT\Profiles\a-twarya\Personal\INVOICEprototyp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BBAIL/cbail%20roissysimul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BAIL\cbail%20roissysimul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Rev-Airline-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nathapol\AppData\Local\Temp\Querterly%202013-2\BAC-Summary%20RPT-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wijackana\Desktop\EY%20Audit%202013\Querterly%202013-1\BAC%20Group-FS-Q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BangkokAirways539/Shared%20Documents/General/FY2024/BA/YE'24/Template%20FS/6%20Feb%202025%20(11.21&#3609;.)/T_B352_BSPLt-YE'2024.xlsx" TargetMode="External"/><Relationship Id="rId1" Type="http://schemas.openxmlformats.org/officeDocument/2006/relationships/externalLinkPath" Target="https://sites.ey.com/sites/BangkokAirways539/Shared%20Documents/General/FY2024/BA/YE'24/Template%20FS/6%20Feb%202025%20(11.21&#3609;.)/T_B352_BSPLt-YE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"/>
      <sheetName val="R"/>
      <sheetName val="C"/>
      <sheetName val="Check Data"/>
      <sheetName val="M1"/>
      <sheetName val="M2"/>
      <sheetName val="Revenue"/>
      <sheetName val="M3"/>
      <sheetName val="M4"/>
      <sheetName val="H1"/>
      <sheetName val="H2"/>
      <sheetName val="H3"/>
      <sheetName val="E1"/>
      <sheetName val="E2"/>
      <sheetName val="F1"/>
      <sheetName val="S1"/>
      <sheetName val="S2"/>
      <sheetName val="S3"/>
      <sheetName val="D3"/>
      <sheetName val="D1"/>
      <sheetName val="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R4"/>
      <sheetName val="Reckitt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Key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เงินกู้MGC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TW_銷售分析_200909"/>
      <sheetName val="dec'04"/>
      <sheetName val="P'Tai(ห้ามลบ)"/>
      <sheetName val="Actual"/>
      <sheetName val="PROCESS"/>
      <sheetName val="FS-YTD"/>
      <sheetName val="งบการเงิน"/>
      <sheetName val="cash flow 1"/>
      <sheetName val="cash flow 2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ortSTDSave"/>
      <sheetName val="LE1(act3mth)"/>
      <sheetName val="11922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CA Lab Equp"/>
      <sheetName val="Country"/>
      <sheetName val="Sheet1_(2)"/>
      <sheetName val="Cashflow(Scenario)"/>
      <sheetName val="TB1112"/>
      <sheetName val="安全服务"/>
      <sheetName val="ENGG_VAL"/>
      <sheetName val="BF2003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マクロバランス表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[BANK.XLS][BANK.XLS]10_1_Medi_3"/>
      <sheetName val="[BANK.XLS][BANK.XLS]10_1_Medi_2"/>
      <sheetName val="[BANK.XLS][BANK.XLS]10_1_Medi_5"/>
      <sheetName val="[BANK.XLS][BANK.XLS]10_1_Medi_4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10K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manreq"/>
      <sheetName val="smfix"/>
      <sheetName val="extra"/>
      <sheetName val="prf"/>
      <sheetName val="[BANK.XLS]10-1_Media:10-cut"/>
      <sheetName val="[BANK.XLS]10-1_Media:10-cut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Submit"/>
      <sheetName val="accure"/>
      <sheetName val="Boq(1)"/>
      <sheetName val="[BANK.XLS][BANK.XLS]10_1_Medi_6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CRA-Detail"/>
      <sheetName val="Account Code_E"/>
      <sheetName val="Profit and Loss"/>
      <sheetName val="[BANK.XLS][BANK.XLS]10_1_Medi_7"/>
      <sheetName val="[BANK.XLS][BANK.XLS]10_1_Medi_8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OTC market"/>
      <sheetName val="NPV"/>
      <sheetName val="AD output"/>
      <sheetName val="Boots OTC"/>
      <sheetName val="pro form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10">
          <cell r="F10">
            <v>1746.43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10">
          <cell r="F10">
            <v>1746.43</v>
          </cell>
        </row>
      </sheetData>
      <sheetData sheetId="2177">
        <row r="4">
          <cell r="B4">
            <v>111874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4">
          <cell r="B4">
            <v>111874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 refreshError="1"/>
      <sheetData sheetId="2262" refreshError="1"/>
      <sheetData sheetId="2263" refreshError="1"/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10">
          <cell r="F10">
            <v>1746.43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10">
          <cell r="F10">
            <v>6.3812059999999997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10">
          <cell r="F10">
            <v>6.3812059999999997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10">
          <cell r="F10">
            <v>1746.43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6.3812059999999997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6.3812059999999997</v>
          </cell>
        </row>
      </sheetData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>
        <row r="10">
          <cell r="F10">
            <v>1746.43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/>
      <sheetData sheetId="2736"/>
      <sheetData sheetId="2737"/>
      <sheetData sheetId="2738"/>
      <sheetData sheetId="2739"/>
      <sheetData sheetId="2740">
        <row r="10">
          <cell r="F10">
            <v>1746.43</v>
          </cell>
        </row>
      </sheetData>
      <sheetData sheetId="2741"/>
      <sheetData sheetId="2742"/>
      <sheetData sheetId="2743">
        <row r="4">
          <cell r="B4">
            <v>111874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/>
      <sheetData sheetId="2975">
        <row r="10">
          <cell r="F10">
            <v>1746.43</v>
          </cell>
        </row>
      </sheetData>
      <sheetData sheetId="2976"/>
      <sheetData sheetId="2977"/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6.3812059999999997</v>
          </cell>
        </row>
      </sheetData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/>
      <sheetData sheetId="2993"/>
      <sheetData sheetId="2994">
        <row r="10">
          <cell r="F10">
            <v>1746.43</v>
          </cell>
        </row>
      </sheetData>
      <sheetData sheetId="2995"/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/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6.3812059999999997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 refreshError="1"/>
      <sheetData sheetId="3052" refreshError="1"/>
      <sheetData sheetId="3053" refreshError="1"/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/>
      <sheetData sheetId="3069"/>
      <sheetData sheetId="3070" refreshError="1"/>
      <sheetData sheetId="3071" refreshError="1"/>
      <sheetData sheetId="3072" refreshError="1"/>
      <sheetData sheetId="3073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4">
          <cell r="B4">
            <v>111874</v>
          </cell>
        </row>
      </sheetData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>
        <row r="10">
          <cell r="F10">
            <v>1746.43</v>
          </cell>
        </row>
      </sheetData>
      <sheetData sheetId="3657"/>
      <sheetData sheetId="3658">
        <row r="10">
          <cell r="F10">
            <v>1746.43</v>
          </cell>
        </row>
      </sheetData>
      <sheetData sheetId="3659">
        <row r="10">
          <cell r="F10">
            <v>1746.43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/>
      <sheetData sheetId="3848"/>
      <sheetData sheetId="3849"/>
      <sheetData sheetId="3850"/>
      <sheetData sheetId="3851"/>
      <sheetData sheetId="3852"/>
      <sheetData sheetId="3853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10">
          <cell r="F10">
            <v>1746.43</v>
          </cell>
        </row>
      </sheetData>
      <sheetData sheetId="3866">
        <row r="10">
          <cell r="F10">
            <v>1746.43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4">
          <cell r="B4">
            <v>111874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/>
      <sheetData sheetId="4003"/>
      <sheetData sheetId="4004"/>
      <sheetData sheetId="4005"/>
      <sheetData sheetId="4006"/>
      <sheetData sheetId="4007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/>
      <sheetData sheetId="4102"/>
      <sheetData sheetId="4103"/>
      <sheetData sheetId="4104"/>
      <sheetData sheetId="4105" refreshError="1"/>
      <sheetData sheetId="4106" refreshError="1"/>
      <sheetData sheetId="4107" refreshError="1"/>
      <sheetData sheetId="4108" refreshError="1"/>
      <sheetData sheetId="4109"/>
      <sheetData sheetId="4110" refreshError="1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/>
      <sheetData sheetId="4130"/>
      <sheetData sheetId="4131"/>
      <sheetData sheetId="4132"/>
      <sheetData sheetId="4133"/>
      <sheetData sheetId="4134"/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10">
          <cell r="F10">
            <v>1746.43</v>
          </cell>
        </row>
      </sheetData>
      <sheetData sheetId="4138">
        <row r="10">
          <cell r="F10">
            <v>1746.43</v>
          </cell>
        </row>
      </sheetData>
      <sheetData sheetId="4139">
        <row r="10">
          <cell r="F10">
            <v>1746.43</v>
          </cell>
        </row>
      </sheetData>
      <sheetData sheetId="4140">
        <row r="10">
          <cell r="F10">
            <v>1746.43</v>
          </cell>
        </row>
      </sheetData>
      <sheetData sheetId="4141"/>
      <sheetData sheetId="4142">
        <row r="10">
          <cell r="F10">
            <v>1746.43</v>
          </cell>
        </row>
      </sheetData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>
        <row r="10">
          <cell r="F10">
            <v>1746.43</v>
          </cell>
        </row>
      </sheetData>
      <sheetData sheetId="4244">
        <row r="10">
          <cell r="F10">
            <v>1746.43</v>
          </cell>
        </row>
      </sheetData>
      <sheetData sheetId="4245">
        <row r="10">
          <cell r="F10">
            <v>1746.43</v>
          </cell>
        </row>
      </sheetData>
      <sheetData sheetId="4246">
        <row r="10">
          <cell r="F10">
            <v>1746.43</v>
          </cell>
        </row>
      </sheetData>
      <sheetData sheetId="4247">
        <row r="10">
          <cell r="F10">
            <v>1746.43</v>
          </cell>
        </row>
      </sheetData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/>
      <sheetData sheetId="4359" refreshError="1"/>
      <sheetData sheetId="4360"/>
      <sheetData sheetId="4361" refreshError="1"/>
      <sheetData sheetId="4362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  <sheetName val="ข้อมูลบัญชี -Sep-06"/>
      <sheetName val="AILC004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CRITERIA6"/>
      <sheetName val="140100Summ"/>
      <sheetName val="140100_20040430"/>
      <sheetName val="C8198 employee list_20040519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ชื่อหุ้น"/>
      <sheetName val="B&amp;S 1999"/>
      <sheetName val="Basic Info."/>
      <sheetName val="生涸"/>
      <sheetName val="WM"/>
      <sheetName val="BUDGET10702"/>
      <sheetName val="Sale0403"/>
      <sheetName val="ALL"/>
      <sheetName val="N-4.4"/>
      <sheetName val="STRUCTURE"/>
      <sheetName val="BARS!$B$2787"/>
      <sheetName val="[164]BARS"/>
      <sheetName val="MATT"/>
      <sheetName val="BRP&amp;L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EXPORT ( US$)"/>
      <sheetName val="Exp"/>
      <sheetName val="data list"/>
      <sheetName val="修正存貨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HK-HKD"/>
      <sheetName val="LOCABB"/>
      <sheetName val="LOCAPPO"/>
      <sheetName val="BB19"/>
      <sheetName val="TAX COM"/>
      <sheetName val="マスタ"/>
      <sheetName val="盈A030617使用格式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GENERAL"/>
      <sheetName val="ADM"/>
      <sheetName val="Unit Trust Movement"/>
      <sheetName val="BIC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parameter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bus"/>
      <sheetName val="ANALYSE DE VENTES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REPAID LEAD"/>
      <sheetName val="MainComp"/>
      <sheetName val="FF-2 (1)"/>
      <sheetName val="M_CT_OUT"/>
      <sheetName val="Senario Manager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H-110"/>
      <sheetName val="H-120"/>
      <sheetName val="E 4 - Long Out. Analysis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RECY"/>
      <sheetName val="AAT-98"/>
      <sheetName val="Income Statement"/>
      <sheetName val="Mat cost 6yrs"/>
      <sheetName val="Assump"/>
      <sheetName val="Overall Parameters"/>
      <sheetName val="NW-Right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30's-Components"/>
      <sheetName val="B-105"/>
      <sheetName val="Sale 2003"/>
      <sheetName val="TB98,oct99&amp;sap99-WPL"/>
      <sheetName val="Face to Face"/>
      <sheetName val="Nov.'02"/>
      <sheetName val="BS Dec'15"/>
      <sheetName val="Asset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FDREPORT"/>
      <sheetName val="[38]BARS"/>
      <sheetName val="BS ATTACH"/>
      <sheetName val="BS_FUL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V2">
            <v>2317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/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/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/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/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/>
      <sheetData sheetId="437">
        <row r="2">
          <cell r="B2" t="str">
            <v>Pers.no.</v>
          </cell>
        </row>
      </sheetData>
      <sheetData sheetId="438"/>
      <sheetData sheetId="439">
        <row r="2">
          <cell r="B2" t="str">
            <v>Pers.no.</v>
          </cell>
        </row>
      </sheetData>
      <sheetData sheetId="440"/>
      <sheetData sheetId="441">
        <row r="2">
          <cell r="B2" t="str">
            <v>Pers.no.</v>
          </cell>
        </row>
      </sheetData>
      <sheetData sheetId="442"/>
      <sheetData sheetId="443">
        <row r="2">
          <cell r="B2" t="str">
            <v>Pers.no.</v>
          </cell>
        </row>
      </sheetData>
      <sheetData sheetId="444"/>
      <sheetData sheetId="445"/>
      <sheetData sheetId="446"/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/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/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/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/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>
        <row r="2">
          <cell r="B2" t="str">
            <v>Pers.no.</v>
          </cell>
        </row>
      </sheetData>
      <sheetData sheetId="484"/>
      <sheetData sheetId="485">
        <row r="2">
          <cell r="B2" t="str">
            <v>Pers.no.</v>
          </cell>
        </row>
      </sheetData>
      <sheetData sheetId="486"/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>
        <row r="2">
          <cell r="B2" t="str">
            <v>Pers.no.</v>
          </cell>
        </row>
      </sheetData>
      <sheetData sheetId="492"/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2">
          <cell r="B2" t="str">
            <v>Pers.no.</v>
          </cell>
        </row>
      </sheetData>
      <sheetData sheetId="618"/>
      <sheetData sheetId="619"/>
      <sheetData sheetId="620"/>
      <sheetData sheetId="621">
        <row r="2">
          <cell r="B2" t="str">
            <v>Pers.no.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2">
          <cell r="B2" t="str">
            <v>Pers.no.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 t="str">
            <v>Pers.no.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B2" t="str">
            <v>Pers.no.</v>
          </cell>
        </row>
      </sheetData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>
        <row r="2">
          <cell r="B2" t="str">
            <v>Pers.no.</v>
          </cell>
        </row>
      </sheetData>
      <sheetData sheetId="843" refreshError="1"/>
      <sheetData sheetId="844" refreshError="1"/>
      <sheetData sheetId="845" refreshError="1"/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/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2">
          <cell r="B2" t="str">
            <v>Pers.no.</v>
          </cell>
        </row>
      </sheetData>
      <sheetData sheetId="1016"/>
      <sheetData sheetId="1017"/>
      <sheetData sheetId="1018"/>
      <sheetData sheetId="1019">
        <row r="2">
          <cell r="B2" t="str">
            <v>Pers.no.</v>
          </cell>
        </row>
      </sheetData>
      <sheetData sheetId="1020"/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/>
      <sheetData sheetId="1031"/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/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/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/>
      <sheetData sheetId="1069"/>
      <sheetData sheetId="1070"/>
      <sheetData sheetId="1071"/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>
        <row r="2">
          <cell r="B2" t="str">
            <v>Pers.no.</v>
          </cell>
        </row>
      </sheetData>
      <sheetData sheetId="1083"/>
      <sheetData sheetId="1084"/>
      <sheetData sheetId="1085"/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/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/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/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/>
      <sheetData sheetId="1128"/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/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/>
      <sheetData sheetId="1225"/>
      <sheetData sheetId="1226"/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/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V2">
            <v>2317</v>
          </cell>
        </row>
      </sheetData>
      <sheetData sheetId="1239">
        <row r="2">
          <cell r="V2">
            <v>2317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/>
      <sheetData sheetId="1251"/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/>
      <sheetData sheetId="1261">
        <row r="2">
          <cell r="B2" t="str">
            <v>Pers.no.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/>
      <sheetData sheetId="1286"/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/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/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V2">
            <v>2317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V2">
            <v>2317</v>
          </cell>
        </row>
      </sheetData>
      <sheetData sheetId="1403"/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/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V2">
            <v>2317</v>
          </cell>
        </row>
      </sheetData>
      <sheetData sheetId="1433">
        <row r="2">
          <cell r="V2">
            <v>2317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/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/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V2">
            <v>2317</v>
          </cell>
        </row>
      </sheetData>
      <sheetData sheetId="1550"/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/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/>
      <sheetData sheetId="1588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/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/>
      <sheetData sheetId="1651"/>
      <sheetData sheetId="1652">
        <row r="2">
          <cell r="B2" t="str">
            <v>Pers.no.</v>
          </cell>
        </row>
      </sheetData>
      <sheetData sheetId="1653"/>
      <sheetData sheetId="1654"/>
      <sheetData sheetId="1655"/>
      <sheetData sheetId="1656">
        <row r="2">
          <cell r="B2" t="str">
            <v>Pers.no.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V2">
            <v>2317</v>
          </cell>
        </row>
      </sheetData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/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V2">
            <v>2317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>
        <row r="6">
          <cell r="A6">
            <v>999</v>
          </cell>
        </row>
      </sheetData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>
        <row r="2">
          <cell r="B2" t="str">
            <v>Pers.no.</v>
          </cell>
        </row>
      </sheetData>
      <sheetData sheetId="1942"/>
      <sheetData sheetId="1943">
        <row r="2">
          <cell r="B2" t="str">
            <v>Pers.no.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 t="str">
            <v>Pers.no.</v>
          </cell>
        </row>
      </sheetData>
      <sheetData sheetId="1958"/>
      <sheetData sheetId="1959">
        <row r="2">
          <cell r="B2" t="str">
            <v>Pers.no.</v>
          </cell>
        </row>
      </sheetData>
      <sheetData sheetId="1960"/>
      <sheetData sheetId="1961">
        <row r="2">
          <cell r="B2" t="str">
            <v>Pers.no.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2">
          <cell r="B2" t="str">
            <v>Pers.no.</v>
          </cell>
        </row>
      </sheetData>
      <sheetData sheetId="1976"/>
      <sheetData sheetId="1977">
        <row r="2">
          <cell r="B2" t="str">
            <v>Pers.no.</v>
          </cell>
        </row>
      </sheetData>
      <sheetData sheetId="1978"/>
      <sheetData sheetId="1979">
        <row r="2">
          <cell r="B2" t="str">
            <v>Pers.no.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2">
          <cell r="B2" t="str">
            <v>Pers.no.</v>
          </cell>
        </row>
      </sheetData>
      <sheetData sheetId="1994"/>
      <sheetData sheetId="1995">
        <row r="2">
          <cell r="B2" t="str">
            <v>Pers.no.</v>
          </cell>
        </row>
      </sheetData>
      <sheetData sheetId="1996"/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6">
          <cell r="A6">
            <v>999</v>
          </cell>
        </row>
      </sheetData>
      <sheetData sheetId="2012"/>
      <sheetData sheetId="2013">
        <row r="2">
          <cell r="B2" t="str">
            <v>Pers.no.</v>
          </cell>
        </row>
      </sheetData>
      <sheetData sheetId="2014"/>
      <sheetData sheetId="2015">
        <row r="6">
          <cell r="A6">
            <v>999</v>
          </cell>
        </row>
      </sheetData>
      <sheetData sheetId="2016"/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/>
      <sheetData sheetId="2023">
        <row r="2">
          <cell r="B2" t="str">
            <v>Pers.no.</v>
          </cell>
        </row>
      </sheetData>
      <sheetData sheetId="2024"/>
      <sheetData sheetId="2025">
        <row r="2">
          <cell r="B2" t="str">
            <v>Pers.no.</v>
          </cell>
        </row>
      </sheetData>
      <sheetData sheetId="2026"/>
      <sheetData sheetId="2027"/>
      <sheetData sheetId="2028"/>
      <sheetData sheetId="2029">
        <row r="6">
          <cell r="A6">
            <v>999</v>
          </cell>
        </row>
      </sheetData>
      <sheetData sheetId="2030"/>
      <sheetData sheetId="2031">
        <row r="6">
          <cell r="A6">
            <v>999</v>
          </cell>
        </row>
      </sheetData>
      <sheetData sheetId="2032"/>
      <sheetData sheetId="2033">
        <row r="6">
          <cell r="A6">
            <v>999</v>
          </cell>
        </row>
      </sheetData>
      <sheetData sheetId="2034"/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/>
      <sheetData sheetId="2041">
        <row r="2">
          <cell r="B2" t="str">
            <v>Pers.no.</v>
          </cell>
        </row>
      </sheetData>
      <sheetData sheetId="2042"/>
      <sheetData sheetId="2043">
        <row r="2">
          <cell r="B2" t="str">
            <v>Pers.no.</v>
          </cell>
        </row>
      </sheetData>
      <sheetData sheetId="2044"/>
      <sheetData sheetId="2045">
        <row r="2">
          <cell r="B2" t="str">
            <v>Pers.no.</v>
          </cell>
        </row>
      </sheetData>
      <sheetData sheetId="2046"/>
      <sheetData sheetId="2047">
        <row r="2">
          <cell r="B2" t="str">
            <v>Pers.no.</v>
          </cell>
        </row>
      </sheetData>
      <sheetData sheetId="2048"/>
      <sheetData sheetId="2049">
        <row r="6">
          <cell r="A6">
            <v>999</v>
          </cell>
        </row>
      </sheetData>
      <sheetData sheetId="2050"/>
      <sheetData sheetId="2051">
        <row r="2">
          <cell r="B2" t="str">
            <v>Pers.no.</v>
          </cell>
        </row>
      </sheetData>
      <sheetData sheetId="2052"/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/>
      <sheetData sheetId="2059">
        <row r="2">
          <cell r="B2" t="str">
            <v>Pers.no.</v>
          </cell>
        </row>
      </sheetData>
      <sheetData sheetId="2060"/>
      <sheetData sheetId="2061">
        <row r="2">
          <cell r="B2" t="str">
            <v>Pers.no.</v>
          </cell>
        </row>
      </sheetData>
      <sheetData sheetId="2062"/>
      <sheetData sheetId="2063">
        <row r="2">
          <cell r="B2" t="str">
            <v>Pers.no.</v>
          </cell>
        </row>
      </sheetData>
      <sheetData sheetId="2064"/>
      <sheetData sheetId="2065">
        <row r="2">
          <cell r="B2" t="str">
            <v>Pers.no.</v>
          </cell>
        </row>
      </sheetData>
      <sheetData sheetId="2066"/>
      <sheetData sheetId="2067"/>
      <sheetData sheetId="2068"/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/>
      <sheetData sheetId="2095">
        <row r="2">
          <cell r="B2" t="str">
            <v>Pers.no.</v>
          </cell>
        </row>
      </sheetData>
      <sheetData sheetId="2096"/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/>
      <sheetData sheetId="2129">
        <row r="2">
          <cell r="B2" t="str">
            <v>Pers.no.</v>
          </cell>
        </row>
      </sheetData>
      <sheetData sheetId="2130"/>
      <sheetData sheetId="2131">
        <row r="2">
          <cell r="B2" t="str">
            <v>Pers.no.</v>
          </cell>
        </row>
      </sheetData>
      <sheetData sheetId="2132"/>
      <sheetData sheetId="2133">
        <row r="2">
          <cell r="B2" t="str">
            <v>Pers.no.</v>
          </cell>
        </row>
      </sheetData>
      <sheetData sheetId="2134"/>
      <sheetData sheetId="2135">
        <row r="2">
          <cell r="B2" t="str">
            <v>Pers.no.</v>
          </cell>
        </row>
      </sheetData>
      <sheetData sheetId="2136"/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2">
          <cell r="B2" t="str">
            <v>Pers.no.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2">
          <cell r="B2" t="str">
            <v>Pers.no.</v>
          </cell>
        </row>
      </sheetData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>
        <row r="2">
          <cell r="B2" t="str">
            <v>Pers.no.</v>
          </cell>
        </row>
      </sheetData>
      <sheetData sheetId="2659"/>
      <sheetData sheetId="2660"/>
      <sheetData sheetId="2661"/>
      <sheetData sheetId="2662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>
        <row r="2">
          <cell r="V2">
            <v>2317</v>
          </cell>
        </row>
      </sheetData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 t="str">
            <v>Pers.no.</v>
          </cell>
        </row>
      </sheetData>
      <sheetData sheetId="3589"/>
      <sheetData sheetId="3590"/>
      <sheetData sheetId="3591">
        <row r="2">
          <cell r="V2">
            <v>2317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</sheetData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ARS"/>
      <sheetName val="JB"/>
      <sheetName val="COA"/>
      <sheetName val="Capital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Rateil Pages"/>
      <sheetName val="BUILD95"/>
      <sheetName val="master_plan_"/>
      <sheetName val="ValuationInput"/>
      <sheetName val="C-3"/>
      <sheetName val="ซื้อขาย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PH GB"/>
      <sheetName val="Storage"/>
      <sheetName val="Jan.05"/>
      <sheetName val="TAX2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A"/>
      <sheetName val="COM-HARDWARE"/>
      <sheetName val="EQUIPMENT"/>
      <sheetName val="Details_2002"/>
      <sheetName val="Sale_Expectation_(2)"/>
      <sheetName val="เงินกู้MGC"/>
      <sheetName val="Indices"/>
      <sheetName val="master_plan_1"/>
      <sheetName val="PDR15-03-54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February Export"/>
      <sheetName val="Intercom"/>
      <sheetName val="Intercom _2_"/>
      <sheetName val="Export Sale"/>
      <sheetName val="ค่าไฟฟ้า (pdr 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中行汇率表"/>
      <sheetName val="BASE"/>
      <sheetName val="DEMANDA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53061"/>
      <sheetName val="5306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Profit &amp; loss"/>
      <sheetName val="KS CONSO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CustSub"/>
      <sheetName val="Valuation"/>
      <sheetName val="ytd_fty_(DG)_oh_12-20164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Cust List"/>
      <sheetName val="Account List"/>
      <sheetName val="AGING LOCAL"/>
      <sheetName val="TB Jun 07"/>
      <sheetName val="Master lis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 t="str">
            <v>Estimated TPT UT 2012 Selling Prices</v>
          </cell>
        </row>
      </sheetData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>
            <v>1.9678000000000001E-2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2">
          <cell r="B2">
            <v>0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>
        <row r="2">
          <cell r="B2">
            <v>1.9678000000000001E-2</v>
          </cell>
        </row>
      </sheetData>
      <sheetData sheetId="2744" refreshError="1"/>
      <sheetData sheetId="2745" refreshError="1"/>
      <sheetData sheetId="2746" refreshError="1"/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>
        <row r="2">
          <cell r="B2">
            <v>1.9678000000000001E-2</v>
          </cell>
        </row>
      </sheetData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/>
      <sheetData sheetId="5477"/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>
        <row r="2">
          <cell r="B2">
            <v>1.9677996635437012E-2</v>
          </cell>
        </row>
      </sheetData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>
        <row r="2">
          <cell r="B2">
            <v>1.9677996635437012E-2</v>
          </cell>
        </row>
      </sheetData>
      <sheetData sheetId="6009"/>
      <sheetData sheetId="6010">
        <row r="2">
          <cell r="B2">
            <v>1.9678000000000001E-2</v>
          </cell>
        </row>
      </sheetData>
      <sheetData sheetId="6011"/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>
        <row r="2">
          <cell r="B2">
            <v>1.9677996635437012E-2</v>
          </cell>
        </row>
      </sheetData>
      <sheetData sheetId="6189"/>
      <sheetData sheetId="6190">
        <row r="2">
          <cell r="B2">
            <v>1.9678000000000001E-2</v>
          </cell>
        </row>
      </sheetData>
      <sheetData sheetId="6191"/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/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>
        <row r="2">
          <cell r="B2">
            <v>1.9677996635437012E-2</v>
          </cell>
        </row>
      </sheetData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>
        <row r="2">
          <cell r="B2">
            <v>1.9677996635437012E-2</v>
          </cell>
        </row>
      </sheetData>
      <sheetData sheetId="6369"/>
      <sheetData sheetId="6370">
        <row r="2">
          <cell r="B2">
            <v>1.9678000000000001E-2</v>
          </cell>
        </row>
      </sheetData>
      <sheetData sheetId="6371"/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/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>
        <row r="2">
          <cell r="B2">
            <v>1.9677996635437012E-2</v>
          </cell>
        </row>
      </sheetData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/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/>
      <sheetData sheetId="6708"/>
      <sheetData sheetId="6709">
        <row r="2">
          <cell r="B2">
            <v>1.9678000000000001E-2</v>
          </cell>
        </row>
      </sheetData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/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/>
      <sheetData sheetId="6888"/>
      <sheetData sheetId="6889">
        <row r="2">
          <cell r="B2">
            <v>1.9678000000000001E-2</v>
          </cell>
        </row>
      </sheetData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/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/>
      <sheetData sheetId="6953"/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 refreshError="1"/>
      <sheetData sheetId="7304" refreshError="1"/>
      <sheetData sheetId="7305">
        <row r="2">
          <cell r="B2">
            <v>1.9678000000000001E-2</v>
          </cell>
        </row>
      </sheetData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>
        <row r="2">
          <cell r="B2">
            <v>0</v>
          </cell>
        </row>
      </sheetData>
      <sheetData sheetId="7522">
        <row r="3">
          <cell r="B3" t="str">
            <v>Total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/>
      <sheetData sheetId="7541"/>
      <sheetData sheetId="7542"/>
      <sheetData sheetId="7543"/>
      <sheetData sheetId="7544"/>
      <sheetData sheetId="7545"/>
      <sheetData sheetId="7546"/>
      <sheetData sheetId="7547">
        <row r="2">
          <cell r="B2">
            <v>1.9678000000000001E-2</v>
          </cell>
        </row>
      </sheetData>
      <sheetData sheetId="7548"/>
      <sheetData sheetId="7549">
        <row r="2">
          <cell r="B2">
            <v>1.9678000000000001E-2</v>
          </cell>
        </row>
      </sheetData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/>
      <sheetData sheetId="7795"/>
      <sheetData sheetId="7796"/>
      <sheetData sheetId="7797"/>
      <sheetData sheetId="7798"/>
      <sheetData sheetId="7799"/>
      <sheetData sheetId="7800"/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>
        <row r="2">
          <cell r="B2">
            <v>0</v>
          </cell>
        </row>
      </sheetData>
      <sheetData sheetId="7846">
        <row r="3">
          <cell r="B3" t="str">
            <v>Total</v>
          </cell>
        </row>
      </sheetData>
      <sheetData sheetId="7847"/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3">
          <cell r="B3" t="str">
            <v>Total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3">
          <cell r="B3" t="str">
            <v>Total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>
        <row r="2">
          <cell r="B2">
            <v>1.9678000000000001E-2</v>
          </cell>
        </row>
      </sheetData>
      <sheetData sheetId="7988"/>
      <sheetData sheetId="7989"/>
      <sheetData sheetId="7990"/>
      <sheetData sheetId="7991" refreshError="1"/>
      <sheetData sheetId="7992" refreshError="1"/>
      <sheetData sheetId="7993" refreshError="1"/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3">
          <cell r="B3" t="str">
            <v>Total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/>
      <sheetData sheetId="8506"/>
      <sheetData sheetId="8507"/>
      <sheetData sheetId="8508"/>
      <sheetData sheetId="8509"/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/>
      <sheetData sheetId="8547"/>
      <sheetData sheetId="8548"/>
      <sheetData sheetId="8549"/>
      <sheetData sheetId="8550"/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>
        <row r="2">
          <cell r="B2">
            <v>1.9678000000000001E-2</v>
          </cell>
        </row>
      </sheetData>
      <sheetData sheetId="11329">
        <row r="2">
          <cell r="B2">
            <v>1.9678000000000001E-2</v>
          </cell>
        </row>
      </sheetData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Master"/>
      <sheetName val="?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PL12M"/>
      <sheetName val="DEP C2001"/>
      <sheetName val="N-2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Projection"/>
      <sheetName val="Summary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Co.26 Unfinished P&amp;E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APEX and HO"/>
      <sheetName val="CASH GRAPHS"/>
      <sheetName val="EBIT GRAPHS"/>
      <sheetName val="Dollar DOI"/>
      <sheetName val="Safety"/>
      <sheetName val="Stock Agi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0-Basics"/>
      <sheetName val="U"/>
      <sheetName val="feature"/>
      <sheetName val="AC"/>
      <sheetName val="._x005f_x0000_9_x005f_x0000_D_x005f_x0000_O_x0000"/>
      <sheetName val="Equipment"/>
      <sheetName val="Corp. sheet - Stress"/>
      <sheetName val="CD-08"/>
      <sheetName val="Rates Increase &amp; Loading"/>
      <sheetName val="BTC Shifted (2)"/>
      <sheetName val="INSTR"/>
      <sheetName val="Business Model"/>
      <sheetName val="Tariff"/>
      <sheetName val="page1"/>
      <sheetName val="Insuranc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ChangeHistory"/>
      <sheetName val="Graph"/>
      <sheetName val="Instruction"/>
      <sheetName val="Validation"/>
      <sheetName val="Texts"/>
      <sheetName val="PR"/>
      <sheetName val="Bonds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A-General"/>
      <sheetName val="GrphData"/>
      <sheetName val="PUMP"/>
      <sheetName val="XX98CALB"/>
      <sheetName val="Reserve calculation"/>
      <sheetName val="sales3level"/>
      <sheetName val="CA Comp"/>
      <sheetName val="Customize Your Loan Manager"/>
      <sheetName val="Loan Amortization Table"/>
      <sheetName val="TB_Baht"/>
      <sheetName val="Selection"/>
      <sheetName val="___________9_D_____O_Z_e_p____6"/>
      <sheetName val="___________9_D_____O_Z_e_p____7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TO_-_SP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Pln_Pdt1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Ex_Hyp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group"/>
      <sheetName val="INTEREST"/>
      <sheetName val="LC-PURCHASE TFB"/>
      <sheetName val="CODE,NAME"/>
      <sheetName val="BS_FULL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>
        <row r="2">
          <cell r="G2">
            <v>36525</v>
          </cell>
        </row>
      </sheetData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>
        <row r="4">
          <cell r="B4">
            <v>8500000</v>
          </cell>
        </row>
      </sheetData>
      <sheetData sheetId="199">
        <row r="2">
          <cell r="G2">
            <v>36525</v>
          </cell>
        </row>
      </sheetData>
      <sheetData sheetId="200" refreshError="1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G2">
            <v>36525</v>
          </cell>
        </row>
      </sheetData>
      <sheetData sheetId="533" refreshError="1"/>
      <sheetData sheetId="534"/>
      <sheetData sheetId="535"/>
      <sheetData sheetId="536">
        <row r="2">
          <cell r="G2">
            <v>36525</v>
          </cell>
        </row>
      </sheetData>
      <sheetData sheetId="537"/>
      <sheetData sheetId="538"/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8500000</v>
          </cell>
        </row>
      </sheetData>
      <sheetData sheetId="649">
        <row r="4">
          <cell r="B4">
            <v>8500000</v>
          </cell>
        </row>
      </sheetData>
      <sheetData sheetId="650">
        <row r="2">
          <cell r="G2">
            <v>36525</v>
          </cell>
        </row>
      </sheetData>
      <sheetData sheetId="651">
        <row r="4">
          <cell r="B4">
            <v>8500000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>
        <row r="4">
          <cell r="B4">
            <v>8500000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4">
          <cell r="B4">
            <v>8500000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4">
          <cell r="B4">
            <v>8500000</v>
          </cell>
        </row>
      </sheetData>
      <sheetData sheetId="939">
        <row r="4">
          <cell r="B4" t="str">
            <v>กรุงเทพฯ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4">
          <cell r="B4">
            <v>8500000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2">
          <cell r="G2">
            <v>36525</v>
          </cell>
        </row>
      </sheetData>
      <sheetData sheetId="963">
        <row r="4">
          <cell r="B4" t="str">
            <v>กรุงเทพฯ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4">
          <cell r="B4">
            <v>8500000</v>
          </cell>
        </row>
      </sheetData>
      <sheetData sheetId="977">
        <row r="4">
          <cell r="B4" t="str">
            <v>กรุงเทพฯ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4">
          <cell r="B4">
            <v>8500000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 t="str">
            <v>กรุงเทพฯ</v>
          </cell>
        </row>
      </sheetData>
      <sheetData sheetId="1143"/>
      <sheetData sheetId="1144"/>
      <sheetData sheetId="1145"/>
      <sheetData sheetId="1146"/>
      <sheetData sheetId="1147"/>
      <sheetData sheetId="1148">
        <row r="4">
          <cell r="B4" t="str">
            <v>กรุงเทพฯ</v>
          </cell>
        </row>
      </sheetData>
      <sheetData sheetId="1149"/>
      <sheetData sheetId="1150"/>
      <sheetData sheetId="1151"/>
      <sheetData sheetId="1152"/>
      <sheetData sheetId="1153"/>
      <sheetData sheetId="1154">
        <row r="4">
          <cell r="B4">
            <v>8500000</v>
          </cell>
        </row>
      </sheetData>
      <sheetData sheetId="1155"/>
      <sheetData sheetId="1156"/>
      <sheetData sheetId="1157"/>
      <sheetData sheetId="1158"/>
      <sheetData sheetId="1159"/>
      <sheetData sheetId="1160">
        <row r="4">
          <cell r="B4">
            <v>8500000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4">
          <cell r="B4">
            <v>8500000</v>
          </cell>
        </row>
      </sheetData>
      <sheetData sheetId="1363"/>
      <sheetData sheetId="1364">
        <row r="4">
          <cell r="B4">
            <v>8500000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4">
          <cell r="B4">
            <v>8500000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4">
          <cell r="B4">
            <v>8500000</v>
          </cell>
        </row>
      </sheetData>
      <sheetData sheetId="1544"/>
      <sheetData sheetId="1545"/>
      <sheetData sheetId="1546"/>
      <sheetData sheetId="1547"/>
      <sheetData sheetId="1548"/>
      <sheetData sheetId="1549">
        <row r="4">
          <cell r="B4">
            <v>8500000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>
        <row r="4">
          <cell r="B4">
            <v>8500000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4">
          <cell r="B4">
            <v>8500000</v>
          </cell>
        </row>
      </sheetData>
      <sheetData sheetId="1742"/>
      <sheetData sheetId="1743" refreshError="1"/>
      <sheetData sheetId="1744" refreshError="1"/>
      <sheetData sheetId="1745">
        <row r="2">
          <cell r="G2">
            <v>36525</v>
          </cell>
        </row>
      </sheetData>
      <sheetData sheetId="1746"/>
      <sheetData sheetId="1747">
        <row r="4">
          <cell r="B4">
            <v>8500000</v>
          </cell>
        </row>
      </sheetData>
      <sheetData sheetId="1748">
        <row r="4">
          <cell r="B4" t="str">
            <v>กรุงเทพฯ</v>
          </cell>
        </row>
      </sheetData>
      <sheetData sheetId="1749"/>
      <sheetData sheetId="1750">
        <row r="4">
          <cell r="B4" t="str">
            <v>กรุงเทพฯ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4">
          <cell r="B4">
            <v>8500000</v>
          </cell>
        </row>
      </sheetData>
      <sheetData sheetId="1761">
        <row r="4">
          <cell r="B4">
            <v>8500000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2">
          <cell r="G2">
            <v>36525</v>
          </cell>
        </row>
      </sheetData>
      <sheetData sheetId="1789"/>
      <sheetData sheetId="1790">
        <row r="4">
          <cell r="B4">
            <v>8500000</v>
          </cell>
        </row>
      </sheetData>
      <sheetData sheetId="1791">
        <row r="4">
          <cell r="B4" t="str">
            <v>กรุงเทพฯ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4">
          <cell r="B4">
            <v>8500000</v>
          </cell>
        </row>
      </sheetData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>
        <row r="2">
          <cell r="G2">
            <v>36525</v>
          </cell>
        </row>
      </sheetData>
      <sheetData sheetId="1832"/>
      <sheetData sheetId="1833">
        <row r="4">
          <cell r="B4">
            <v>8500000</v>
          </cell>
        </row>
      </sheetData>
      <sheetData sheetId="1834">
        <row r="4">
          <cell r="B4" t="str">
            <v>กรุงเทพฯ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4">
          <cell r="B4">
            <v>8500000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4">
          <cell r="B4">
            <v>8500000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4">
          <cell r="B4">
            <v>8500000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4">
          <cell r="B4">
            <v>8500000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>
        <row r="15">
          <cell r="F15">
            <v>0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/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G2">
            <v>36525</v>
          </cell>
        </row>
      </sheetData>
      <sheetData sheetId="2759">
        <row r="4">
          <cell r="B4" t="str">
            <v>กรุงเทพฯ</v>
          </cell>
        </row>
      </sheetData>
      <sheetData sheetId="2760"/>
      <sheetData sheetId="2761">
        <row r="4">
          <cell r="B4" t="str">
            <v>กรุงเทพฯ</v>
          </cell>
        </row>
      </sheetData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>
        <row r="4">
          <cell r="B4">
            <v>8500000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>
        <row r="4">
          <cell r="B4" t="str">
            <v>กรุงเทพฯ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 refreshError="1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  <sheetName val="PopCache_Sheet1"/>
      <sheetName val="ｺｰﾄﾞ表"/>
      <sheetName val="J2"/>
      <sheetName val="J1"/>
      <sheetName val="List"/>
      <sheetName val="Life NPV Cal"/>
      <sheetName val="USDXAU Before"/>
      <sheetName val="吊上げパ(20)"/>
      <sheetName val="#REF"/>
      <sheetName val="Schedule"/>
      <sheetName val="BGT97STAFF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ELEC45-01"/>
      <sheetName val="Setup_20091"/>
      <sheetName val="2003_Growth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Item_Code_-_Machine1"/>
      <sheetName val="2003_Growth"/>
      <sheetName val="Setup_2009"/>
      <sheetName val="รับ_RM_01JAN-31JUL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Sale 0502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P&amp;L-A2001DCCN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K001 - Lead example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GMI"/>
      <sheetName val="Gia vat tu"/>
      <sheetName val="Dinh nghia"/>
      <sheetName val="xlSVH_T"/>
      <sheetName val="BO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XLR_NoRangeSheet"/>
      <sheetName val="final"/>
      <sheetName val="aug action on npl"/>
      <sheetName val="aug action on pl"/>
      <sheetName val="P&amp;LFINAL - 44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P&amp;L_INPUT"/>
      <sheetName val="FASTables_Austria_at1SC_Retirem"/>
      <sheetName val="K001_-_Lead_example"/>
      <sheetName val="_1_Summary"/>
      <sheetName val="31_12_04"/>
      <sheetName val="Cash_Flow_Statement_in_millions"/>
      <sheetName val="legal_h"/>
      <sheetName val="03中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TrialBalance_Q3-200214"/>
      <sheetName val="Approved_Renov_Payment_Schedu14"/>
      <sheetName val="Wkgs_BS_Lead14"/>
      <sheetName val="Data_Salary14"/>
      <sheetName val="10-1_Media14"/>
      <sheetName val="BS_ATTACH14"/>
      <sheetName val="_IB-PL-YTD14"/>
      <sheetName val="acc_depre-report-old14"/>
      <sheetName val="workbook_control13"/>
      <sheetName val="Month_v_YTD9"/>
      <sheetName val="securities_movement14"/>
      <sheetName val="Int__SanRam13"/>
      <sheetName val="ประมาณการประตูหน้าต่าง_13"/>
      <sheetName val="Working_Capital_9"/>
      <sheetName val="(10)_ProdType9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Assumtion"/>
      <sheetName val="Customize Your Purchase Order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Unit Price"/>
      <sheetName val="生産台数内訳"/>
      <sheetName val="クライテリア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>
        <row r="1">
          <cell r="A1" t="str">
            <v>(หน่วย: ล้านบาท)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The Company"/>
      <sheetName val="Consolidated"/>
      <sheetName val="CF"/>
    </sheetNames>
    <sheetDataSet>
      <sheetData sheetId="0">
        <row r="9">
          <cell r="E9">
            <v>8235632179.9999962</v>
          </cell>
          <cell r="G9">
            <v>12977614678</v>
          </cell>
          <cell r="I9">
            <v>7168801738</v>
          </cell>
          <cell r="K9">
            <v>11956899522</v>
          </cell>
        </row>
      </sheetData>
      <sheetData sheetId="1">
        <row r="29">
          <cell r="E29">
            <v>4516442892</v>
          </cell>
          <cell r="G29">
            <v>1679138328</v>
          </cell>
          <cell r="I29">
            <v>4268511523</v>
          </cell>
          <cell r="K29">
            <v>1557666944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9F50-93A1-449E-8264-D0154D600FFB}">
  <dimension ref="A1:K112"/>
  <sheetViews>
    <sheetView showGridLines="0" view="pageBreakPreview" topLeftCell="A94" zoomScale="95" zoomScaleNormal="120" zoomScaleSheetLayoutView="95" workbookViewId="0">
      <selection activeCell="E92" sqref="E92"/>
    </sheetView>
  </sheetViews>
  <sheetFormatPr defaultColWidth="10.7109375" defaultRowHeight="24" customHeight="1"/>
  <cols>
    <col min="1" max="1" width="42.85546875" style="12" customWidth="1"/>
    <col min="2" max="2" width="1.85546875" style="11" customWidth="1"/>
    <col min="3" max="3" width="9" style="12" customWidth="1"/>
    <col min="4" max="4" width="1.85546875" style="11" customWidth="1"/>
    <col min="5" max="5" width="15" style="11" customWidth="1"/>
    <col min="6" max="6" width="1.85546875" style="11" customWidth="1"/>
    <col min="7" max="7" width="15.5703125" style="11" bestFit="1" customWidth="1"/>
    <col min="8" max="8" width="1.85546875" style="11" customWidth="1"/>
    <col min="9" max="9" width="15" style="11" customWidth="1"/>
    <col min="10" max="10" width="1.85546875" style="11" customWidth="1"/>
    <col min="11" max="11" width="15.5703125" style="6" bestFit="1" customWidth="1"/>
    <col min="12" max="12" width="2.42578125" style="11" customWidth="1"/>
    <col min="13" max="13" width="10.7109375" style="11"/>
    <col min="14" max="14" width="12.28515625" style="11" bestFit="1" customWidth="1"/>
    <col min="15" max="16384" width="10.7109375" style="11"/>
  </cols>
  <sheetData>
    <row r="1" spans="1:11" s="5" customFormat="1" ht="23.25">
      <c r="A1" s="1" t="s">
        <v>0</v>
      </c>
      <c r="B1" s="2"/>
      <c r="C1" s="3"/>
      <c r="D1" s="4"/>
      <c r="E1" s="4"/>
      <c r="F1" s="4"/>
      <c r="H1" s="4"/>
      <c r="I1" s="4"/>
      <c r="J1" s="4"/>
      <c r="K1" s="6"/>
    </row>
    <row r="2" spans="1:11" s="5" customFormat="1" ht="23.25">
      <c r="A2" s="7" t="s">
        <v>236</v>
      </c>
      <c r="B2" s="2"/>
      <c r="C2" s="3"/>
      <c r="D2" s="4"/>
      <c r="E2" s="4"/>
      <c r="F2" s="4"/>
      <c r="H2" s="4"/>
      <c r="I2" s="2"/>
      <c r="J2" s="4"/>
      <c r="K2" s="8"/>
    </row>
    <row r="3" spans="1:11" s="9" customFormat="1" ht="22.5" customHeight="1">
      <c r="A3" s="143" t="s">
        <v>231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3.25">
      <c r="A4" s="3"/>
      <c r="B4" s="4"/>
      <c r="C4" s="3"/>
      <c r="D4" s="4"/>
      <c r="E4" s="4"/>
      <c r="F4" s="4"/>
      <c r="G4" s="4"/>
      <c r="H4" s="4"/>
      <c r="I4" s="4"/>
      <c r="J4" s="4"/>
      <c r="K4" s="10" t="s">
        <v>1</v>
      </c>
    </row>
    <row r="5" spans="1:11" ht="23.25">
      <c r="E5" s="144" t="s">
        <v>2</v>
      </c>
      <c r="F5" s="144"/>
      <c r="G5" s="144"/>
      <c r="H5" s="13"/>
      <c r="I5" s="144" t="s">
        <v>3</v>
      </c>
      <c r="J5" s="144"/>
      <c r="K5" s="144"/>
    </row>
    <row r="6" spans="1:11" ht="23.25">
      <c r="C6" s="14" t="s">
        <v>4</v>
      </c>
      <c r="D6" s="15"/>
      <c r="E6" s="16">
        <v>2567</v>
      </c>
      <c r="F6" s="17"/>
      <c r="G6" s="16">
        <v>2566</v>
      </c>
      <c r="H6" s="18"/>
      <c r="I6" s="16">
        <v>2567</v>
      </c>
      <c r="J6" s="17"/>
      <c r="K6" s="16">
        <v>2566</v>
      </c>
    </row>
    <row r="7" spans="1:11" ht="23.25">
      <c r="A7" s="19" t="s">
        <v>5</v>
      </c>
    </row>
    <row r="8" spans="1:11" ht="23.25">
      <c r="A8" s="19" t="s">
        <v>6</v>
      </c>
      <c r="C8" s="20"/>
    </row>
    <row r="9" spans="1:11" ht="23.25">
      <c r="A9" s="12" t="s">
        <v>7</v>
      </c>
      <c r="C9" s="20">
        <v>7</v>
      </c>
      <c r="E9" s="21">
        <v>8235632179.9999962</v>
      </c>
      <c r="F9" s="22"/>
      <c r="G9" s="21">
        <v>12977614678</v>
      </c>
      <c r="H9" s="23"/>
      <c r="I9" s="22">
        <v>7168801738</v>
      </c>
      <c r="J9" s="22"/>
      <c r="K9" s="22">
        <v>11956899522</v>
      </c>
    </row>
    <row r="10" spans="1:11" ht="23.25">
      <c r="A10" s="12" t="s">
        <v>8</v>
      </c>
      <c r="C10" s="20" t="s">
        <v>9</v>
      </c>
      <c r="D10" s="24"/>
      <c r="E10" s="21">
        <v>1390469291</v>
      </c>
      <c r="F10" s="22"/>
      <c r="G10" s="21">
        <v>1471834831</v>
      </c>
      <c r="H10" s="141"/>
      <c r="I10" s="11">
        <v>648061293</v>
      </c>
      <c r="J10" s="22"/>
      <c r="K10" s="22">
        <v>873015822</v>
      </c>
    </row>
    <row r="11" spans="1:11" ht="23.25">
      <c r="A11" s="25" t="s">
        <v>10</v>
      </c>
      <c r="B11" s="26"/>
      <c r="C11" s="20">
        <v>9</v>
      </c>
      <c r="E11" s="21">
        <v>507362248</v>
      </c>
      <c r="F11" s="22"/>
      <c r="G11" s="21">
        <v>489084871</v>
      </c>
      <c r="H11" s="23"/>
      <c r="I11" s="22">
        <v>399763853</v>
      </c>
      <c r="J11" s="22"/>
      <c r="K11" s="22">
        <v>374688156</v>
      </c>
    </row>
    <row r="12" spans="1:11" ht="23.25">
      <c r="A12" s="12" t="s">
        <v>11</v>
      </c>
      <c r="C12" s="20"/>
      <c r="D12" s="24"/>
      <c r="E12" s="21">
        <v>147002355</v>
      </c>
      <c r="F12" s="22"/>
      <c r="G12" s="21">
        <v>90702950</v>
      </c>
      <c r="H12" s="141"/>
      <c r="I12" s="11">
        <v>126384049</v>
      </c>
      <c r="J12" s="22"/>
      <c r="K12" s="22">
        <v>68227278</v>
      </c>
    </row>
    <row r="13" spans="1:11" ht="23.25">
      <c r="A13" s="12" t="s">
        <v>12</v>
      </c>
      <c r="B13" s="26"/>
      <c r="C13" s="20"/>
      <c r="E13" s="21">
        <v>429971453</v>
      </c>
      <c r="F13" s="22"/>
      <c r="G13" s="21">
        <v>178683102</v>
      </c>
      <c r="H13" s="23"/>
      <c r="I13" s="11">
        <v>429971453</v>
      </c>
      <c r="J13" s="22"/>
      <c r="K13" s="22">
        <v>178683102</v>
      </c>
    </row>
    <row r="14" spans="1:11" ht="23.25">
      <c r="A14" s="12" t="s">
        <v>147</v>
      </c>
      <c r="B14" s="26"/>
      <c r="C14" s="20">
        <v>10</v>
      </c>
      <c r="E14" s="21">
        <v>5311958264</v>
      </c>
      <c r="F14" s="22"/>
      <c r="G14" s="21">
        <v>651177659</v>
      </c>
      <c r="H14" s="23"/>
      <c r="I14" s="11">
        <v>5045446696</v>
      </c>
      <c r="J14" s="22"/>
      <c r="K14" s="22">
        <v>500000000</v>
      </c>
    </row>
    <row r="15" spans="1:11" ht="23.25">
      <c r="A15" s="12" t="s">
        <v>13</v>
      </c>
      <c r="C15" s="20"/>
      <c r="E15" s="21">
        <v>163502792</v>
      </c>
      <c r="F15" s="22"/>
      <c r="G15" s="21">
        <v>214592370</v>
      </c>
      <c r="H15" s="23"/>
      <c r="I15" s="11">
        <v>106956081</v>
      </c>
      <c r="J15" s="22"/>
      <c r="K15" s="22">
        <v>193186294</v>
      </c>
    </row>
    <row r="16" spans="1:11" ht="23.25">
      <c r="A16" s="19" t="s">
        <v>14</v>
      </c>
      <c r="C16" s="20"/>
      <c r="E16" s="27">
        <f>SUM(E9:F15)</f>
        <v>16185898582.999996</v>
      </c>
      <c r="F16" s="23"/>
      <c r="G16" s="27">
        <f>SUM(G9:H15)</f>
        <v>16073690461</v>
      </c>
      <c r="H16" s="23"/>
      <c r="I16" s="28">
        <f>SUM(I9:I15)</f>
        <v>13925385163</v>
      </c>
      <c r="J16" s="23"/>
      <c r="K16" s="28">
        <f>SUM(K9:K15)</f>
        <v>14144700174</v>
      </c>
    </row>
    <row r="17" spans="1:11" ht="23.25">
      <c r="A17" s="19" t="s">
        <v>15</v>
      </c>
      <c r="C17" s="20"/>
      <c r="E17" s="23"/>
      <c r="F17" s="23"/>
      <c r="G17" s="23"/>
      <c r="H17" s="23"/>
      <c r="I17" s="23"/>
      <c r="J17" s="23"/>
      <c r="K17" s="23"/>
    </row>
    <row r="18" spans="1:11" ht="23.25">
      <c r="A18" s="12" t="s">
        <v>16</v>
      </c>
      <c r="C18" s="20">
        <v>10</v>
      </c>
      <c r="E18" s="22">
        <v>18907738336</v>
      </c>
      <c r="F18" s="23"/>
      <c r="G18" s="22">
        <v>22062353488</v>
      </c>
      <c r="H18" s="23"/>
      <c r="I18" s="11">
        <v>13905738336</v>
      </c>
      <c r="J18" s="23"/>
      <c r="K18" s="22">
        <v>16424853488</v>
      </c>
    </row>
    <row r="19" spans="1:11" ht="23.25">
      <c r="A19" s="12" t="s">
        <v>17</v>
      </c>
      <c r="C19" s="20">
        <v>11</v>
      </c>
      <c r="E19" s="22">
        <v>0</v>
      </c>
      <c r="F19" s="23"/>
      <c r="G19" s="22">
        <v>0</v>
      </c>
      <c r="H19" s="23"/>
      <c r="I19" s="11">
        <v>5250470889</v>
      </c>
      <c r="J19" s="23"/>
      <c r="K19" s="22">
        <v>5795813284</v>
      </c>
    </row>
    <row r="20" spans="1:11" ht="23.25">
      <c r="A20" s="12" t="s">
        <v>18</v>
      </c>
      <c r="C20" s="20">
        <v>12</v>
      </c>
      <c r="E20" s="22">
        <v>6763472484</v>
      </c>
      <c r="F20" s="23"/>
      <c r="G20" s="22">
        <v>6038613384</v>
      </c>
      <c r="H20" s="23"/>
      <c r="I20" s="11">
        <v>6668499513</v>
      </c>
      <c r="J20" s="23"/>
      <c r="K20" s="22">
        <v>5973136500</v>
      </c>
    </row>
    <row r="21" spans="1:11" ht="23.25">
      <c r="A21" s="29" t="s">
        <v>19</v>
      </c>
      <c r="B21" s="26"/>
      <c r="C21" s="20">
        <v>13</v>
      </c>
      <c r="E21" s="22">
        <v>363869573</v>
      </c>
      <c r="F21" s="23"/>
      <c r="G21" s="22">
        <v>388540138</v>
      </c>
      <c r="H21" s="23"/>
      <c r="I21" s="11">
        <v>838697597</v>
      </c>
      <c r="J21" s="23"/>
      <c r="K21" s="11">
        <v>874570711</v>
      </c>
    </row>
    <row r="22" spans="1:11" ht="23.25">
      <c r="A22" s="25" t="s">
        <v>20</v>
      </c>
      <c r="B22" s="26"/>
      <c r="C22" s="20">
        <v>14</v>
      </c>
      <c r="E22" s="22">
        <v>7653534727</v>
      </c>
      <c r="F22" s="23"/>
      <c r="G22" s="22">
        <v>7091416436</v>
      </c>
      <c r="H22" s="23"/>
      <c r="I22" s="11">
        <v>5931723000</v>
      </c>
      <c r="J22" s="23"/>
      <c r="K22" s="11">
        <v>5304585936</v>
      </c>
    </row>
    <row r="23" spans="1:11" ht="23.25">
      <c r="A23" s="25" t="s">
        <v>21</v>
      </c>
      <c r="B23" s="26"/>
      <c r="C23" s="20">
        <v>15.1</v>
      </c>
      <c r="E23" s="22">
        <v>4449625231</v>
      </c>
      <c r="F23" s="23"/>
      <c r="G23" s="22">
        <v>4622232589</v>
      </c>
      <c r="H23" s="23"/>
      <c r="I23" s="11">
        <v>4204067946</v>
      </c>
      <c r="J23" s="23"/>
      <c r="K23" s="22">
        <v>4369312999</v>
      </c>
    </row>
    <row r="24" spans="1:11" ht="23.25">
      <c r="A24" s="29" t="s">
        <v>22</v>
      </c>
      <c r="B24" s="26"/>
      <c r="C24" s="20">
        <v>16</v>
      </c>
      <c r="E24" s="32">
        <v>178443577</v>
      </c>
      <c r="F24" s="23"/>
      <c r="G24" s="22">
        <v>207520273</v>
      </c>
      <c r="H24" s="23"/>
      <c r="I24" s="11">
        <v>89250528</v>
      </c>
      <c r="J24" s="23"/>
      <c r="K24" s="11">
        <v>71160814</v>
      </c>
    </row>
    <row r="25" spans="1:11" ht="23.25">
      <c r="A25" s="29" t="s">
        <v>23</v>
      </c>
      <c r="B25" s="26"/>
      <c r="C25" s="30">
        <v>29.1</v>
      </c>
      <c r="E25" s="22">
        <v>58127414</v>
      </c>
      <c r="F25" s="23"/>
      <c r="G25" s="22">
        <v>40482010</v>
      </c>
      <c r="H25" s="23"/>
      <c r="I25" s="22">
        <v>0</v>
      </c>
      <c r="J25" s="23"/>
      <c r="K25" s="22">
        <v>0</v>
      </c>
    </row>
    <row r="26" spans="1:11" ht="23.25">
      <c r="A26" s="29" t="s">
        <v>24</v>
      </c>
      <c r="B26" s="26"/>
      <c r="C26" s="20">
        <v>6</v>
      </c>
      <c r="E26" s="22">
        <v>412010147</v>
      </c>
      <c r="F26" s="23"/>
      <c r="G26" s="22">
        <v>391202392</v>
      </c>
      <c r="H26" s="23"/>
      <c r="I26" s="11">
        <v>286340863</v>
      </c>
      <c r="J26" s="23"/>
      <c r="K26" s="22">
        <v>288071141</v>
      </c>
    </row>
    <row r="27" spans="1:11" ht="23.25">
      <c r="A27" s="12" t="s">
        <v>25</v>
      </c>
      <c r="C27" s="20">
        <v>17</v>
      </c>
      <c r="E27" s="31">
        <v>943856465</v>
      </c>
      <c r="F27" s="23"/>
      <c r="G27" s="31">
        <v>965229194</v>
      </c>
      <c r="H27" s="23"/>
      <c r="I27" s="113">
        <v>904562178</v>
      </c>
      <c r="J27" s="23"/>
      <c r="K27" s="113">
        <v>894674308</v>
      </c>
    </row>
    <row r="28" spans="1:11" ht="23.25">
      <c r="A28" s="19" t="s">
        <v>26</v>
      </c>
      <c r="C28" s="20"/>
      <c r="E28" s="32">
        <f>SUM(E18:E27)</f>
        <v>39730677954</v>
      </c>
      <c r="F28" s="23"/>
      <c r="G28" s="32">
        <f>SUM(G18:G27)</f>
        <v>41807589904</v>
      </c>
      <c r="H28" s="23"/>
      <c r="I28" s="32">
        <f>SUM(I18:I27)</f>
        <v>38079350850</v>
      </c>
      <c r="J28" s="23"/>
      <c r="K28" s="32">
        <f>SUM(K18:K27)</f>
        <v>39996179181</v>
      </c>
    </row>
    <row r="29" spans="1:11" thickBot="1">
      <c r="A29" s="19" t="s">
        <v>27</v>
      </c>
      <c r="E29" s="33">
        <f>E16+E28</f>
        <v>55916576537</v>
      </c>
      <c r="F29" s="23"/>
      <c r="G29" s="33">
        <f>G16+G28</f>
        <v>57881280365</v>
      </c>
      <c r="H29" s="23"/>
      <c r="I29" s="33">
        <f>I16+I28</f>
        <v>52004736013</v>
      </c>
      <c r="J29" s="23"/>
      <c r="K29" s="33">
        <f>K16+K28</f>
        <v>54140879355</v>
      </c>
    </row>
    <row r="30" spans="1:11" thickTop="1"/>
    <row r="31" spans="1:11" ht="23.25">
      <c r="A31" s="12" t="s">
        <v>240</v>
      </c>
    </row>
    <row r="32" spans="1:11" s="5" customFormat="1" ht="23.25">
      <c r="A32" s="1" t="s">
        <v>0</v>
      </c>
      <c r="B32" s="2"/>
      <c r="C32" s="3"/>
      <c r="D32" s="4"/>
      <c r="E32" s="4"/>
      <c r="F32" s="4"/>
      <c r="G32" s="4"/>
      <c r="H32" s="4"/>
      <c r="I32" s="4"/>
      <c r="J32" s="4"/>
      <c r="K32" s="6"/>
    </row>
    <row r="33" spans="1:11" s="5" customFormat="1" ht="23.25">
      <c r="A33" s="34" t="s">
        <v>237</v>
      </c>
      <c r="B33" s="2"/>
      <c r="C33" s="3"/>
      <c r="D33" s="4"/>
      <c r="E33" s="4"/>
      <c r="F33" s="4"/>
      <c r="G33" s="4"/>
      <c r="H33" s="4"/>
      <c r="I33" s="2"/>
      <c r="J33" s="4"/>
      <c r="K33" s="8"/>
    </row>
    <row r="34" spans="1:11" s="9" customFormat="1" ht="22.5" customHeight="1">
      <c r="A34" s="143" t="s">
        <v>231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</row>
    <row r="35" spans="1:11" ht="23.25">
      <c r="A35" s="3"/>
      <c r="B35" s="4"/>
      <c r="C35" s="3"/>
      <c r="D35" s="4"/>
      <c r="E35" s="4"/>
      <c r="F35" s="4"/>
      <c r="G35" s="4"/>
      <c r="H35" s="4"/>
      <c r="I35" s="4"/>
      <c r="J35" s="4"/>
      <c r="K35" s="10" t="s">
        <v>1</v>
      </c>
    </row>
    <row r="36" spans="1:11" ht="23.25">
      <c r="E36" s="144" t="s">
        <v>2</v>
      </c>
      <c r="F36" s="144"/>
      <c r="G36" s="144"/>
      <c r="H36" s="13"/>
      <c r="I36" s="144" t="s">
        <v>3</v>
      </c>
      <c r="J36" s="144"/>
      <c r="K36" s="144"/>
    </row>
    <row r="37" spans="1:11" ht="23.25">
      <c r="C37" s="14" t="s">
        <v>4</v>
      </c>
      <c r="D37" s="15"/>
      <c r="E37" s="16" t="s">
        <v>232</v>
      </c>
      <c r="F37" s="17"/>
      <c r="G37" s="16" t="s">
        <v>204</v>
      </c>
      <c r="H37" s="18"/>
      <c r="I37" s="16" t="s">
        <v>232</v>
      </c>
      <c r="J37" s="17"/>
      <c r="K37" s="16" t="s">
        <v>204</v>
      </c>
    </row>
    <row r="38" spans="1:11" ht="23.25">
      <c r="A38" s="19" t="s">
        <v>28</v>
      </c>
    </row>
    <row r="39" spans="1:11" ht="23.25">
      <c r="A39" s="19" t="s">
        <v>29</v>
      </c>
    </row>
    <row r="40" spans="1:11" ht="23.25">
      <c r="A40" s="25" t="s">
        <v>140</v>
      </c>
      <c r="C40" s="20">
        <v>18</v>
      </c>
      <c r="E40" s="11">
        <v>761865228</v>
      </c>
      <c r="G40" s="11">
        <v>1598353810</v>
      </c>
      <c r="I40" s="11">
        <v>200000000</v>
      </c>
      <c r="K40" s="11">
        <v>1170000000</v>
      </c>
    </row>
    <row r="41" spans="1:11" ht="23.25">
      <c r="A41" s="25" t="s">
        <v>30</v>
      </c>
      <c r="B41" s="26"/>
      <c r="C41" s="20" t="s">
        <v>31</v>
      </c>
      <c r="E41" s="22">
        <v>1997165386</v>
      </c>
      <c r="F41" s="32"/>
      <c r="G41" s="22">
        <v>1957639694</v>
      </c>
      <c r="H41" s="32"/>
      <c r="I41" s="11">
        <v>1969897391</v>
      </c>
      <c r="J41" s="32"/>
      <c r="K41" s="11">
        <v>1851012053</v>
      </c>
    </row>
    <row r="42" spans="1:11" ht="23.25">
      <c r="A42" s="25" t="s">
        <v>32</v>
      </c>
      <c r="B42" s="26"/>
      <c r="C42" s="20"/>
      <c r="E42" s="22">
        <v>4220937</v>
      </c>
      <c r="F42" s="32"/>
      <c r="G42" s="22">
        <v>3786399</v>
      </c>
      <c r="H42" s="32"/>
      <c r="I42" s="11">
        <v>4220937</v>
      </c>
      <c r="J42" s="32"/>
      <c r="K42" s="11">
        <v>3786399</v>
      </c>
    </row>
    <row r="43" spans="1:11" ht="23.25">
      <c r="A43" s="25" t="s">
        <v>241</v>
      </c>
      <c r="B43" s="26"/>
      <c r="C43" s="20">
        <v>6</v>
      </c>
      <c r="E43" s="22">
        <v>684000000</v>
      </c>
      <c r="F43" s="32"/>
      <c r="G43" s="22">
        <v>0</v>
      </c>
      <c r="H43" s="32"/>
      <c r="I43" s="11">
        <v>684000000</v>
      </c>
      <c r="J43" s="32"/>
      <c r="K43" s="22">
        <v>0</v>
      </c>
    </row>
    <row r="44" spans="1:11" ht="23.25">
      <c r="A44" s="29" t="s">
        <v>33</v>
      </c>
      <c r="B44" s="26"/>
      <c r="C44" s="20">
        <v>20</v>
      </c>
      <c r="E44" s="22">
        <v>1410447229</v>
      </c>
      <c r="F44" s="32"/>
      <c r="G44" s="22">
        <f>1025822214+222100000</f>
        <v>1247922214</v>
      </c>
      <c r="H44" s="32"/>
      <c r="I44" s="11">
        <v>1160200000</v>
      </c>
      <c r="J44" s="32"/>
      <c r="K44" s="11">
        <v>739200000</v>
      </c>
    </row>
    <row r="45" spans="1:11" ht="23.25">
      <c r="A45" s="29" t="s">
        <v>35</v>
      </c>
      <c r="B45" s="26"/>
      <c r="C45" s="20"/>
      <c r="E45" s="22"/>
      <c r="F45" s="32"/>
      <c r="G45" s="22"/>
      <c r="H45" s="32"/>
      <c r="I45"/>
      <c r="J45" s="32"/>
      <c r="K45"/>
    </row>
    <row r="46" spans="1:11" ht="23.25">
      <c r="A46" s="29" t="s">
        <v>36</v>
      </c>
      <c r="B46" s="26"/>
      <c r="C46" s="20">
        <v>15.1</v>
      </c>
      <c r="E46" s="22">
        <v>969674491</v>
      </c>
      <c r="F46" s="32"/>
      <c r="G46" s="22">
        <v>912613185</v>
      </c>
      <c r="H46" s="32"/>
      <c r="I46" s="11">
        <v>845652742</v>
      </c>
      <c r="J46" s="32"/>
      <c r="K46" s="11">
        <v>795830156</v>
      </c>
    </row>
    <row r="47" spans="1:11" ht="23.25">
      <c r="A47" s="35" t="s">
        <v>141</v>
      </c>
      <c r="B47" s="26"/>
      <c r="C47" s="20"/>
      <c r="E47" s="22"/>
      <c r="F47" s="32"/>
      <c r="G47" s="22"/>
      <c r="H47" s="32"/>
      <c r="I47" s="22"/>
      <c r="J47" s="32"/>
      <c r="K47" s="22"/>
    </row>
    <row r="48" spans="1:11" ht="23.25">
      <c r="A48" s="35" t="s">
        <v>34</v>
      </c>
      <c r="B48" s="26"/>
      <c r="C48" s="20">
        <v>21</v>
      </c>
      <c r="E48" s="22">
        <v>121914548</v>
      </c>
      <c r="F48" s="32"/>
      <c r="G48" s="22">
        <v>92500000</v>
      </c>
      <c r="H48" s="32"/>
      <c r="I48" s="22">
        <v>0</v>
      </c>
      <c r="J48" s="32"/>
      <c r="K48" s="22">
        <v>0</v>
      </c>
    </row>
    <row r="49" spans="1:11" ht="23.25">
      <c r="A49" s="35" t="s">
        <v>199</v>
      </c>
      <c r="B49" s="26"/>
      <c r="C49" s="20"/>
      <c r="E49" s="22">
        <v>189983132</v>
      </c>
      <c r="F49" s="32"/>
      <c r="G49" s="22">
        <v>48322700</v>
      </c>
      <c r="H49" s="32"/>
      <c r="I49" s="22">
        <v>135985439</v>
      </c>
      <c r="J49" s="32"/>
      <c r="K49" s="22">
        <v>0</v>
      </c>
    </row>
    <row r="50" spans="1:11" ht="23.25">
      <c r="A50" s="29" t="s">
        <v>37</v>
      </c>
      <c r="B50" s="26"/>
      <c r="C50" s="20"/>
      <c r="E50" s="22">
        <v>3239597863</v>
      </c>
      <c r="F50" s="32"/>
      <c r="G50" s="22">
        <v>2575298948</v>
      </c>
      <c r="H50" s="32"/>
      <c r="I50" s="11">
        <v>3228499604</v>
      </c>
      <c r="J50" s="32"/>
      <c r="K50" s="11">
        <v>2569116366</v>
      </c>
    </row>
    <row r="51" spans="1:11" ht="23.25">
      <c r="A51" s="29" t="s">
        <v>144</v>
      </c>
      <c r="B51" s="26"/>
      <c r="C51" s="20"/>
      <c r="E51" s="22"/>
      <c r="F51" s="32"/>
      <c r="G51" s="22"/>
      <c r="H51" s="32"/>
      <c r="I51" s="22"/>
      <c r="J51" s="32"/>
      <c r="K51" s="22"/>
    </row>
    <row r="52" spans="1:11" ht="23.25">
      <c r="A52" s="29" t="s">
        <v>145</v>
      </c>
      <c r="B52" s="26"/>
      <c r="C52" s="20" t="s">
        <v>202</v>
      </c>
      <c r="E52" s="22">
        <v>6821360</v>
      </c>
      <c r="F52" s="32"/>
      <c r="G52" s="22">
        <v>6821360</v>
      </c>
      <c r="H52" s="32"/>
      <c r="I52" s="22">
        <v>578821360</v>
      </c>
      <c r="J52" s="32"/>
      <c r="K52" s="22">
        <v>578821360</v>
      </c>
    </row>
    <row r="53" spans="1:11" ht="23.25">
      <c r="A53" s="12" t="s">
        <v>38</v>
      </c>
      <c r="C53" s="20" t="s">
        <v>39</v>
      </c>
      <c r="E53" s="32">
        <f>2526798759-E52</f>
        <v>2519977399</v>
      </c>
      <c r="F53" s="32"/>
      <c r="G53" s="32">
        <v>2523399438</v>
      </c>
      <c r="H53" s="32"/>
      <c r="I53" s="22">
        <f>2415799616-I52</f>
        <v>1836978256</v>
      </c>
      <c r="J53" s="32"/>
      <c r="K53" s="22">
        <v>1928516680</v>
      </c>
    </row>
    <row r="54" spans="1:11" ht="23.25">
      <c r="A54" s="19" t="s">
        <v>40</v>
      </c>
      <c r="C54" s="20"/>
      <c r="E54" s="36">
        <f>SUM(E40:E53)</f>
        <v>11905667573</v>
      </c>
      <c r="F54" s="32"/>
      <c r="G54" s="36">
        <f>SUM(G40:G53)</f>
        <v>10966657748</v>
      </c>
      <c r="H54" s="32"/>
      <c r="I54" s="36">
        <f>SUM(I40:I53)</f>
        <v>10644255729</v>
      </c>
      <c r="J54" s="32"/>
      <c r="K54" s="36">
        <f>SUM(K40:K53)</f>
        <v>9636283014</v>
      </c>
    </row>
    <row r="55" spans="1:11" ht="23.25">
      <c r="A55" s="19" t="s">
        <v>41</v>
      </c>
      <c r="C55" s="20"/>
      <c r="E55" s="32"/>
      <c r="F55" s="32"/>
      <c r="G55" s="32"/>
      <c r="H55" s="22"/>
      <c r="I55" s="22"/>
      <c r="J55" s="22"/>
      <c r="K55" s="22"/>
    </row>
    <row r="56" spans="1:11" ht="23.25">
      <c r="A56" s="12" t="s">
        <v>42</v>
      </c>
      <c r="C56" s="11"/>
      <c r="K56" s="11"/>
    </row>
    <row r="57" spans="1:11" ht="23.25">
      <c r="A57" s="12" t="s">
        <v>43</v>
      </c>
      <c r="C57" s="20">
        <v>20</v>
      </c>
      <c r="E57" s="32">
        <v>7979467598</v>
      </c>
      <c r="F57" s="32"/>
      <c r="G57" s="32">
        <f>9221186888-222100000</f>
        <v>8999086888</v>
      </c>
      <c r="H57" s="32"/>
      <c r="I57" s="32">
        <v>7461795411</v>
      </c>
      <c r="J57" s="32"/>
      <c r="K57" s="32">
        <v>8425587748</v>
      </c>
    </row>
    <row r="58" spans="1:11" ht="23.25">
      <c r="A58" s="12" t="s">
        <v>44</v>
      </c>
      <c r="C58" s="20"/>
      <c r="E58" s="32"/>
      <c r="F58" s="32"/>
      <c r="G58" s="32"/>
      <c r="H58" s="32"/>
      <c r="I58" s="32"/>
      <c r="J58" s="32"/>
      <c r="K58" s="32"/>
    </row>
    <row r="59" spans="1:11" ht="23.25">
      <c r="A59" s="12" t="s">
        <v>43</v>
      </c>
      <c r="C59" s="20">
        <v>15.1</v>
      </c>
      <c r="E59" s="32">
        <v>1548536781</v>
      </c>
      <c r="F59" s="32"/>
      <c r="G59" s="32">
        <v>1950678174</v>
      </c>
      <c r="H59" s="32"/>
      <c r="I59" s="32">
        <v>1389030085</v>
      </c>
      <c r="J59" s="32"/>
      <c r="K59" s="32">
        <v>1754248232</v>
      </c>
    </row>
    <row r="60" spans="1:11" ht="23.25">
      <c r="A60" s="35" t="s">
        <v>148</v>
      </c>
      <c r="C60" s="20"/>
      <c r="E60" s="22"/>
      <c r="F60" s="32"/>
      <c r="G60" s="22"/>
      <c r="H60" s="32"/>
      <c r="I60" s="32"/>
      <c r="J60" s="32"/>
      <c r="K60" s="32"/>
    </row>
    <row r="61" spans="1:11" ht="23.25">
      <c r="A61" s="35" t="s">
        <v>45</v>
      </c>
      <c r="C61" s="20">
        <v>21</v>
      </c>
      <c r="E61" s="32">
        <v>14323147275</v>
      </c>
      <c r="F61" s="32"/>
      <c r="G61" s="32">
        <v>14343077815</v>
      </c>
      <c r="H61" s="32"/>
      <c r="I61" s="22">
        <v>0</v>
      </c>
      <c r="J61" s="32"/>
      <c r="K61" s="32">
        <v>0</v>
      </c>
    </row>
    <row r="62" spans="1:11" ht="23.25">
      <c r="A62" s="12" t="s">
        <v>46</v>
      </c>
      <c r="C62" s="20">
        <v>23</v>
      </c>
      <c r="E62" s="22">
        <v>1237308290</v>
      </c>
      <c r="F62" s="32"/>
      <c r="G62" s="22">
        <v>1033256008</v>
      </c>
      <c r="H62" s="32"/>
      <c r="I62" s="32">
        <v>955362987</v>
      </c>
      <c r="J62" s="32"/>
      <c r="K62" s="32">
        <v>831700700</v>
      </c>
    </row>
    <row r="63" spans="1:11" ht="23.25">
      <c r="A63" s="37" t="s">
        <v>47</v>
      </c>
      <c r="C63" s="30">
        <v>29.1</v>
      </c>
      <c r="E63" s="22">
        <v>2976481393</v>
      </c>
      <c r="F63" s="32"/>
      <c r="G63" s="22">
        <v>3591470169</v>
      </c>
      <c r="H63" s="32"/>
      <c r="I63" s="32">
        <v>2171012015</v>
      </c>
      <c r="J63" s="32"/>
      <c r="K63" s="32">
        <v>2660810686</v>
      </c>
    </row>
    <row r="64" spans="1:11" ht="23.25">
      <c r="A64" s="37" t="s">
        <v>48</v>
      </c>
      <c r="C64" s="20">
        <v>38.1</v>
      </c>
      <c r="E64" s="22">
        <v>20010046</v>
      </c>
      <c r="F64" s="32"/>
      <c r="G64" s="22">
        <v>20045971</v>
      </c>
      <c r="H64" s="32"/>
      <c r="I64" s="11">
        <v>20010046</v>
      </c>
      <c r="J64" s="22"/>
      <c r="K64" s="22">
        <v>20045971</v>
      </c>
    </row>
    <row r="65" spans="1:11" ht="23.25">
      <c r="A65" s="29" t="s">
        <v>142</v>
      </c>
      <c r="B65" s="26"/>
      <c r="C65" s="20"/>
      <c r="E65" s="22"/>
      <c r="F65" s="32"/>
      <c r="G65" s="22"/>
      <c r="H65" s="32"/>
      <c r="I65" s="22"/>
      <c r="J65" s="32"/>
      <c r="K65" s="22"/>
    </row>
    <row r="66" spans="1:11" ht="23.25">
      <c r="A66" s="29" t="s">
        <v>143</v>
      </c>
      <c r="B66" s="26"/>
      <c r="C66" s="20" t="s">
        <v>202</v>
      </c>
      <c r="E66" s="22">
        <v>47749518</v>
      </c>
      <c r="F66" s="32"/>
      <c r="G66" s="22">
        <v>54570877</v>
      </c>
      <c r="H66" s="32"/>
      <c r="I66" s="22">
        <f>13450475945-I68</f>
        <v>12450616185</v>
      </c>
      <c r="J66" s="32"/>
      <c r="K66" s="22">
        <v>13029437544</v>
      </c>
    </row>
    <row r="67" spans="1:11" ht="23.25">
      <c r="A67" s="37" t="s">
        <v>49</v>
      </c>
      <c r="C67" s="20" t="s">
        <v>146</v>
      </c>
      <c r="E67" s="22"/>
      <c r="F67" s="32"/>
      <c r="G67" s="22"/>
      <c r="H67" s="32"/>
      <c r="I67" s="22"/>
      <c r="J67" s="32"/>
      <c r="K67" s="22"/>
    </row>
    <row r="68" spans="1:11" ht="23.25">
      <c r="A68" s="37" t="s">
        <v>50</v>
      </c>
      <c r="C68" s="20">
        <v>11</v>
      </c>
      <c r="E68" s="22">
        <v>0</v>
      </c>
      <c r="F68" s="32"/>
      <c r="G68" s="22">
        <v>0</v>
      </c>
      <c r="H68" s="32"/>
      <c r="I68" s="22">
        <v>999859760</v>
      </c>
      <c r="J68" s="32"/>
      <c r="K68" s="22">
        <v>787435657</v>
      </c>
    </row>
    <row r="69" spans="1:11" ht="23.25">
      <c r="A69" s="12" t="s">
        <v>51</v>
      </c>
      <c r="C69" s="20"/>
      <c r="E69" s="38">
        <v>21752699</v>
      </c>
      <c r="F69" s="32"/>
      <c r="G69" s="38">
        <v>14811344</v>
      </c>
      <c r="H69" s="32"/>
      <c r="I69" s="31">
        <v>0</v>
      </c>
      <c r="J69" s="32"/>
      <c r="K69" s="31">
        <v>0</v>
      </c>
    </row>
    <row r="70" spans="1:11" ht="23.25">
      <c r="A70" s="19" t="s">
        <v>52</v>
      </c>
      <c r="C70" s="20"/>
      <c r="E70" s="32">
        <f>SUM(E57:E69)</f>
        <v>28154453600</v>
      </c>
      <c r="F70" s="32"/>
      <c r="G70" s="32">
        <f>SUM(G57:G69)</f>
        <v>30006997246</v>
      </c>
      <c r="H70" s="32"/>
      <c r="I70" s="32">
        <f>SUM(I57:I69)</f>
        <v>25447686489</v>
      </c>
      <c r="J70" s="32"/>
      <c r="K70" s="32">
        <f>SUM(K57:K69)</f>
        <v>27509266538</v>
      </c>
    </row>
    <row r="71" spans="1:11" ht="23.25">
      <c r="A71" s="19" t="s">
        <v>53</v>
      </c>
      <c r="E71" s="36">
        <f>E54+E70</f>
        <v>40060121173</v>
      </c>
      <c r="F71" s="32"/>
      <c r="G71" s="36">
        <f>G54+G70</f>
        <v>40973654994</v>
      </c>
      <c r="H71" s="32"/>
      <c r="I71" s="36">
        <f>I54+I70</f>
        <v>36091942218</v>
      </c>
      <c r="J71" s="32"/>
      <c r="K71" s="36">
        <f>K54+K70</f>
        <v>37145549552</v>
      </c>
    </row>
    <row r="72" spans="1:11" ht="23.25">
      <c r="E72" s="39"/>
      <c r="F72" s="39"/>
      <c r="G72" s="39"/>
      <c r="I72" s="39"/>
      <c r="J72" s="39"/>
    </row>
    <row r="73" spans="1:11" ht="23.25">
      <c r="A73" s="12" t="s">
        <v>240</v>
      </c>
      <c r="E73" s="39"/>
      <c r="F73" s="39"/>
      <c r="G73" s="39"/>
      <c r="I73" s="39"/>
      <c r="J73" s="39"/>
    </row>
    <row r="74" spans="1:11" s="5" customFormat="1" ht="23.25">
      <c r="A74" s="1" t="s">
        <v>0</v>
      </c>
      <c r="B74" s="2"/>
      <c r="C74" s="3"/>
      <c r="D74" s="4"/>
      <c r="E74" s="4"/>
      <c r="F74" s="4"/>
      <c r="G74" s="4"/>
      <c r="H74" s="4"/>
      <c r="I74" s="4"/>
      <c r="J74" s="4"/>
      <c r="K74" s="6"/>
    </row>
    <row r="75" spans="1:11" s="5" customFormat="1" ht="23.25">
      <c r="A75" s="1" t="s">
        <v>237</v>
      </c>
      <c r="B75" s="2"/>
      <c r="C75" s="3"/>
      <c r="D75" s="4"/>
      <c r="E75" s="4"/>
      <c r="F75" s="4"/>
      <c r="G75" s="4"/>
      <c r="H75" s="4"/>
      <c r="I75" s="2"/>
      <c r="J75" s="4"/>
      <c r="K75" s="8"/>
    </row>
    <row r="76" spans="1:11" s="9" customFormat="1" ht="22.5" customHeight="1">
      <c r="A76" s="143" t="s">
        <v>231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</row>
    <row r="77" spans="1:11" ht="23.25">
      <c r="A77" s="3"/>
      <c r="B77" s="4"/>
      <c r="C77" s="3"/>
      <c r="D77" s="4"/>
      <c r="E77" s="4"/>
      <c r="F77" s="4"/>
      <c r="G77" s="4"/>
      <c r="H77" s="4"/>
      <c r="I77" s="4"/>
      <c r="J77" s="4"/>
      <c r="K77" s="10" t="s">
        <v>1</v>
      </c>
    </row>
    <row r="78" spans="1:11" ht="23.25">
      <c r="E78" s="144" t="s">
        <v>2</v>
      </c>
      <c r="F78" s="144"/>
      <c r="G78" s="144"/>
      <c r="H78" s="13"/>
      <c r="I78" s="144" t="s">
        <v>3</v>
      </c>
      <c r="J78" s="144"/>
      <c r="K78" s="144"/>
    </row>
    <row r="79" spans="1:11" ht="23.25">
      <c r="C79" s="14" t="s">
        <v>4</v>
      </c>
      <c r="D79" s="15"/>
      <c r="E79" s="16" t="s">
        <v>232</v>
      </c>
      <c r="F79" s="17"/>
      <c r="G79" s="16" t="s">
        <v>204</v>
      </c>
      <c r="H79" s="18"/>
      <c r="I79" s="16" t="s">
        <v>232</v>
      </c>
      <c r="J79" s="17"/>
      <c r="K79" s="16" t="s">
        <v>204</v>
      </c>
    </row>
    <row r="80" spans="1:11" ht="23.25">
      <c r="A80" s="19" t="s">
        <v>54</v>
      </c>
      <c r="E80" s="39"/>
      <c r="F80" s="39"/>
      <c r="G80" s="39"/>
      <c r="I80" s="40"/>
      <c r="J80" s="41"/>
      <c r="K80" s="40"/>
    </row>
    <row r="81" spans="1:11" ht="23.25">
      <c r="A81" s="12" t="s">
        <v>55</v>
      </c>
      <c r="C81" s="20"/>
      <c r="E81" s="39"/>
      <c r="F81" s="39"/>
      <c r="G81" s="39"/>
      <c r="I81" s="39"/>
      <c r="J81" s="39"/>
    </row>
    <row r="82" spans="1:11" ht="23.25">
      <c r="A82" s="29" t="s">
        <v>56</v>
      </c>
      <c r="B82" s="26"/>
      <c r="C82" s="20"/>
      <c r="E82" s="39"/>
      <c r="F82" s="39"/>
      <c r="G82" s="39"/>
      <c r="I82" s="39"/>
      <c r="J82" s="39"/>
      <c r="K82" s="39"/>
    </row>
    <row r="83" spans="1:11" thickBot="1">
      <c r="A83" s="42" t="s">
        <v>57</v>
      </c>
      <c r="B83" s="26"/>
      <c r="C83" s="20"/>
      <c r="E83" s="43">
        <v>2100000000</v>
      </c>
      <c r="F83" s="23"/>
      <c r="G83" s="43">
        <v>2100000000</v>
      </c>
      <c r="H83" s="22"/>
      <c r="I83" s="43">
        <v>2100000000</v>
      </c>
      <c r="J83" s="23"/>
      <c r="K83" s="43">
        <v>2100000000</v>
      </c>
    </row>
    <row r="84" spans="1:11" thickTop="1">
      <c r="A84" s="29" t="s">
        <v>58</v>
      </c>
      <c r="B84" s="26"/>
      <c r="C84" s="20"/>
      <c r="E84" s="23"/>
      <c r="F84" s="23"/>
      <c r="G84" s="23"/>
      <c r="H84" s="22"/>
      <c r="I84" s="23"/>
      <c r="J84" s="23"/>
      <c r="K84" s="23"/>
    </row>
    <row r="85" spans="1:11" ht="23.25">
      <c r="A85" s="42" t="s">
        <v>59</v>
      </c>
      <c r="B85" s="5"/>
      <c r="C85" s="20"/>
      <c r="E85" s="22">
        <v>2100000000</v>
      </c>
      <c r="F85" s="23"/>
      <c r="G85" s="22">
        <v>2100000000</v>
      </c>
      <c r="H85" s="22"/>
      <c r="I85" s="23">
        <v>2100000000</v>
      </c>
      <c r="J85" s="22"/>
      <c r="K85" s="23">
        <v>2100000000</v>
      </c>
    </row>
    <row r="86" spans="1:11" ht="23.25">
      <c r="A86" s="42" t="s">
        <v>60</v>
      </c>
      <c r="B86" s="5"/>
      <c r="C86" s="20"/>
      <c r="E86" s="22"/>
      <c r="F86" s="23"/>
      <c r="G86" s="22"/>
      <c r="H86" s="22"/>
      <c r="I86" s="22"/>
      <c r="J86" s="23"/>
      <c r="K86" s="22"/>
    </row>
    <row r="87" spans="1:11" ht="23.25">
      <c r="A87" s="42" t="s">
        <v>61</v>
      </c>
      <c r="B87" s="5"/>
      <c r="C87" s="20"/>
      <c r="E87" s="22">
        <v>-194662849</v>
      </c>
      <c r="F87" s="23"/>
      <c r="G87" s="22">
        <v>-194662849</v>
      </c>
      <c r="H87" s="22"/>
      <c r="I87" s="22">
        <v>-194662849</v>
      </c>
      <c r="J87" s="23"/>
      <c r="K87" s="22">
        <v>-194662849</v>
      </c>
    </row>
    <row r="88" spans="1:11" ht="23.25">
      <c r="A88" s="29" t="s">
        <v>262</v>
      </c>
      <c r="B88" s="5"/>
      <c r="C88" s="20"/>
      <c r="E88" s="23"/>
      <c r="F88" s="23"/>
      <c r="G88" s="23"/>
      <c r="H88" s="22"/>
      <c r="I88" s="23"/>
      <c r="J88" s="23"/>
      <c r="K88" s="23"/>
    </row>
    <row r="89" spans="1:11" ht="23.25">
      <c r="A89" s="29" t="s">
        <v>63</v>
      </c>
      <c r="B89" s="5"/>
      <c r="C89" s="20"/>
      <c r="E89" s="23"/>
      <c r="F89" s="23"/>
      <c r="G89" s="23"/>
      <c r="H89" s="22"/>
      <c r="I89" s="23"/>
      <c r="J89" s="23"/>
      <c r="K89" s="23"/>
    </row>
    <row r="90" spans="1:11" ht="23.25">
      <c r="A90" s="29" t="s">
        <v>64</v>
      </c>
      <c r="B90" s="5"/>
      <c r="C90" s="20">
        <v>24</v>
      </c>
      <c r="E90" s="23">
        <v>210000000</v>
      </c>
      <c r="F90" s="23"/>
      <c r="G90" s="23">
        <v>95000000</v>
      </c>
      <c r="H90" s="22"/>
      <c r="I90" s="23">
        <v>210000000</v>
      </c>
      <c r="J90" s="23"/>
      <c r="K90" s="23">
        <v>95000000</v>
      </c>
    </row>
    <row r="91" spans="1:11" ht="23.25">
      <c r="A91" s="29" t="s">
        <v>65</v>
      </c>
      <c r="B91" s="5"/>
      <c r="C91" s="20"/>
      <c r="E91" s="22">
        <v>2483075176</v>
      </c>
      <c r="F91" s="23"/>
      <c r="G91" s="22">
        <v>1150342841</v>
      </c>
      <c r="H91" s="22"/>
      <c r="I91" s="22">
        <v>2464817807</v>
      </c>
      <c r="J91" s="23"/>
      <c r="K91" s="23">
        <v>1161644304</v>
      </c>
    </row>
    <row r="92" spans="1:11" ht="23.25">
      <c r="A92" s="29" t="s">
        <v>66</v>
      </c>
      <c r="B92" s="5"/>
      <c r="E92" s="31">
        <v>11332638837</v>
      </c>
      <c r="F92" s="23"/>
      <c r="G92" s="31">
        <v>13833348348</v>
      </c>
      <c r="H92" s="22"/>
      <c r="I92" s="31">
        <v>11332638837</v>
      </c>
      <c r="J92" s="23"/>
      <c r="K92" s="31">
        <f>13833348349-1</f>
        <v>13833348348</v>
      </c>
    </row>
    <row r="93" spans="1:11" ht="21" customHeight="1">
      <c r="A93" s="29" t="s">
        <v>67</v>
      </c>
      <c r="B93" s="5"/>
      <c r="E93" s="32">
        <f>SUM(E85:E92)</f>
        <v>15931051164</v>
      </c>
      <c r="F93" s="23"/>
      <c r="G93" s="32">
        <f>SUM(G85:G92)</f>
        <v>16984028340</v>
      </c>
      <c r="H93" s="22"/>
      <c r="I93" s="32">
        <f>SUM(I85:I92)</f>
        <v>15912793795</v>
      </c>
      <c r="J93" s="23"/>
      <c r="K93" s="32">
        <f>SUM(K85:K92)</f>
        <v>16995329803</v>
      </c>
    </row>
    <row r="94" spans="1:11" ht="21" customHeight="1">
      <c r="A94" s="29" t="s">
        <v>68</v>
      </c>
      <c r="B94" s="26"/>
      <c r="E94" s="38">
        <v>-74595800</v>
      </c>
      <c r="F94" s="23"/>
      <c r="G94" s="38">
        <v>-76402969</v>
      </c>
      <c r="H94" s="22"/>
      <c r="I94" s="31">
        <v>0</v>
      </c>
      <c r="J94" s="23"/>
      <c r="K94" s="31">
        <v>0</v>
      </c>
    </row>
    <row r="95" spans="1:11" ht="21" customHeight="1">
      <c r="A95" s="34" t="s">
        <v>69</v>
      </c>
      <c r="B95" s="5"/>
      <c r="E95" s="44">
        <f>SUM(E93:E94)</f>
        <v>15856455364</v>
      </c>
      <c r="F95" s="23"/>
      <c r="G95" s="44">
        <f>SUM(G93:G94)</f>
        <v>16907625371</v>
      </c>
      <c r="H95" s="22"/>
      <c r="I95" s="44">
        <f>SUM(I93:I94)</f>
        <v>15912793795</v>
      </c>
      <c r="J95" s="23"/>
      <c r="K95" s="44">
        <f>SUM(K93:K94)</f>
        <v>16995329803</v>
      </c>
    </row>
    <row r="96" spans="1:11" ht="21" customHeight="1" thickBot="1">
      <c r="A96" s="19" t="s">
        <v>70</v>
      </c>
      <c r="E96" s="43">
        <f>E71+E95</f>
        <v>55916576537</v>
      </c>
      <c r="F96" s="23"/>
      <c r="G96" s="43">
        <f>G71+G95</f>
        <v>57881280365</v>
      </c>
      <c r="H96" s="22"/>
      <c r="I96" s="43">
        <f>I71+I95</f>
        <v>52004736013</v>
      </c>
      <c r="J96" s="23"/>
      <c r="K96" s="43">
        <f>K71+K95</f>
        <v>54140879355</v>
      </c>
    </row>
    <row r="97" spans="1:11" ht="21" customHeight="1" thickTop="1">
      <c r="C97" s="45"/>
      <c r="E97" s="115">
        <f>E96-E29</f>
        <v>0</v>
      </c>
      <c r="F97" s="22"/>
      <c r="G97" s="115">
        <f>G96-G29</f>
        <v>0</v>
      </c>
      <c r="H97" s="22"/>
      <c r="I97" s="114">
        <f>I96-I29</f>
        <v>0</v>
      </c>
      <c r="J97" s="22"/>
      <c r="K97" s="114">
        <f>K96-K29</f>
        <v>0</v>
      </c>
    </row>
    <row r="98" spans="1:11" ht="21" customHeight="1">
      <c r="A98" s="12" t="s">
        <v>240</v>
      </c>
      <c r="C98" s="45"/>
      <c r="E98" s="46"/>
      <c r="G98" s="46"/>
      <c r="I98" s="46"/>
      <c r="K98" s="46"/>
    </row>
    <row r="99" spans="1:11" ht="21" customHeight="1">
      <c r="C99" s="45"/>
    </row>
    <row r="100" spans="1:11" ht="21" customHeight="1">
      <c r="C100" s="45"/>
    </row>
    <row r="101" spans="1:11" ht="21" customHeight="1">
      <c r="C101" s="45"/>
    </row>
    <row r="102" spans="1:11" ht="21" customHeight="1"/>
    <row r="103" spans="1:11" ht="21" customHeight="1">
      <c r="A103" s="47"/>
      <c r="C103" s="45"/>
      <c r="F103" s="48"/>
      <c r="G103" s="48"/>
      <c r="H103" s="47"/>
      <c r="I103" s="48"/>
      <c r="J103" s="48"/>
      <c r="K103" s="48"/>
    </row>
    <row r="104" spans="1:11" s="35" customFormat="1" ht="21" customHeight="1">
      <c r="A104" s="49" t="s">
        <v>71</v>
      </c>
      <c r="F104" s="145" t="s">
        <v>71</v>
      </c>
      <c r="G104" s="145"/>
      <c r="H104" s="145"/>
      <c r="I104" s="145"/>
      <c r="J104" s="145"/>
      <c r="K104" s="145"/>
    </row>
    <row r="105" spans="1:11" ht="23.25"/>
    <row r="106" spans="1:11" ht="23.25">
      <c r="E106" s="46"/>
      <c r="G106" s="46"/>
      <c r="I106" s="46"/>
      <c r="K106" s="46"/>
    </row>
    <row r="107" spans="1:11" ht="23.25">
      <c r="E107" s="46"/>
      <c r="F107" s="46"/>
      <c r="G107" s="46"/>
      <c r="H107" s="46"/>
      <c r="I107" s="46"/>
      <c r="J107" s="46"/>
      <c r="K107" s="46"/>
    </row>
    <row r="108" spans="1:11" ht="23.25">
      <c r="E108" s="120"/>
      <c r="I108" s="120"/>
    </row>
    <row r="109" spans="1:11" ht="23.25"/>
    <row r="110" spans="1:11" ht="23.25"/>
    <row r="111" spans="1:11" ht="23.25"/>
    <row r="112" spans="1:11" ht="23.25"/>
  </sheetData>
  <mergeCells count="10">
    <mergeCell ref="A76:K76"/>
    <mergeCell ref="E78:G78"/>
    <mergeCell ref="I78:K78"/>
    <mergeCell ref="F104:K104"/>
    <mergeCell ref="A3:K3"/>
    <mergeCell ref="E5:G5"/>
    <mergeCell ref="I5:K5"/>
    <mergeCell ref="A34:K34"/>
    <mergeCell ref="E36:G36"/>
    <mergeCell ref="I36:K36"/>
  </mergeCells>
  <pageMargins left="0.78740157480314965" right="0.39370078740157483" top="0.78740157480314965" bottom="0.39370078740157483" header="0.31496062992125984" footer="0.31496062992125984"/>
  <pageSetup paperSize="9" scale="72" fitToHeight="0" orientation="portrait" r:id="rId1"/>
  <headerFooter differentOddEven="1"/>
  <rowBreaks count="2" manualBreakCount="2">
    <brk id="3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62DA-382D-4BAF-90F0-C3B9DD99AC7E}">
  <dimension ref="A1:Q80"/>
  <sheetViews>
    <sheetView topLeftCell="A52" zoomScaleNormal="100" zoomScaleSheetLayoutView="100" workbookViewId="0">
      <selection activeCell="I21" sqref="I21"/>
    </sheetView>
  </sheetViews>
  <sheetFormatPr defaultColWidth="10.7109375" defaultRowHeight="21" customHeight="1"/>
  <cols>
    <col min="1" max="1" width="46.28515625" style="12" customWidth="1"/>
    <col min="2" max="2" width="1.7109375" style="11" customWidth="1"/>
    <col min="3" max="3" width="8.85546875" style="12" customWidth="1"/>
    <col min="4" max="4" width="1.5703125" style="11" customWidth="1"/>
    <col min="5" max="5" width="14.85546875" style="11" customWidth="1"/>
    <col min="6" max="6" width="1.5703125" style="11" customWidth="1"/>
    <col min="7" max="7" width="14.85546875" style="11" customWidth="1"/>
    <col min="8" max="8" width="1.5703125" style="11" customWidth="1"/>
    <col min="9" max="9" width="14.85546875" style="11" customWidth="1"/>
    <col min="10" max="10" width="1.5703125" style="11" customWidth="1"/>
    <col min="11" max="11" width="14.85546875" style="6" customWidth="1"/>
    <col min="12" max="12" width="13.140625" style="11" hidden="1" customWidth="1"/>
    <col min="13" max="15" width="0" style="11" hidden="1" customWidth="1"/>
    <col min="16" max="16" width="12.28515625" style="11" bestFit="1" customWidth="1"/>
    <col min="17" max="17" width="15.140625" style="11" customWidth="1"/>
    <col min="18" max="18" width="12.28515625" style="11" bestFit="1" customWidth="1"/>
    <col min="19" max="16384" width="10.7109375" style="11"/>
  </cols>
  <sheetData>
    <row r="1" spans="1:11" s="5" customFormat="1" ht="21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" customHeight="1">
      <c r="A2" s="1" t="s">
        <v>72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" customHeight="1">
      <c r="A3" s="1" t="s">
        <v>233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" customHeight="1">
      <c r="B4" s="50"/>
      <c r="C4" s="51"/>
      <c r="D4" s="4"/>
      <c r="E4" s="4"/>
      <c r="F4" s="4"/>
      <c r="G4" s="4"/>
      <c r="H4" s="4"/>
      <c r="I4" s="2"/>
      <c r="J4" s="4"/>
      <c r="K4" s="10" t="s">
        <v>1</v>
      </c>
    </row>
    <row r="5" spans="1:11" ht="21" customHeight="1">
      <c r="E5" s="52"/>
      <c r="F5" s="52" t="s">
        <v>2</v>
      </c>
      <c r="G5" s="52"/>
      <c r="H5" s="13"/>
      <c r="I5" s="144" t="s">
        <v>3</v>
      </c>
      <c r="J5" s="144"/>
      <c r="K5" s="144"/>
    </row>
    <row r="6" spans="1:11" ht="21" customHeight="1">
      <c r="C6" s="14" t="s">
        <v>4</v>
      </c>
      <c r="D6" s="15"/>
      <c r="E6" s="14">
        <v>2567</v>
      </c>
      <c r="F6" s="41"/>
      <c r="G6" s="14">
        <v>2566</v>
      </c>
      <c r="H6" s="18"/>
      <c r="I6" s="14">
        <v>2567</v>
      </c>
      <c r="J6" s="41"/>
      <c r="K6" s="14">
        <v>2566</v>
      </c>
    </row>
    <row r="7" spans="1:11" ht="21" customHeight="1">
      <c r="A7" s="19" t="s">
        <v>73</v>
      </c>
      <c r="C7" s="40"/>
      <c r="D7" s="15"/>
      <c r="E7" s="32"/>
      <c r="F7" s="41"/>
      <c r="G7" s="40"/>
      <c r="H7" s="18"/>
      <c r="I7" s="40"/>
      <c r="J7" s="41"/>
      <c r="K7" s="40"/>
    </row>
    <row r="8" spans="1:11" ht="21" customHeight="1">
      <c r="A8" s="19" t="s">
        <v>74</v>
      </c>
      <c r="E8" s="112"/>
      <c r="F8" s="112"/>
      <c r="G8" s="112"/>
      <c r="K8" s="11"/>
    </row>
    <row r="9" spans="1:11" ht="21" customHeight="1">
      <c r="A9" s="53" t="s">
        <v>75</v>
      </c>
      <c r="B9" s="26"/>
      <c r="C9" s="20" t="s">
        <v>220</v>
      </c>
      <c r="E9" s="32">
        <v>18138724266</v>
      </c>
      <c r="F9" s="32"/>
      <c r="G9" s="32">
        <v>14913777894</v>
      </c>
      <c r="H9" s="32"/>
      <c r="I9" s="32">
        <v>18139741716</v>
      </c>
      <c r="J9" s="32"/>
      <c r="K9" s="32">
        <v>14914367014</v>
      </c>
    </row>
    <row r="10" spans="1:11" ht="20.25" customHeight="1">
      <c r="A10" s="29" t="s">
        <v>76</v>
      </c>
      <c r="B10" s="26"/>
      <c r="C10" s="20" t="s">
        <v>220</v>
      </c>
      <c r="E10" s="32">
        <v>5242628014</v>
      </c>
      <c r="F10" s="32"/>
      <c r="G10" s="32">
        <v>4269502116</v>
      </c>
      <c r="H10" s="32"/>
      <c r="I10" s="32">
        <v>0</v>
      </c>
      <c r="J10" s="32"/>
      <c r="K10" s="32">
        <v>0</v>
      </c>
    </row>
    <row r="11" spans="1:11" ht="21" customHeight="1">
      <c r="A11" s="42" t="s">
        <v>77</v>
      </c>
      <c r="B11" s="26"/>
      <c r="C11" s="20">
        <v>25</v>
      </c>
      <c r="E11" s="32">
        <v>78776532</v>
      </c>
      <c r="F11" s="32"/>
      <c r="G11" s="32">
        <v>61678186</v>
      </c>
      <c r="H11" s="32"/>
      <c r="I11" s="6">
        <v>78800462</v>
      </c>
      <c r="J11" s="32"/>
      <c r="K11" s="6">
        <v>61755386</v>
      </c>
    </row>
    <row r="12" spans="1:11" ht="21" customHeight="1">
      <c r="A12" s="42" t="s">
        <v>78</v>
      </c>
      <c r="B12" s="26"/>
      <c r="C12" s="20">
        <v>25</v>
      </c>
      <c r="E12" s="32">
        <v>535532799</v>
      </c>
      <c r="F12" s="32"/>
      <c r="G12" s="32">
        <v>435637187</v>
      </c>
      <c r="H12" s="32"/>
      <c r="I12" s="6">
        <v>13950182</v>
      </c>
      <c r="J12" s="32"/>
      <c r="K12" s="6">
        <v>12925598</v>
      </c>
    </row>
    <row r="13" spans="1:11" ht="21" customHeight="1">
      <c r="A13" s="35" t="s">
        <v>79</v>
      </c>
      <c r="B13" s="26"/>
      <c r="C13" s="20">
        <v>6</v>
      </c>
      <c r="E13" s="32">
        <v>528764963</v>
      </c>
      <c r="F13" s="32"/>
      <c r="G13" s="32">
        <v>649805829</v>
      </c>
      <c r="H13" s="32"/>
      <c r="I13" s="32">
        <v>1166495181</v>
      </c>
      <c r="J13" s="32"/>
      <c r="K13" s="32">
        <v>1164910221</v>
      </c>
    </row>
    <row r="14" spans="1:11" ht="21" customHeight="1">
      <c r="A14" s="29" t="s">
        <v>216</v>
      </c>
      <c r="B14" s="26"/>
      <c r="C14" s="20"/>
      <c r="E14" s="32">
        <v>0</v>
      </c>
      <c r="F14" s="32"/>
      <c r="G14" s="32">
        <v>41170100</v>
      </c>
      <c r="H14" s="32"/>
      <c r="I14" s="32">
        <v>0</v>
      </c>
      <c r="J14" s="32"/>
      <c r="K14" s="32">
        <v>33526483</v>
      </c>
    </row>
    <row r="15" spans="1:11" ht="21" customHeight="1">
      <c r="A15" s="29" t="s">
        <v>80</v>
      </c>
      <c r="B15" s="26"/>
      <c r="C15" s="20" t="s">
        <v>220</v>
      </c>
      <c r="E15" s="106">
        <v>1516766921</v>
      </c>
      <c r="F15" s="32"/>
      <c r="G15" s="106">
        <f>1402111392-G14</f>
        <v>1360941292</v>
      </c>
      <c r="H15" s="32"/>
      <c r="I15" s="106">
        <v>2125530247</v>
      </c>
      <c r="J15" s="32"/>
      <c r="K15" s="106">
        <f>2018048418-K14</f>
        <v>1984521935</v>
      </c>
    </row>
    <row r="16" spans="1:11" ht="21" customHeight="1">
      <c r="A16" s="19" t="s">
        <v>81</v>
      </c>
      <c r="E16" s="38">
        <f>SUM(E9:E15)</f>
        <v>26041193495</v>
      </c>
      <c r="F16" s="32"/>
      <c r="G16" s="38">
        <f>SUM(G9:G15)</f>
        <v>21732512604</v>
      </c>
      <c r="H16" s="32"/>
      <c r="I16" s="38">
        <f>SUM(I9:I15)</f>
        <v>21524517788</v>
      </c>
      <c r="J16" s="32"/>
      <c r="K16" s="38">
        <f>SUM(K9:K15)</f>
        <v>18172006637</v>
      </c>
    </row>
    <row r="17" spans="1:11" ht="21" customHeight="1">
      <c r="A17" s="19" t="s">
        <v>82</v>
      </c>
      <c r="E17" s="32"/>
      <c r="F17" s="32"/>
      <c r="G17" s="32"/>
      <c r="H17" s="32"/>
      <c r="I17" s="32"/>
      <c r="J17" s="32"/>
      <c r="K17" s="32"/>
    </row>
    <row r="18" spans="1:11" ht="21" customHeight="1">
      <c r="A18" s="29" t="s">
        <v>83</v>
      </c>
      <c r="B18" s="26"/>
      <c r="C18" s="20">
        <v>6</v>
      </c>
      <c r="E18" s="32">
        <v>17311449424</v>
      </c>
      <c r="F18" s="32"/>
      <c r="G18" s="32">
        <v>15622094040</v>
      </c>
      <c r="H18" s="32"/>
      <c r="I18" s="32">
        <v>14759579291</v>
      </c>
      <c r="J18" s="32"/>
      <c r="K18" s="32">
        <v>13493424773</v>
      </c>
    </row>
    <row r="19" spans="1:11" ht="21" customHeight="1">
      <c r="A19" s="29" t="s">
        <v>84</v>
      </c>
      <c r="B19" s="26"/>
      <c r="C19" s="20"/>
      <c r="E19" s="32">
        <v>1286882724</v>
      </c>
      <c r="F19" s="32"/>
      <c r="G19" s="32">
        <v>1174112269</v>
      </c>
      <c r="H19" s="32"/>
      <c r="I19" s="6">
        <v>1252429307</v>
      </c>
      <c r="J19" s="32"/>
      <c r="K19" s="6">
        <v>1145070646</v>
      </c>
    </row>
    <row r="20" spans="1:11" ht="21" customHeight="1">
      <c r="A20" s="29" t="s">
        <v>85</v>
      </c>
      <c r="B20" s="26"/>
      <c r="C20" s="20">
        <v>6</v>
      </c>
      <c r="E20" s="32">
        <v>1987349351</v>
      </c>
      <c r="F20" s="32"/>
      <c r="G20" s="32">
        <v>1818343295</v>
      </c>
      <c r="H20" s="32"/>
      <c r="I20" s="6">
        <v>1303289316</v>
      </c>
      <c r="J20" s="32"/>
      <c r="K20" s="6">
        <v>1467294094</v>
      </c>
    </row>
    <row r="21" spans="1:11" ht="21" customHeight="1">
      <c r="A21" s="29" t="s">
        <v>86</v>
      </c>
      <c r="B21" s="26"/>
      <c r="C21" s="20"/>
      <c r="E21" s="32">
        <v>50142532</v>
      </c>
      <c r="F21" s="32"/>
      <c r="G21" s="32">
        <v>0</v>
      </c>
      <c r="H21" s="32"/>
      <c r="I21" s="32">
        <v>51518103</v>
      </c>
      <c r="J21" s="32"/>
      <c r="K21" s="32">
        <v>0</v>
      </c>
    </row>
    <row r="22" spans="1:11" ht="21" customHeight="1">
      <c r="A22" s="29" t="s">
        <v>87</v>
      </c>
      <c r="B22" s="26"/>
      <c r="C22" s="20"/>
      <c r="E22" s="38">
        <v>1980160</v>
      </c>
      <c r="F22" s="32"/>
      <c r="G22" s="38">
        <v>32096571</v>
      </c>
      <c r="H22" s="32"/>
      <c r="I22" s="38">
        <v>0</v>
      </c>
      <c r="J22" s="32"/>
      <c r="K22" s="38">
        <v>0</v>
      </c>
    </row>
    <row r="23" spans="1:11" ht="21" customHeight="1">
      <c r="A23" s="19" t="s">
        <v>88</v>
      </c>
      <c r="E23" s="36">
        <f>SUM(E18:E22)</f>
        <v>20637804191</v>
      </c>
      <c r="F23" s="32"/>
      <c r="G23" s="36">
        <f>SUM(G18:G22)</f>
        <v>18646646175</v>
      </c>
      <c r="H23" s="32"/>
      <c r="I23" s="36">
        <f>SUM(I18:I22)</f>
        <v>17366816017</v>
      </c>
      <c r="J23" s="32"/>
      <c r="K23" s="36">
        <f>SUM(K18:K22)</f>
        <v>16105789513</v>
      </c>
    </row>
    <row r="24" spans="1:11" ht="21" customHeight="1">
      <c r="A24" s="19" t="s">
        <v>243</v>
      </c>
      <c r="E24" s="32">
        <f>E16-E23</f>
        <v>5403389304</v>
      </c>
      <c r="F24" s="32"/>
      <c r="G24" s="32">
        <f>G16-G23</f>
        <v>3085866429</v>
      </c>
      <c r="H24" s="32"/>
      <c r="I24" s="32">
        <f>I16-I23</f>
        <v>4157701771</v>
      </c>
      <c r="J24" s="32"/>
      <c r="K24" s="32">
        <f>K16-K23</f>
        <v>2066217124</v>
      </c>
    </row>
    <row r="25" spans="1:11" ht="21" customHeight="1">
      <c r="A25" s="142" t="s">
        <v>245</v>
      </c>
      <c r="C25" s="20">
        <v>11.2</v>
      </c>
      <c r="E25" s="32">
        <v>0</v>
      </c>
      <c r="F25" s="32"/>
      <c r="G25" s="32">
        <v>0</v>
      </c>
      <c r="H25" s="32"/>
      <c r="I25" s="32">
        <v>541737776</v>
      </c>
      <c r="J25" s="32"/>
      <c r="K25" s="32">
        <v>256736695</v>
      </c>
    </row>
    <row r="26" spans="1:11" ht="21" customHeight="1">
      <c r="A26" s="29" t="s">
        <v>89</v>
      </c>
      <c r="C26" s="20">
        <v>12.2</v>
      </c>
      <c r="E26" s="32">
        <v>793586790</v>
      </c>
      <c r="F26" s="32"/>
      <c r="G26" s="32">
        <v>611744510</v>
      </c>
      <c r="H26" s="32"/>
      <c r="I26" s="140">
        <v>0</v>
      </c>
      <c r="J26" s="32"/>
      <c r="K26" s="140">
        <v>0</v>
      </c>
    </row>
    <row r="27" spans="1:11" ht="21" customHeight="1">
      <c r="A27" s="35" t="s">
        <v>90</v>
      </c>
      <c r="B27" s="26"/>
      <c r="C27" s="20" t="s">
        <v>203</v>
      </c>
      <c r="E27" s="32">
        <v>414946809</v>
      </c>
      <c r="F27" s="32"/>
      <c r="G27" s="32">
        <v>148783677</v>
      </c>
      <c r="H27" s="32"/>
      <c r="I27" s="6">
        <v>415305277</v>
      </c>
      <c r="J27" s="32"/>
      <c r="K27" s="6">
        <v>154860482</v>
      </c>
    </row>
    <row r="28" spans="1:11" ht="21" customHeight="1">
      <c r="A28" s="29" t="s">
        <v>91</v>
      </c>
      <c r="B28" s="5"/>
      <c r="C28" s="20" t="s">
        <v>149</v>
      </c>
      <c r="E28" s="38">
        <v>-2095480011</v>
      </c>
      <c r="F28" s="32"/>
      <c r="G28" s="38">
        <v>-2167256288</v>
      </c>
      <c r="H28" s="32"/>
      <c r="I28" s="106">
        <v>-846233301</v>
      </c>
      <c r="J28" s="32"/>
      <c r="K28" s="106">
        <v>-920147357</v>
      </c>
    </row>
    <row r="29" spans="1:11" ht="21" customHeight="1">
      <c r="A29" s="34" t="s">
        <v>244</v>
      </c>
      <c r="B29" s="5"/>
      <c r="E29" s="32">
        <f>SUM(E24:E28)</f>
        <v>4516442892</v>
      </c>
      <c r="F29" s="32"/>
      <c r="G29" s="32">
        <f>SUM(G24:G28)</f>
        <v>1679138328</v>
      </c>
      <c r="H29" s="32"/>
      <c r="I29" s="32">
        <f>SUM(I24:I28)</f>
        <v>4268511523</v>
      </c>
      <c r="J29" s="32"/>
      <c r="K29" s="32">
        <f>SUM(K24:K28)</f>
        <v>1557666944</v>
      </c>
    </row>
    <row r="30" spans="1:11" ht="21" customHeight="1">
      <c r="A30" s="29" t="s">
        <v>92</v>
      </c>
      <c r="B30" s="5"/>
      <c r="C30" s="30">
        <v>29.2</v>
      </c>
      <c r="E30" s="38">
        <v>-718367203</v>
      </c>
      <c r="F30" s="32"/>
      <c r="G30" s="38">
        <v>1429304967</v>
      </c>
      <c r="H30" s="32"/>
      <c r="I30" s="106">
        <v>-509552906</v>
      </c>
      <c r="J30" s="32"/>
      <c r="K30" s="106">
        <v>1577422511</v>
      </c>
    </row>
    <row r="31" spans="1:11" ht="21" customHeight="1">
      <c r="A31" s="19" t="s">
        <v>207</v>
      </c>
      <c r="E31" s="38">
        <f>SUM(E29:E30)</f>
        <v>3798075689</v>
      </c>
      <c r="F31" s="32"/>
      <c r="G31" s="38">
        <f>SUM(G29:G30)</f>
        <v>3108443295</v>
      </c>
      <c r="H31" s="32"/>
      <c r="I31" s="38">
        <f>SUM(I29:I30)</f>
        <v>3758958617</v>
      </c>
      <c r="J31" s="32"/>
      <c r="K31" s="38">
        <f>SUM(K29:K30)</f>
        <v>3135089455</v>
      </c>
    </row>
    <row r="32" spans="1:11" ht="9.75" customHeight="1">
      <c r="A32" s="19"/>
      <c r="E32" s="32"/>
      <c r="F32" s="32"/>
      <c r="G32" s="32"/>
      <c r="H32" s="32"/>
      <c r="I32" s="32"/>
      <c r="J32" s="32"/>
      <c r="K32" s="32"/>
    </row>
    <row r="33" spans="1:17" ht="21" customHeight="1">
      <c r="A33" s="12" t="s">
        <v>240</v>
      </c>
      <c r="C33" s="45"/>
      <c r="E33" s="39"/>
      <c r="F33" s="39"/>
      <c r="G33" s="39"/>
      <c r="H33" s="39"/>
      <c r="I33" s="39"/>
      <c r="J33" s="39"/>
      <c r="K33" s="39"/>
    </row>
    <row r="34" spans="1:17" s="5" customFormat="1" ht="21" customHeight="1">
      <c r="A34" s="1" t="s">
        <v>0</v>
      </c>
      <c r="B34" s="2"/>
      <c r="C34" s="3"/>
      <c r="D34" s="4"/>
      <c r="E34" s="4"/>
      <c r="F34" s="4"/>
      <c r="G34" s="4"/>
      <c r="H34" s="4"/>
      <c r="I34" s="4"/>
      <c r="J34" s="4"/>
      <c r="K34" s="6"/>
    </row>
    <row r="35" spans="1:17" s="5" customFormat="1" ht="21" customHeight="1">
      <c r="A35" s="1" t="s">
        <v>93</v>
      </c>
      <c r="B35" s="2"/>
      <c r="C35" s="3"/>
      <c r="D35" s="4"/>
      <c r="E35" s="4"/>
      <c r="F35" s="4"/>
      <c r="G35" s="4"/>
      <c r="H35" s="4"/>
      <c r="I35" s="4"/>
      <c r="J35" s="4"/>
      <c r="K35" s="6"/>
    </row>
    <row r="36" spans="1:17" s="5" customFormat="1" ht="21" customHeight="1">
      <c r="A36" s="1" t="s">
        <v>233</v>
      </c>
      <c r="B36" s="2"/>
      <c r="C36" s="3"/>
      <c r="D36" s="4"/>
      <c r="E36" s="4"/>
      <c r="F36" s="4"/>
      <c r="G36" s="4"/>
      <c r="H36" s="4"/>
      <c r="I36" s="4"/>
      <c r="J36" s="4"/>
      <c r="K36" s="6"/>
    </row>
    <row r="37" spans="1:17" s="5" customFormat="1" ht="21" customHeight="1">
      <c r="B37" s="2"/>
      <c r="C37" s="3"/>
      <c r="D37" s="4"/>
      <c r="E37" s="4"/>
      <c r="F37" s="4"/>
      <c r="G37" s="4"/>
      <c r="H37" s="4"/>
      <c r="I37" s="4"/>
      <c r="J37" s="4"/>
      <c r="K37" s="10" t="s">
        <v>1</v>
      </c>
    </row>
    <row r="38" spans="1:17" ht="21" customHeight="1">
      <c r="E38" s="52"/>
      <c r="F38" s="52" t="s">
        <v>2</v>
      </c>
      <c r="G38" s="52"/>
      <c r="H38" s="13"/>
      <c r="I38" s="144" t="s">
        <v>3</v>
      </c>
      <c r="J38" s="144"/>
      <c r="K38" s="144"/>
    </row>
    <row r="39" spans="1:17" ht="21" customHeight="1">
      <c r="C39" s="14" t="s">
        <v>4</v>
      </c>
      <c r="D39" s="15"/>
      <c r="E39" s="14">
        <v>2567</v>
      </c>
      <c r="F39" s="41"/>
      <c r="G39" s="14">
        <v>2566</v>
      </c>
      <c r="H39" s="18"/>
      <c r="I39" s="14">
        <v>2567</v>
      </c>
      <c r="J39" s="41"/>
      <c r="K39" s="14">
        <v>2566</v>
      </c>
    </row>
    <row r="40" spans="1:17" s="35" customFormat="1" ht="21" customHeight="1">
      <c r="A40" s="54" t="s">
        <v>94</v>
      </c>
      <c r="C40" s="55"/>
      <c r="D40" s="56"/>
      <c r="E40" s="57"/>
      <c r="F40" s="58"/>
      <c r="G40" s="57"/>
      <c r="H40" s="57"/>
      <c r="I40" s="58"/>
      <c r="J40" s="59"/>
      <c r="K40" s="58"/>
    </row>
    <row r="41" spans="1:17" s="35" customFormat="1" ht="21" customHeight="1">
      <c r="A41" s="60" t="s">
        <v>95</v>
      </c>
      <c r="C41" s="55"/>
      <c r="D41" s="56"/>
      <c r="E41" s="57"/>
      <c r="F41" s="58"/>
      <c r="G41" s="57"/>
      <c r="H41" s="57"/>
      <c r="I41" s="4"/>
      <c r="J41" s="59"/>
      <c r="K41" s="58"/>
    </row>
    <row r="42" spans="1:17" s="35" customFormat="1" ht="21" customHeight="1">
      <c r="A42" s="61" t="s">
        <v>96</v>
      </c>
      <c r="C42" s="30">
        <v>11.2</v>
      </c>
      <c r="D42" s="56"/>
      <c r="E42" s="59">
        <v>0</v>
      </c>
      <c r="F42" s="62"/>
      <c r="G42" s="59">
        <v>0</v>
      </c>
      <c r="H42" s="59"/>
      <c r="I42" s="62">
        <v>0</v>
      </c>
      <c r="J42" s="59"/>
      <c r="K42" s="62">
        <v>584964</v>
      </c>
    </row>
    <row r="43" spans="1:17" s="35" customFormat="1" ht="21" customHeight="1">
      <c r="A43" s="61" t="s">
        <v>150</v>
      </c>
      <c r="C43" s="63"/>
      <c r="D43" s="64"/>
      <c r="E43" s="59">
        <v>9724241</v>
      </c>
      <c r="F43" s="62"/>
      <c r="G43" s="59">
        <v>7719489</v>
      </c>
      <c r="H43" s="59"/>
      <c r="I43" s="119">
        <v>9724241</v>
      </c>
      <c r="J43" s="59"/>
      <c r="K43" s="119">
        <v>7069531</v>
      </c>
    </row>
    <row r="44" spans="1:17" s="35" customFormat="1" ht="21" customHeight="1">
      <c r="A44" s="61" t="s">
        <v>97</v>
      </c>
      <c r="C44" s="30">
        <v>29.3</v>
      </c>
      <c r="D44" s="56"/>
      <c r="E44" s="65">
        <v>-153083</v>
      </c>
      <c r="F44" s="62"/>
      <c r="G44" s="65">
        <v>-1413906</v>
      </c>
      <c r="H44" s="59"/>
      <c r="I44" s="117">
        <v>-153083</v>
      </c>
      <c r="J44" s="59"/>
      <c r="K44" s="117">
        <v>-1413906</v>
      </c>
    </row>
    <row r="45" spans="1:17" s="35" customFormat="1" ht="21" customHeight="1">
      <c r="A45" s="61" t="s">
        <v>95</v>
      </c>
      <c r="C45" s="55"/>
      <c r="D45" s="56"/>
    </row>
    <row r="46" spans="1:17" s="35" customFormat="1" ht="21" customHeight="1">
      <c r="A46" s="61" t="s">
        <v>98</v>
      </c>
      <c r="C46" s="55"/>
      <c r="D46" s="56"/>
      <c r="E46" s="65">
        <f>SUM(E42:E45)</f>
        <v>9571158</v>
      </c>
      <c r="F46" s="62"/>
      <c r="G46" s="65">
        <f>SUM(G42:G45)</f>
        <v>6305583</v>
      </c>
      <c r="H46" s="59"/>
      <c r="I46" s="65">
        <f>SUM(I42:I45)</f>
        <v>9571158</v>
      </c>
      <c r="J46" s="59"/>
      <c r="K46" s="65">
        <f>SUM(K42:K45)</f>
        <v>6240589</v>
      </c>
    </row>
    <row r="47" spans="1:17" s="35" customFormat="1" ht="21" customHeight="1">
      <c r="A47" s="60" t="s">
        <v>99</v>
      </c>
      <c r="C47" s="55"/>
      <c r="D47" s="56"/>
      <c r="E47" s="57"/>
      <c r="F47" s="58"/>
      <c r="G47" s="57"/>
      <c r="H47" s="57"/>
      <c r="I47" s="58"/>
      <c r="J47" s="59"/>
      <c r="K47" s="58"/>
    </row>
    <row r="48" spans="1:17" s="35" customFormat="1" ht="21" customHeight="1">
      <c r="A48" s="29" t="s">
        <v>96</v>
      </c>
      <c r="C48" s="30">
        <v>11.2</v>
      </c>
      <c r="D48" s="66"/>
      <c r="E48" s="59">
        <v>0</v>
      </c>
      <c r="F48" s="23"/>
      <c r="G48" s="59">
        <v>0</v>
      </c>
      <c r="H48" s="22"/>
      <c r="I48" s="39">
        <f>-508399695+7731913</f>
        <v>-500667782</v>
      </c>
      <c r="J48" s="22"/>
      <c r="K48" s="39">
        <v>-240003103</v>
      </c>
      <c r="L48" s="35">
        <v>990381384</v>
      </c>
      <c r="M48" s="35">
        <f>I48-L48</f>
        <v>-1491049166</v>
      </c>
      <c r="P48" s="77"/>
      <c r="Q48" s="46"/>
    </row>
    <row r="49" spans="1:14" s="35" customFormat="1" ht="21" customHeight="1">
      <c r="A49" s="29" t="s">
        <v>242</v>
      </c>
      <c r="C49" s="30">
        <v>12.2</v>
      </c>
      <c r="D49" s="66"/>
      <c r="E49" s="59">
        <v>855209</v>
      </c>
      <c r="F49" s="23"/>
      <c r="G49" s="59">
        <v>0</v>
      </c>
      <c r="H49" s="22"/>
      <c r="I49" s="59">
        <v>0</v>
      </c>
      <c r="J49" s="22"/>
      <c r="K49" s="59">
        <v>0</v>
      </c>
    </row>
    <row r="50" spans="1:14" s="35" customFormat="1" ht="21" customHeight="1">
      <c r="A50" s="29" t="s">
        <v>246</v>
      </c>
      <c r="C50" s="30"/>
      <c r="D50" s="66"/>
      <c r="E50" s="59"/>
      <c r="F50" s="23"/>
      <c r="G50" s="59"/>
      <c r="H50" s="22"/>
      <c r="I50" s="39"/>
      <c r="J50" s="22"/>
      <c r="K50" s="23"/>
    </row>
    <row r="51" spans="1:14" s="35" customFormat="1" ht="21" customHeight="1">
      <c r="A51" s="29" t="s">
        <v>100</v>
      </c>
      <c r="C51" s="30"/>
      <c r="D51" s="66"/>
      <c r="E51" s="59">
        <v>-3137851218</v>
      </c>
      <c r="F51" s="23"/>
      <c r="G51" s="59">
        <v>-2394991913</v>
      </c>
      <c r="H51" s="22"/>
      <c r="I51" s="39">
        <v>-2502351218</v>
      </c>
      <c r="J51" s="22"/>
      <c r="K51" s="23">
        <v>-2087491913</v>
      </c>
    </row>
    <row r="52" spans="1:14" s="35" customFormat="1" ht="21" customHeight="1">
      <c r="A52" s="29" t="s">
        <v>97</v>
      </c>
      <c r="C52" s="30">
        <v>29.3</v>
      </c>
      <c r="D52" s="66"/>
      <c r="E52" s="59">
        <v>627570244</v>
      </c>
      <c r="F52" s="23"/>
      <c r="G52" s="59">
        <v>478998383</v>
      </c>
      <c r="H52" s="22"/>
      <c r="I52" s="39">
        <v>500470244</v>
      </c>
      <c r="J52" s="22"/>
      <c r="K52" s="23">
        <v>417498383</v>
      </c>
    </row>
    <row r="53" spans="1:14" s="35" customFormat="1" ht="21" customHeight="1">
      <c r="A53" s="67" t="s">
        <v>247</v>
      </c>
      <c r="C53" s="30"/>
      <c r="D53" s="66"/>
      <c r="E53" s="59"/>
      <c r="F53" s="23"/>
      <c r="G53" s="59"/>
      <c r="H53" s="22"/>
      <c r="I53" s="23"/>
      <c r="J53" s="22"/>
      <c r="K53" s="23"/>
    </row>
    <row r="54" spans="1:14" s="35" customFormat="1" ht="21" customHeight="1">
      <c r="A54" s="67" t="s">
        <v>228</v>
      </c>
      <c r="C54" s="20">
        <v>23</v>
      </c>
      <c r="D54" s="66"/>
      <c r="E54" s="23">
        <v>-38371978</v>
      </c>
      <c r="F54" s="23"/>
      <c r="G54" s="23">
        <v>-1154634</v>
      </c>
      <c r="H54" s="22"/>
      <c r="I54" s="23">
        <v>-48146284</v>
      </c>
      <c r="J54" s="22"/>
      <c r="K54" s="23">
        <v>-8735432</v>
      </c>
      <c r="L54" s="35">
        <v>6403701</v>
      </c>
    </row>
    <row r="55" spans="1:14" s="35" customFormat="1" ht="21" customHeight="1">
      <c r="A55" s="67" t="s">
        <v>97</v>
      </c>
      <c r="C55" s="30">
        <v>29.3</v>
      </c>
      <c r="D55" s="66"/>
      <c r="E55" s="44">
        <v>7674396</v>
      </c>
      <c r="F55" s="23"/>
      <c r="G55" s="44">
        <v>230927</v>
      </c>
      <c r="H55" s="22"/>
      <c r="I55" s="118">
        <v>9629257</v>
      </c>
      <c r="J55" s="22"/>
      <c r="K55" s="118">
        <v>1747086</v>
      </c>
      <c r="L55" s="35">
        <f>SUM(I54:I55)</f>
        <v>-38517027</v>
      </c>
      <c r="M55" s="35">
        <f>SUM(L54:L55)</f>
        <v>-32113326</v>
      </c>
      <c r="N55" s="35">
        <f>SUM(E54:E55)</f>
        <v>-30697582</v>
      </c>
    </row>
    <row r="56" spans="1:14" s="35" customFormat="1" ht="21" customHeight="1">
      <c r="A56" s="61" t="s">
        <v>99</v>
      </c>
      <c r="C56" s="55"/>
      <c r="D56" s="56"/>
      <c r="E56" s="57"/>
      <c r="F56" s="58"/>
      <c r="G56" s="57"/>
      <c r="H56" s="57"/>
      <c r="I56" s="58"/>
      <c r="J56" s="59"/>
      <c r="K56" s="58"/>
    </row>
    <row r="57" spans="1:14" s="35" customFormat="1" ht="21" customHeight="1">
      <c r="A57" s="61" t="s">
        <v>98</v>
      </c>
      <c r="C57" s="55"/>
      <c r="D57" s="56"/>
      <c r="E57" s="65">
        <f>SUM(E48:E56)</f>
        <v>-2540123347</v>
      </c>
      <c r="F57" s="62"/>
      <c r="G57" s="65">
        <f>SUM(G48:G56)</f>
        <v>-1916917237</v>
      </c>
      <c r="H57" s="59"/>
      <c r="I57" s="65">
        <f>SUM(I48:I56)</f>
        <v>-2541065783</v>
      </c>
      <c r="J57" s="59"/>
      <c r="K57" s="65">
        <f>SUM(K48:K56)</f>
        <v>-1916984979</v>
      </c>
    </row>
    <row r="58" spans="1:14" s="35" customFormat="1" ht="21" customHeight="1">
      <c r="A58" s="54" t="s">
        <v>101</v>
      </c>
      <c r="C58" s="68"/>
      <c r="D58" s="56"/>
      <c r="E58" s="69">
        <f>SUM(E57,E46)</f>
        <v>-2530552189</v>
      </c>
      <c r="F58" s="62"/>
      <c r="G58" s="69">
        <f>SUM(G57,G46)</f>
        <v>-1910611654</v>
      </c>
      <c r="H58" s="59"/>
      <c r="I58" s="69">
        <f>SUM(I57,I46)</f>
        <v>-2531494625</v>
      </c>
      <c r="J58" s="59"/>
      <c r="K58" s="69">
        <f>SUM(K57,K46)</f>
        <v>-1910744390</v>
      </c>
      <c r="L58" s="35">
        <f>G58-K58</f>
        <v>132736</v>
      </c>
    </row>
    <row r="59" spans="1:14" s="35" customFormat="1" ht="9" customHeight="1">
      <c r="A59" s="54"/>
      <c r="C59" s="68"/>
      <c r="D59" s="56"/>
      <c r="E59" s="62"/>
      <c r="F59" s="62"/>
      <c r="G59" s="62"/>
      <c r="H59" s="59"/>
      <c r="I59" s="62"/>
      <c r="J59" s="59"/>
      <c r="K59" s="62"/>
    </row>
    <row r="60" spans="1:14" s="35" customFormat="1" ht="21" customHeight="1" thickBot="1">
      <c r="A60" s="54" t="s">
        <v>102</v>
      </c>
      <c r="C60" s="68"/>
      <c r="D60" s="56"/>
      <c r="E60" s="70">
        <f>E31+E58</f>
        <v>1267523500</v>
      </c>
      <c r="F60" s="62"/>
      <c r="G60" s="70">
        <f>G31+G58</f>
        <v>1197831641</v>
      </c>
      <c r="H60" s="59"/>
      <c r="I60" s="70">
        <f>I31+I58</f>
        <v>1227463992</v>
      </c>
      <c r="J60" s="59"/>
      <c r="K60" s="70">
        <f>K31+K58</f>
        <v>1224345065</v>
      </c>
    </row>
    <row r="61" spans="1:14" s="35" customFormat="1" ht="15" customHeight="1" thickTop="1">
      <c r="A61" s="54"/>
      <c r="C61" s="68"/>
      <c r="D61" s="56"/>
      <c r="E61" s="68"/>
      <c r="F61" s="71"/>
      <c r="G61" s="68"/>
      <c r="H61" s="57"/>
      <c r="I61" s="58"/>
      <c r="J61" s="72"/>
      <c r="K61" s="58"/>
    </row>
    <row r="62" spans="1:14" s="35" customFormat="1" ht="21" customHeight="1">
      <c r="A62" s="54" t="s">
        <v>263</v>
      </c>
      <c r="C62" s="72"/>
      <c r="D62" s="64"/>
      <c r="E62" s="72"/>
      <c r="F62" s="71"/>
      <c r="G62" s="72"/>
      <c r="H62" s="59"/>
      <c r="I62" s="62"/>
      <c r="J62" s="72"/>
      <c r="K62" s="62"/>
    </row>
    <row r="63" spans="1:14" s="35" customFormat="1" ht="21" customHeight="1" thickBot="1">
      <c r="A63" s="12" t="s">
        <v>103</v>
      </c>
      <c r="C63" s="72"/>
      <c r="D63" s="64"/>
      <c r="E63" s="39">
        <f>E65-E64</f>
        <v>3787662240</v>
      </c>
      <c r="F63" s="22"/>
      <c r="G63" s="39">
        <f>G65-G64</f>
        <v>3110033698</v>
      </c>
      <c r="H63" s="22"/>
      <c r="I63" s="73">
        <f>I31</f>
        <v>3758958617</v>
      </c>
      <c r="J63" s="23"/>
      <c r="K63" s="73">
        <f>K31</f>
        <v>3135089455</v>
      </c>
    </row>
    <row r="64" spans="1:14" s="35" customFormat="1" ht="21" customHeight="1" thickTop="1">
      <c r="A64" s="12" t="s">
        <v>104</v>
      </c>
      <c r="C64" s="72"/>
      <c r="D64" s="64"/>
      <c r="E64" s="23">
        <v>10413449</v>
      </c>
      <c r="F64" s="22"/>
      <c r="G64" s="23">
        <v>-1590403</v>
      </c>
      <c r="H64" s="22"/>
      <c r="I64" s="23"/>
      <c r="J64" s="23"/>
      <c r="K64" s="23"/>
    </row>
    <row r="65" spans="1:11" s="35" customFormat="1" ht="21" customHeight="1" thickBot="1">
      <c r="A65" s="61"/>
      <c r="C65" s="72"/>
      <c r="D65" s="64"/>
      <c r="E65" s="33">
        <f>E31</f>
        <v>3798075689</v>
      </c>
      <c r="F65" s="32"/>
      <c r="G65" s="33">
        <f>G31</f>
        <v>3108443295</v>
      </c>
      <c r="H65" s="32"/>
      <c r="I65" s="32"/>
      <c r="J65" s="32"/>
      <c r="K65" s="32"/>
    </row>
    <row r="66" spans="1:11" s="35" customFormat="1" ht="21" customHeight="1" thickTop="1">
      <c r="A66" s="61"/>
      <c r="C66" s="72"/>
      <c r="D66" s="64"/>
      <c r="E66" s="32"/>
      <c r="F66" s="32"/>
      <c r="G66" s="32"/>
      <c r="H66" s="32"/>
      <c r="I66" s="32"/>
      <c r="J66" s="32"/>
      <c r="K66" s="32"/>
    </row>
    <row r="67" spans="1:11" ht="21" customHeight="1">
      <c r="A67" s="19" t="s">
        <v>105</v>
      </c>
      <c r="C67" s="20"/>
      <c r="E67" s="23"/>
      <c r="F67" s="22"/>
      <c r="G67" s="23"/>
      <c r="H67" s="22"/>
      <c r="I67" s="23"/>
      <c r="J67" s="23"/>
      <c r="K67" s="23"/>
    </row>
    <row r="68" spans="1:11" ht="21" customHeight="1" thickBot="1">
      <c r="A68" s="12" t="s">
        <v>103</v>
      </c>
      <c r="C68" s="20"/>
      <c r="E68" s="39">
        <f>E70-E69</f>
        <v>1257022824</v>
      </c>
      <c r="F68" s="22"/>
      <c r="G68" s="39">
        <f>G70-G69</f>
        <v>1199289308</v>
      </c>
      <c r="H68" s="22"/>
      <c r="I68" s="73">
        <f>I60</f>
        <v>1227463992</v>
      </c>
      <c r="J68" s="23"/>
      <c r="K68" s="73">
        <f>K60</f>
        <v>1224345065</v>
      </c>
    </row>
    <row r="69" spans="1:11" ht="21" customHeight="1" thickTop="1">
      <c r="A69" s="12" t="s">
        <v>104</v>
      </c>
      <c r="C69" s="20"/>
      <c r="E69" s="23">
        <v>10500676</v>
      </c>
      <c r="F69" s="22"/>
      <c r="G69" s="23">
        <v>-1457667</v>
      </c>
      <c r="H69" s="22"/>
      <c r="I69" s="23"/>
      <c r="J69" s="23"/>
      <c r="K69" s="23"/>
    </row>
    <row r="70" spans="1:11" ht="21" customHeight="1" thickBot="1">
      <c r="E70" s="33">
        <f>E60</f>
        <v>1267523500</v>
      </c>
      <c r="F70" s="32"/>
      <c r="G70" s="33">
        <f>G60</f>
        <v>1197831641</v>
      </c>
      <c r="H70" s="32"/>
      <c r="I70" s="32"/>
      <c r="J70" s="32"/>
      <c r="K70" s="32"/>
    </row>
    <row r="71" spans="1:11" ht="21" customHeight="1" thickTop="1">
      <c r="E71" s="32"/>
      <c r="F71" s="32"/>
      <c r="G71" s="32"/>
      <c r="H71" s="32"/>
      <c r="I71" s="32"/>
      <c r="J71" s="32"/>
      <c r="K71" s="32"/>
    </row>
    <row r="72" spans="1:11" ht="21" customHeight="1">
      <c r="A72" s="19" t="s">
        <v>106</v>
      </c>
      <c r="C72" s="20">
        <v>31</v>
      </c>
      <c r="E72" s="39"/>
      <c r="G72" s="39"/>
      <c r="I72" s="39"/>
      <c r="J72" s="39"/>
      <c r="K72" s="39"/>
    </row>
    <row r="73" spans="1:11" ht="21" customHeight="1">
      <c r="A73" s="29" t="s">
        <v>107</v>
      </c>
      <c r="B73" s="26"/>
      <c r="C73" s="20"/>
      <c r="E73" s="39"/>
      <c r="G73" s="39"/>
      <c r="H73" s="39"/>
      <c r="I73" s="39"/>
      <c r="J73" s="39"/>
      <c r="K73" s="39"/>
    </row>
    <row r="74" spans="1:11" ht="21" customHeight="1" thickBot="1">
      <c r="A74" s="29" t="s">
        <v>248</v>
      </c>
      <c r="B74" s="5"/>
      <c r="C74" s="20"/>
      <c r="E74" s="74">
        <f>ROUND(E63/E76,2)</f>
        <v>1.8</v>
      </c>
      <c r="F74" s="46"/>
      <c r="G74" s="74">
        <v>1.48</v>
      </c>
      <c r="H74" s="46"/>
      <c r="I74" s="74">
        <f>ROUND(I63/I76,2)</f>
        <v>1.79</v>
      </c>
      <c r="J74" s="75"/>
      <c r="K74" s="74">
        <v>1.49</v>
      </c>
    </row>
    <row r="75" spans="1:11" ht="21" customHeight="1" thickTop="1">
      <c r="A75" s="29"/>
      <c r="B75" s="5"/>
      <c r="C75" s="20"/>
      <c r="E75" s="75"/>
      <c r="F75" s="46"/>
      <c r="G75" s="75"/>
      <c r="H75" s="46"/>
      <c r="I75" s="76"/>
      <c r="J75" s="75"/>
      <c r="K75" s="76"/>
    </row>
    <row r="76" spans="1:11" ht="21" customHeight="1" thickBot="1">
      <c r="A76" s="29" t="s">
        <v>108</v>
      </c>
      <c r="B76" s="5"/>
      <c r="C76" s="20"/>
      <c r="E76" s="73">
        <v>2100000000</v>
      </c>
      <c r="F76" s="22"/>
      <c r="G76" s="73">
        <v>2100000000</v>
      </c>
      <c r="H76" s="22"/>
      <c r="I76" s="73">
        <v>2100000000</v>
      </c>
      <c r="J76" s="23"/>
      <c r="K76" s="73">
        <v>2100000000</v>
      </c>
    </row>
    <row r="77" spans="1:11" ht="21" customHeight="1" thickTop="1">
      <c r="A77" s="29"/>
      <c r="B77" s="5"/>
      <c r="C77" s="20"/>
      <c r="E77" s="75"/>
      <c r="F77" s="46"/>
      <c r="G77" s="75"/>
      <c r="H77" s="46"/>
      <c r="I77" s="76"/>
      <c r="J77" s="75"/>
      <c r="K77" s="76"/>
    </row>
    <row r="78" spans="1:11" ht="21" customHeight="1">
      <c r="A78" s="29"/>
      <c r="B78" s="5"/>
      <c r="E78" s="39"/>
      <c r="G78" s="39"/>
      <c r="I78" s="39"/>
      <c r="J78" s="39"/>
    </row>
    <row r="79" spans="1:11" ht="21" customHeight="1">
      <c r="A79" s="12" t="s">
        <v>240</v>
      </c>
      <c r="C79" s="45"/>
      <c r="E79" s="39"/>
      <c r="G79" s="39"/>
      <c r="I79" s="39"/>
      <c r="J79" s="39"/>
    </row>
    <row r="80" spans="1:11" s="5" customFormat="1" ht="21" customHeight="1">
      <c r="B80" s="2"/>
      <c r="C80" s="3"/>
      <c r="D80" s="4"/>
      <c r="E80" s="4"/>
      <c r="F80" s="4"/>
      <c r="G80" s="4"/>
      <c r="H80" s="4"/>
      <c r="I80" s="4"/>
      <c r="J80" s="4"/>
      <c r="K80" s="77"/>
    </row>
  </sheetData>
  <mergeCells count="2">
    <mergeCell ref="I5:K5"/>
    <mergeCell ref="I38:K38"/>
  </mergeCells>
  <pageMargins left="0.78740157480314965" right="0.39370078740157483" top="0.78740157480314965" bottom="0.39370078740157483" header="0.31496062992125984" footer="0.31496062992125984"/>
  <pageSetup paperSize="9" scale="73" fitToHeight="0" orientation="portrait" r:id="rId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8721-ED8C-4C36-B090-69018183EBE1}">
  <sheetPr>
    <pageSetUpPr fitToPage="1"/>
  </sheetPr>
  <dimension ref="A1:Z43"/>
  <sheetViews>
    <sheetView showGridLines="0" view="pageBreakPreview" topLeftCell="A7" zoomScale="85" zoomScaleNormal="70" zoomScaleSheetLayoutView="85" workbookViewId="0">
      <selection activeCell="H23" sqref="H23"/>
    </sheetView>
  </sheetViews>
  <sheetFormatPr defaultColWidth="9.140625" defaultRowHeight="21" customHeight="1"/>
  <cols>
    <col min="1" max="1" width="29.85546875" style="79" customWidth="1"/>
    <col min="2" max="2" width="6.5703125" style="79" customWidth="1"/>
    <col min="3" max="3" width="2" style="79" customWidth="1"/>
    <col min="4" max="4" width="8.7109375" style="132" customWidth="1"/>
    <col min="5" max="5" width="1.28515625" style="79" customWidth="1"/>
    <col min="6" max="6" width="15.7109375" style="79" customWidth="1"/>
    <col min="7" max="7" width="1.5703125" style="79" customWidth="1"/>
    <col min="8" max="8" width="15.7109375" style="79" customWidth="1"/>
    <col min="9" max="9" width="1.5703125" style="79" customWidth="1"/>
    <col min="10" max="10" width="16.7109375" style="79" customWidth="1"/>
    <col min="11" max="11" width="1.7109375" style="79" customWidth="1"/>
    <col min="12" max="12" width="15.7109375" style="79" customWidth="1"/>
    <col min="13" max="13" width="1.5703125" style="79" customWidth="1"/>
    <col min="14" max="14" width="15.7109375" style="79" customWidth="1"/>
    <col min="15" max="15" width="1.7109375" style="79" customWidth="1"/>
    <col min="16" max="16" width="19.85546875" style="79" customWidth="1"/>
    <col min="17" max="17" width="1.7109375" style="79" customWidth="1"/>
    <col min="18" max="18" width="19.85546875" style="79" customWidth="1"/>
    <col min="19" max="19" width="1.7109375" style="79" customWidth="1"/>
    <col min="20" max="20" width="19.140625" style="79" bestFit="1" customWidth="1"/>
    <col min="21" max="21" width="1.7109375" style="79" customWidth="1"/>
    <col min="22" max="22" width="15.7109375" style="79" customWidth="1"/>
    <col min="23" max="23" width="1.7109375" style="79" customWidth="1"/>
    <col min="24" max="24" width="15.7109375" style="79" customWidth="1"/>
    <col min="25" max="25" width="1.7109375" style="79" customWidth="1"/>
    <col min="26" max="26" width="15.7109375" style="79" customWidth="1"/>
    <col min="27" max="16384" width="9.140625" style="79"/>
  </cols>
  <sheetData>
    <row r="1" spans="1:26" ht="21" customHeight="1">
      <c r="A1" s="78" t="s">
        <v>0</v>
      </c>
      <c r="B1" s="78"/>
      <c r="C1" s="78"/>
      <c r="D1" s="125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ht="21" customHeight="1">
      <c r="A2" s="78" t="s">
        <v>238</v>
      </c>
      <c r="B2" s="78"/>
      <c r="C2" s="78"/>
      <c r="D2" s="125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ht="21" customHeight="1">
      <c r="A3" s="80" t="s">
        <v>233</v>
      </c>
      <c r="B3" s="78"/>
      <c r="C3" s="78"/>
      <c r="D3" s="125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6" ht="21" customHeight="1">
      <c r="B4" s="81"/>
      <c r="C4" s="81"/>
      <c r="D4" s="126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  <c r="Q4" s="81"/>
      <c r="R4" s="82"/>
      <c r="S4" s="81"/>
      <c r="T4" s="82"/>
      <c r="U4" s="81"/>
      <c r="V4" s="82"/>
      <c r="W4" s="81"/>
      <c r="X4" s="81"/>
      <c r="Y4" s="81"/>
      <c r="Z4" s="83" t="s">
        <v>1</v>
      </c>
    </row>
    <row r="5" spans="1:26" ht="21" customHeight="1">
      <c r="A5" s="84"/>
      <c r="B5" s="84"/>
      <c r="C5" s="85"/>
      <c r="D5" s="127"/>
      <c r="E5" s="85"/>
      <c r="F5" s="147" t="s">
        <v>2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</row>
    <row r="6" spans="1:26" ht="21" customHeight="1">
      <c r="A6" s="84"/>
      <c r="B6" s="84"/>
      <c r="C6" s="86"/>
      <c r="D6" s="128"/>
      <c r="E6" s="86"/>
      <c r="F6" s="146" t="s">
        <v>67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87"/>
      <c r="X6" s="84"/>
      <c r="Y6" s="87"/>
      <c r="Z6" s="87"/>
    </row>
    <row r="7" spans="1:26" ht="21" customHeight="1">
      <c r="A7" s="84"/>
      <c r="B7" s="84"/>
      <c r="C7" s="86"/>
      <c r="D7" s="129"/>
      <c r="E7" s="86"/>
      <c r="F7" s="84"/>
      <c r="G7" s="84"/>
      <c r="H7" s="84"/>
      <c r="I7" s="84"/>
      <c r="J7" s="88"/>
      <c r="K7" s="88"/>
      <c r="L7" s="84"/>
      <c r="M7" s="84"/>
      <c r="N7" s="84"/>
      <c r="O7" s="89"/>
      <c r="P7" s="148" t="s">
        <v>66</v>
      </c>
      <c r="Q7" s="148"/>
      <c r="R7" s="148"/>
      <c r="S7" s="148"/>
      <c r="T7" s="148"/>
      <c r="U7" s="88"/>
      <c r="V7" s="84"/>
      <c r="W7" s="84"/>
      <c r="X7" s="84"/>
      <c r="Y7" s="87"/>
      <c r="Z7" s="87"/>
    </row>
    <row r="8" spans="1:26" ht="21" customHeight="1">
      <c r="A8" s="84"/>
      <c r="B8" s="84"/>
      <c r="C8" s="86"/>
      <c r="D8" s="129"/>
      <c r="E8" s="86"/>
      <c r="F8" s="84"/>
      <c r="G8" s="84"/>
      <c r="H8" s="84"/>
      <c r="I8" s="84"/>
      <c r="J8" s="84"/>
      <c r="K8" s="84"/>
      <c r="L8" s="84"/>
      <c r="M8" s="84"/>
      <c r="N8" s="84"/>
      <c r="O8" s="84"/>
      <c r="P8" s="146" t="s">
        <v>109</v>
      </c>
      <c r="Q8" s="146"/>
      <c r="R8" s="146"/>
      <c r="T8" s="84"/>
      <c r="U8" s="84"/>
      <c r="V8" s="84"/>
      <c r="W8" s="84"/>
      <c r="X8" s="84" t="s">
        <v>110</v>
      </c>
      <c r="Y8" s="87"/>
      <c r="Z8" s="87"/>
    </row>
    <row r="9" spans="1:26" ht="21" customHeight="1">
      <c r="A9" s="84"/>
      <c r="B9" s="84"/>
      <c r="C9" s="86"/>
      <c r="D9" s="129"/>
      <c r="E9" s="86"/>
      <c r="F9" s="84"/>
      <c r="G9" s="84"/>
      <c r="H9" s="84"/>
      <c r="I9" s="84"/>
      <c r="J9" s="84" t="s">
        <v>111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7"/>
      <c r="X9" s="84" t="s">
        <v>112</v>
      </c>
      <c r="Y9" s="87"/>
      <c r="Z9" s="87"/>
    </row>
    <row r="10" spans="1:26" s="84" customFormat="1" ht="21" customHeight="1">
      <c r="D10" s="129"/>
      <c r="J10" s="84" t="s">
        <v>113</v>
      </c>
      <c r="L10" s="149" t="s">
        <v>62</v>
      </c>
      <c r="M10" s="149"/>
      <c r="N10" s="149"/>
      <c r="R10" s="84" t="s">
        <v>114</v>
      </c>
      <c r="T10" s="84" t="s">
        <v>115</v>
      </c>
      <c r="V10" s="84" t="s">
        <v>115</v>
      </c>
      <c r="X10" s="84" t="s">
        <v>116</v>
      </c>
      <c r="Z10" s="84" t="s">
        <v>115</v>
      </c>
    </row>
    <row r="11" spans="1:26" s="84" customFormat="1" ht="21" customHeight="1">
      <c r="D11" s="129"/>
      <c r="E11" s="79"/>
      <c r="F11" s="84" t="s">
        <v>55</v>
      </c>
      <c r="H11" s="84" t="s">
        <v>117</v>
      </c>
      <c r="J11" s="84" t="s">
        <v>118</v>
      </c>
      <c r="L11" s="146" t="s">
        <v>119</v>
      </c>
      <c r="M11" s="146"/>
      <c r="P11" s="84" t="s">
        <v>114</v>
      </c>
      <c r="R11" s="84" t="s">
        <v>120</v>
      </c>
      <c r="T11" s="84" t="s">
        <v>121</v>
      </c>
      <c r="V11" s="84" t="s">
        <v>54</v>
      </c>
      <c r="X11" s="84" t="s">
        <v>122</v>
      </c>
      <c r="Z11" s="84" t="s">
        <v>123</v>
      </c>
    </row>
    <row r="12" spans="1:26" s="84" customFormat="1" ht="21" customHeight="1">
      <c r="D12" s="130" t="s">
        <v>4</v>
      </c>
      <c r="F12" s="90" t="s">
        <v>124</v>
      </c>
      <c r="H12" s="90" t="s">
        <v>125</v>
      </c>
      <c r="J12" s="90" t="s">
        <v>126</v>
      </c>
      <c r="L12" s="90" t="s">
        <v>127</v>
      </c>
      <c r="N12" s="90" t="s">
        <v>128</v>
      </c>
      <c r="P12" s="90" t="s">
        <v>129</v>
      </c>
      <c r="R12" s="90" t="s">
        <v>130</v>
      </c>
      <c r="T12" s="90" t="s">
        <v>131</v>
      </c>
      <c r="V12" s="90" t="s">
        <v>132</v>
      </c>
      <c r="X12" s="90" t="s">
        <v>133</v>
      </c>
      <c r="Z12" s="90" t="s">
        <v>134</v>
      </c>
    </row>
    <row r="13" spans="1:26" ht="21" customHeight="1">
      <c r="A13" s="91" t="s">
        <v>205</v>
      </c>
      <c r="C13" s="84"/>
      <c r="D13" s="131"/>
      <c r="E13" s="84"/>
      <c r="F13" s="92">
        <v>2100000000</v>
      </c>
      <c r="G13" s="92"/>
      <c r="H13" s="92">
        <v>9218838784</v>
      </c>
      <c r="I13" s="92"/>
      <c r="J13" s="92">
        <v>-211165781</v>
      </c>
      <c r="K13" s="92"/>
      <c r="L13" s="92">
        <v>210000000</v>
      </c>
      <c r="M13" s="92"/>
      <c r="N13" s="92">
        <v>-16191390242</v>
      </c>
      <c r="O13" s="92"/>
      <c r="P13" s="92">
        <v>21705748052</v>
      </c>
      <c r="Q13" s="92"/>
      <c r="R13" s="92">
        <v>-13794713</v>
      </c>
      <c r="S13" s="92"/>
      <c r="T13" s="92">
        <v>21691953339</v>
      </c>
      <c r="U13" s="92"/>
      <c r="V13" s="92">
        <v>16818236100</v>
      </c>
      <c r="W13" s="92"/>
      <c r="X13" s="92">
        <v>-54692275</v>
      </c>
      <c r="Y13" s="92"/>
      <c r="Z13" s="92">
        <v>16763543825</v>
      </c>
    </row>
    <row r="14" spans="1:26" ht="21" customHeight="1">
      <c r="A14" s="93" t="s">
        <v>207</v>
      </c>
      <c r="C14" s="84"/>
      <c r="D14" s="131"/>
      <c r="E14" s="84"/>
      <c r="F14" s="94">
        <v>0</v>
      </c>
      <c r="G14" s="92"/>
      <c r="H14" s="94">
        <v>0</v>
      </c>
      <c r="I14" s="92"/>
      <c r="J14" s="94">
        <v>0</v>
      </c>
      <c r="K14" s="92"/>
      <c r="L14" s="94">
        <v>0</v>
      </c>
      <c r="M14" s="92"/>
      <c r="N14" s="94">
        <v>3110033698</v>
      </c>
      <c r="O14" s="92"/>
      <c r="P14" s="94">
        <v>0</v>
      </c>
      <c r="Q14" s="92"/>
      <c r="R14" s="94">
        <v>0</v>
      </c>
      <c r="S14" s="92"/>
      <c r="T14" s="94">
        <v>0</v>
      </c>
      <c r="U14" s="92"/>
      <c r="V14" s="94">
        <v>3110033698</v>
      </c>
      <c r="W14" s="92"/>
      <c r="X14" s="94">
        <v>-1590403</v>
      </c>
      <c r="Y14" s="92"/>
      <c r="Z14" s="94">
        <v>3108443295</v>
      </c>
    </row>
    <row r="15" spans="1:26" ht="21" customHeight="1">
      <c r="A15" s="93" t="s">
        <v>101</v>
      </c>
      <c r="C15" s="84"/>
      <c r="D15" s="131"/>
      <c r="E15" s="84"/>
      <c r="F15" s="95">
        <v>0</v>
      </c>
      <c r="G15" s="92"/>
      <c r="H15" s="95">
        <v>0</v>
      </c>
      <c r="I15" s="92"/>
      <c r="J15" s="95">
        <v>0</v>
      </c>
      <c r="K15" s="92"/>
      <c r="L15" s="95">
        <v>0</v>
      </c>
      <c r="M15" s="92"/>
      <c r="N15" s="95">
        <v>-991595</v>
      </c>
      <c r="O15" s="92"/>
      <c r="P15" s="95">
        <v>-1915993384</v>
      </c>
      <c r="Q15" s="92"/>
      <c r="R15" s="95">
        <v>6240589</v>
      </c>
      <c r="S15" s="92"/>
      <c r="T15" s="95">
        <v>-1909752795</v>
      </c>
      <c r="U15" s="92"/>
      <c r="V15" s="95">
        <v>-1910744390</v>
      </c>
      <c r="W15" s="92"/>
      <c r="X15" s="95">
        <v>132736</v>
      </c>
      <c r="Y15" s="92"/>
      <c r="Z15" s="95">
        <v>-1910611654</v>
      </c>
    </row>
    <row r="16" spans="1:26" ht="21" customHeight="1">
      <c r="A16" s="93" t="s">
        <v>102</v>
      </c>
      <c r="C16" s="84"/>
      <c r="D16" s="131"/>
      <c r="E16" s="84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2"/>
      <c r="N16" s="92">
        <v>3109042103</v>
      </c>
      <c r="O16" s="92"/>
      <c r="P16" s="92">
        <v>-1915993384</v>
      </c>
      <c r="Q16" s="92"/>
      <c r="R16" s="92">
        <v>6240589</v>
      </c>
      <c r="S16" s="92"/>
      <c r="T16" s="92">
        <v>-1909752795</v>
      </c>
      <c r="U16" s="92"/>
      <c r="V16" s="92">
        <v>1199289308</v>
      </c>
      <c r="W16" s="92"/>
      <c r="X16" s="92">
        <v>-1457667</v>
      </c>
      <c r="Y16" s="92"/>
      <c r="Z16" s="92">
        <v>1197831641</v>
      </c>
    </row>
    <row r="17" spans="1:26" ht="21" customHeight="1">
      <c r="A17" s="93" t="s">
        <v>208</v>
      </c>
      <c r="C17" s="84"/>
      <c r="D17" s="131"/>
      <c r="E17" s="84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26" ht="21" customHeight="1">
      <c r="A18" s="93" t="s">
        <v>209</v>
      </c>
      <c r="C18" s="84"/>
      <c r="D18" s="131"/>
      <c r="E18" s="84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M18" s="92"/>
      <c r="N18" s="92">
        <v>5948852196</v>
      </c>
      <c r="O18" s="92"/>
      <c r="P18" s="92">
        <v>-5948852196</v>
      </c>
      <c r="Q18" s="92"/>
      <c r="R18" s="92">
        <v>0</v>
      </c>
      <c r="S18" s="92"/>
      <c r="T18" s="92">
        <v>-5948852196</v>
      </c>
      <c r="U18" s="92"/>
      <c r="V18" s="92">
        <v>0</v>
      </c>
      <c r="W18" s="92"/>
      <c r="X18" s="92">
        <v>0</v>
      </c>
      <c r="Y18" s="92"/>
      <c r="Z18" s="92">
        <v>0</v>
      </c>
    </row>
    <row r="19" spans="1:26" ht="21" customHeight="1">
      <c r="A19" s="93" t="s">
        <v>210</v>
      </c>
      <c r="C19" s="84"/>
      <c r="D19" s="131"/>
      <c r="E19" s="84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6" ht="21" customHeight="1">
      <c r="A20" s="93" t="s">
        <v>211</v>
      </c>
      <c r="C20" s="84"/>
      <c r="D20" s="131"/>
      <c r="E20" s="84"/>
      <c r="F20" s="92">
        <v>0</v>
      </c>
      <c r="G20" s="92"/>
      <c r="H20" s="92">
        <v>-9218838784</v>
      </c>
      <c r="I20" s="92"/>
      <c r="J20" s="92">
        <v>0</v>
      </c>
      <c r="K20" s="92"/>
      <c r="L20" s="92">
        <v>-210000000</v>
      </c>
      <c r="M20" s="92"/>
      <c r="N20" s="92">
        <v>9428838784</v>
      </c>
      <c r="O20" s="92"/>
      <c r="P20" s="92">
        <v>0</v>
      </c>
      <c r="Q20" s="92"/>
      <c r="R20" s="92">
        <v>0</v>
      </c>
      <c r="S20" s="92"/>
      <c r="T20" s="92">
        <v>0</v>
      </c>
      <c r="U20" s="92"/>
      <c r="V20" s="92">
        <v>0</v>
      </c>
      <c r="W20" s="92"/>
      <c r="X20" s="92">
        <v>0</v>
      </c>
      <c r="Y20" s="92"/>
      <c r="Z20" s="92">
        <v>0</v>
      </c>
    </row>
    <row r="21" spans="1:26" ht="21" customHeight="1">
      <c r="A21" s="93" t="s">
        <v>215</v>
      </c>
      <c r="C21" s="84"/>
      <c r="D21" s="131">
        <v>24</v>
      </c>
      <c r="E21" s="84"/>
      <c r="F21" s="92">
        <v>0</v>
      </c>
      <c r="G21" s="92"/>
      <c r="H21" s="92">
        <v>0</v>
      </c>
      <c r="I21" s="92"/>
      <c r="J21" s="92">
        <v>0</v>
      </c>
      <c r="K21" s="92"/>
      <c r="L21" s="92">
        <v>95000000</v>
      </c>
      <c r="M21" s="92"/>
      <c r="N21" s="92">
        <v>-95000000</v>
      </c>
      <c r="O21" s="92"/>
      <c r="P21" s="92">
        <v>0</v>
      </c>
      <c r="Q21" s="92"/>
      <c r="R21" s="92">
        <v>0</v>
      </c>
      <c r="S21" s="92"/>
      <c r="T21" s="92">
        <v>0</v>
      </c>
      <c r="U21" s="92"/>
      <c r="V21" s="92">
        <v>0</v>
      </c>
      <c r="W21" s="92"/>
      <c r="X21" s="92">
        <v>0</v>
      </c>
      <c r="Y21" s="92"/>
      <c r="Z21" s="92">
        <v>0</v>
      </c>
    </row>
    <row r="22" spans="1:26" ht="21" customHeight="1">
      <c r="A22" s="93" t="s">
        <v>219</v>
      </c>
      <c r="C22" s="84"/>
      <c r="D22" s="131">
        <v>32</v>
      </c>
      <c r="E22" s="84"/>
      <c r="F22" s="92">
        <v>0</v>
      </c>
      <c r="G22" s="92"/>
      <c r="H22" s="92">
        <v>0</v>
      </c>
      <c r="I22" s="92"/>
      <c r="J22" s="92">
        <v>0</v>
      </c>
      <c r="K22" s="92"/>
      <c r="L22" s="92">
        <v>0</v>
      </c>
      <c r="M22" s="92"/>
      <c r="N22" s="92">
        <v>-1050000000</v>
      </c>
      <c r="O22" s="92"/>
      <c r="P22" s="92">
        <v>0</v>
      </c>
      <c r="Q22" s="92"/>
      <c r="R22" s="92">
        <v>0</v>
      </c>
      <c r="S22" s="92"/>
      <c r="T22" s="92">
        <v>0</v>
      </c>
      <c r="U22" s="92"/>
      <c r="V22" s="92">
        <v>-1050000000</v>
      </c>
      <c r="W22" s="92"/>
      <c r="X22" s="92">
        <v>0</v>
      </c>
      <c r="Y22" s="92"/>
      <c r="Z22" s="92">
        <v>-1050000000</v>
      </c>
    </row>
    <row r="23" spans="1:26" ht="21" customHeight="1">
      <c r="A23" s="93" t="s">
        <v>136</v>
      </c>
      <c r="C23" s="84"/>
      <c r="D23" s="131"/>
      <c r="E23" s="84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21" customHeight="1">
      <c r="A24" s="93" t="s">
        <v>135</v>
      </c>
      <c r="C24" s="84"/>
      <c r="D24" s="131"/>
      <c r="E24" s="84"/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0</v>
      </c>
      <c r="O24" s="92"/>
      <c r="P24" s="92">
        <v>0</v>
      </c>
      <c r="Q24" s="92"/>
      <c r="R24" s="92">
        <v>0</v>
      </c>
      <c r="S24" s="92"/>
      <c r="T24" s="92">
        <v>0</v>
      </c>
      <c r="U24" s="92"/>
      <c r="V24" s="92">
        <v>0</v>
      </c>
      <c r="W24" s="92"/>
      <c r="X24" s="92">
        <v>-3750095</v>
      </c>
      <c r="Y24" s="92"/>
      <c r="Z24" s="92">
        <v>-3750095</v>
      </c>
    </row>
    <row r="25" spans="1:26" ht="21" customHeight="1">
      <c r="A25" s="93" t="s">
        <v>212</v>
      </c>
      <c r="C25" s="84"/>
      <c r="D25" s="131"/>
      <c r="E25" s="84"/>
      <c r="F25" s="92">
        <v>0</v>
      </c>
      <c r="G25" s="92"/>
      <c r="H25" s="92">
        <v>0</v>
      </c>
      <c r="I25" s="92"/>
      <c r="J25" s="92">
        <v>16502932</v>
      </c>
      <c r="K25" s="92"/>
      <c r="L25" s="92">
        <v>0</v>
      </c>
      <c r="M25" s="92"/>
      <c r="N25" s="92">
        <v>0</v>
      </c>
      <c r="O25" s="92"/>
      <c r="P25" s="92">
        <v>0</v>
      </c>
      <c r="Q25" s="92"/>
      <c r="R25" s="92">
        <v>0</v>
      </c>
      <c r="S25" s="92"/>
      <c r="T25" s="92">
        <v>0</v>
      </c>
      <c r="U25" s="92"/>
      <c r="V25" s="96">
        <v>16502932</v>
      </c>
      <c r="W25" s="92"/>
      <c r="X25" s="92">
        <v>-16502932</v>
      </c>
      <c r="Y25" s="92"/>
      <c r="Z25" s="92">
        <v>0</v>
      </c>
    </row>
    <row r="26" spans="1:26" ht="21" customHeight="1" thickBot="1">
      <c r="A26" s="97" t="s">
        <v>206</v>
      </c>
      <c r="C26" s="84"/>
      <c r="E26" s="84"/>
      <c r="F26" s="98">
        <f>SUM(F16:F25,F13)</f>
        <v>2100000000</v>
      </c>
      <c r="G26" s="92"/>
      <c r="H26" s="98">
        <f>SUM(H16:H25,H13)</f>
        <v>0</v>
      </c>
      <c r="I26" s="92"/>
      <c r="J26" s="98">
        <f>SUM(J16:J25,J13)</f>
        <v>-194662849</v>
      </c>
      <c r="K26" s="92"/>
      <c r="L26" s="98">
        <f>SUM(L16:L25,L13)</f>
        <v>95000000</v>
      </c>
      <c r="M26" s="92"/>
      <c r="N26" s="98">
        <f>SUM(N16:N25,N13)</f>
        <v>1150342841</v>
      </c>
      <c r="O26" s="92"/>
      <c r="P26" s="98">
        <f>SUM(P16:P25,P13)</f>
        <v>13840902472</v>
      </c>
      <c r="Q26" s="92"/>
      <c r="R26" s="98">
        <f>SUM(R16:R25,R13)</f>
        <v>-7554124</v>
      </c>
      <c r="S26" s="92"/>
      <c r="T26" s="98">
        <f>SUM(T16:T25,T13)</f>
        <v>13833348348</v>
      </c>
      <c r="U26" s="92"/>
      <c r="V26" s="98">
        <f>SUM(V16:V25,V13)</f>
        <v>16984028340</v>
      </c>
      <c r="W26" s="92"/>
      <c r="X26" s="98">
        <f>SUM(X16:X25,X13)</f>
        <v>-76402969</v>
      </c>
      <c r="Y26" s="92"/>
      <c r="Z26" s="98">
        <f>SUM(Z16:Z25,Z13)</f>
        <v>16907625371</v>
      </c>
    </row>
    <row r="27" spans="1:26" s="84" customFormat="1" ht="21" customHeight="1" thickTop="1">
      <c r="A27" s="99"/>
      <c r="D27" s="131"/>
      <c r="F27" s="92"/>
      <c r="G27" s="92"/>
      <c r="H27" s="92"/>
      <c r="I27" s="92"/>
      <c r="J27" s="92"/>
      <c r="K27" s="92"/>
      <c r="L27" s="92"/>
      <c r="M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21" customHeight="1">
      <c r="A28" s="91" t="s">
        <v>234</v>
      </c>
      <c r="C28" s="84"/>
      <c r="D28" s="131"/>
      <c r="E28" s="84"/>
      <c r="F28" s="92">
        <v>2100000000</v>
      </c>
      <c r="G28" s="92"/>
      <c r="H28" s="92">
        <f>H26</f>
        <v>0</v>
      </c>
      <c r="I28" s="92"/>
      <c r="J28" s="92">
        <f>J26</f>
        <v>-194662849</v>
      </c>
      <c r="K28" s="92"/>
      <c r="L28" s="92">
        <f>L26</f>
        <v>95000000</v>
      </c>
      <c r="M28" s="92"/>
      <c r="N28" s="92">
        <f>N26</f>
        <v>1150342841</v>
      </c>
      <c r="O28" s="92"/>
      <c r="P28" s="92">
        <f>P26</f>
        <v>13840902472</v>
      </c>
      <c r="Q28" s="92"/>
      <c r="R28" s="92">
        <f>R26</f>
        <v>-7554124</v>
      </c>
      <c r="S28" s="92"/>
      <c r="T28" s="92">
        <f>SUM(P28:R28)</f>
        <v>13833348348</v>
      </c>
      <c r="U28" s="92"/>
      <c r="V28" s="92">
        <f t="shared" ref="V28:V33" si="0">SUM(F28:O28,T28)</f>
        <v>16984028340</v>
      </c>
      <c r="W28" s="92"/>
      <c r="X28" s="92">
        <f>X26</f>
        <v>-76402969</v>
      </c>
      <c r="Y28" s="92"/>
      <c r="Z28" s="92">
        <f>V28+X28</f>
        <v>16907625371</v>
      </c>
    </row>
    <row r="29" spans="1:26" ht="21" customHeight="1">
      <c r="A29" s="93" t="s">
        <v>207</v>
      </c>
      <c r="C29" s="84"/>
      <c r="D29" s="131"/>
      <c r="E29" s="84"/>
      <c r="F29" s="94">
        <v>0</v>
      </c>
      <c r="G29" s="92"/>
      <c r="H29" s="94">
        <v>0</v>
      </c>
      <c r="I29" s="92"/>
      <c r="J29" s="94">
        <v>0</v>
      </c>
      <c r="K29" s="92"/>
      <c r="L29" s="94">
        <v>0</v>
      </c>
      <c r="M29" s="92"/>
      <c r="N29" s="94">
        <f>PL!E63</f>
        <v>3787662240</v>
      </c>
      <c r="O29" s="92"/>
      <c r="P29" s="94">
        <v>0</v>
      </c>
      <c r="Q29" s="92"/>
      <c r="R29" s="94">
        <v>0</v>
      </c>
      <c r="S29" s="92"/>
      <c r="T29" s="94">
        <f>SUM(P29:R29)</f>
        <v>0</v>
      </c>
      <c r="U29" s="92"/>
      <c r="V29" s="94">
        <f t="shared" si="0"/>
        <v>3787662240</v>
      </c>
      <c r="W29" s="92"/>
      <c r="X29" s="94">
        <f>PL!E64</f>
        <v>10413449</v>
      </c>
      <c r="Y29" s="92"/>
      <c r="Z29" s="94">
        <f t="shared" ref="Z29" si="1">V29+X29</f>
        <v>3798075689</v>
      </c>
    </row>
    <row r="30" spans="1:26" ht="21" customHeight="1">
      <c r="A30" s="93" t="s">
        <v>101</v>
      </c>
      <c r="C30" s="84"/>
      <c r="D30" s="131"/>
      <c r="E30" s="84"/>
      <c r="F30" s="95">
        <v>0</v>
      </c>
      <c r="G30" s="92"/>
      <c r="H30" s="95">
        <v>0</v>
      </c>
      <c r="I30" s="92"/>
      <c r="J30" s="95">
        <v>0</v>
      </c>
      <c r="K30" s="92"/>
      <c r="L30" s="95">
        <v>0</v>
      </c>
      <c r="M30" s="92"/>
      <c r="N30" s="95">
        <f>SUM(PL!I54:I55,PL!E49)+7731913</f>
        <v>-29929905</v>
      </c>
      <c r="O30" s="92"/>
      <c r="P30" s="95">
        <f>SUM(PL!I48:I52)-7731913</f>
        <v>-2510280669</v>
      </c>
      <c r="Q30" s="92"/>
      <c r="R30" s="95">
        <f>SUM(PL!E43:E44)</f>
        <v>9571158</v>
      </c>
      <c r="S30" s="92"/>
      <c r="T30" s="95">
        <f>SUM(P30:R30)</f>
        <v>-2500709511</v>
      </c>
      <c r="U30" s="92"/>
      <c r="V30" s="95">
        <f t="shared" si="0"/>
        <v>-2530639416</v>
      </c>
      <c r="W30" s="92"/>
      <c r="X30" s="95">
        <f>PL!E69-PL!E64</f>
        <v>87227</v>
      </c>
      <c r="Y30" s="92"/>
      <c r="Z30" s="95">
        <f>V30+X30</f>
        <v>-2530552189</v>
      </c>
    </row>
    <row r="31" spans="1:26" ht="21" customHeight="1">
      <c r="A31" s="93" t="s">
        <v>102</v>
      </c>
      <c r="C31" s="84"/>
      <c r="D31" s="131"/>
      <c r="E31" s="84"/>
      <c r="F31" s="92">
        <f>F29+F30</f>
        <v>0</v>
      </c>
      <c r="G31" s="92"/>
      <c r="H31" s="92">
        <f>H29+H30</f>
        <v>0</v>
      </c>
      <c r="I31" s="92"/>
      <c r="J31" s="92">
        <f>J29+J30</f>
        <v>0</v>
      </c>
      <c r="K31" s="92"/>
      <c r="L31" s="92">
        <f>L29+L30</f>
        <v>0</v>
      </c>
      <c r="M31" s="92"/>
      <c r="N31" s="92">
        <f>N29+N30</f>
        <v>3757732335</v>
      </c>
      <c r="O31" s="92"/>
      <c r="P31" s="92">
        <f>P29+P30</f>
        <v>-2510280669</v>
      </c>
      <c r="Q31" s="92"/>
      <c r="R31" s="92">
        <f>R29+R30</f>
        <v>9571158</v>
      </c>
      <c r="S31" s="92"/>
      <c r="T31" s="92">
        <f>SUM(P31:R31)</f>
        <v>-2500709511</v>
      </c>
      <c r="U31" s="92"/>
      <c r="V31" s="92">
        <f t="shared" si="0"/>
        <v>1257022824</v>
      </c>
      <c r="W31" s="92"/>
      <c r="X31" s="92">
        <f>SUM(X29:X30)</f>
        <v>10500676</v>
      </c>
      <c r="Y31" s="92"/>
      <c r="Z31" s="92">
        <f>Z29+Z30</f>
        <v>1267523500</v>
      </c>
    </row>
    <row r="32" spans="1:26" ht="21" customHeight="1">
      <c r="A32" s="93" t="s">
        <v>215</v>
      </c>
      <c r="C32" s="84"/>
      <c r="D32" s="131">
        <v>24</v>
      </c>
      <c r="E32" s="84"/>
      <c r="F32" s="92">
        <v>0</v>
      </c>
      <c r="G32" s="92"/>
      <c r="H32" s="92">
        <v>0</v>
      </c>
      <c r="I32" s="92"/>
      <c r="J32" s="92">
        <v>0</v>
      </c>
      <c r="K32" s="92"/>
      <c r="L32" s="92">
        <v>115000000</v>
      </c>
      <c r="M32" s="92"/>
      <c r="N32" s="92">
        <f>-L32</f>
        <v>-115000000</v>
      </c>
      <c r="O32" s="92"/>
      <c r="P32" s="92">
        <v>0</v>
      </c>
      <c r="Q32" s="92"/>
      <c r="R32" s="92">
        <v>0</v>
      </c>
      <c r="S32" s="92"/>
      <c r="T32" s="92">
        <v>0</v>
      </c>
      <c r="U32" s="92"/>
      <c r="V32" s="92">
        <f t="shared" si="0"/>
        <v>0</v>
      </c>
      <c r="W32" s="92"/>
      <c r="X32" s="92">
        <v>0</v>
      </c>
      <c r="Y32" s="92"/>
      <c r="Z32" s="92">
        <f t="shared" ref="Z32:Z33" si="2">V32+X32</f>
        <v>0</v>
      </c>
    </row>
    <row r="33" spans="1:26" ht="20.25" customHeight="1">
      <c r="A33" s="93" t="s">
        <v>219</v>
      </c>
      <c r="C33" s="84"/>
      <c r="D33" s="131">
        <v>32</v>
      </c>
      <c r="E33" s="84"/>
      <c r="F33" s="92">
        <v>0</v>
      </c>
      <c r="G33" s="92"/>
      <c r="H33" s="92">
        <v>0</v>
      </c>
      <c r="I33" s="92"/>
      <c r="J33" s="92">
        <v>0</v>
      </c>
      <c r="K33" s="92"/>
      <c r="L33" s="92">
        <v>0</v>
      </c>
      <c r="M33" s="92"/>
      <c r="N33" s="92">
        <v>-2310000000</v>
      </c>
      <c r="O33" s="92"/>
      <c r="P33" s="92">
        <v>0</v>
      </c>
      <c r="Q33" s="92"/>
      <c r="R33" s="92">
        <v>0</v>
      </c>
      <c r="S33" s="92"/>
      <c r="T33" s="92">
        <v>0</v>
      </c>
      <c r="U33" s="92"/>
      <c r="V33" s="92">
        <f t="shared" si="0"/>
        <v>-2310000000</v>
      </c>
      <c r="W33" s="92"/>
      <c r="X33" s="92">
        <v>0</v>
      </c>
      <c r="Y33" s="92"/>
      <c r="Z33" s="92">
        <f t="shared" si="2"/>
        <v>-2310000000</v>
      </c>
    </row>
    <row r="34" spans="1:26" ht="21" customHeight="1">
      <c r="A34" s="93" t="s">
        <v>136</v>
      </c>
      <c r="C34" s="84"/>
      <c r="D34" s="131"/>
      <c r="E34" s="84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21" customHeight="1">
      <c r="A35" s="93" t="s">
        <v>135</v>
      </c>
      <c r="C35" s="84"/>
      <c r="D35" s="131"/>
      <c r="E35" s="84"/>
      <c r="F35" s="92">
        <v>0</v>
      </c>
      <c r="G35" s="92"/>
      <c r="H35" s="92">
        <v>0</v>
      </c>
      <c r="I35" s="92"/>
      <c r="J35" s="92">
        <v>0</v>
      </c>
      <c r="K35" s="92"/>
      <c r="L35" s="92">
        <v>0</v>
      </c>
      <c r="M35" s="92"/>
      <c r="N35" s="92">
        <v>0</v>
      </c>
      <c r="O35" s="92"/>
      <c r="P35" s="92">
        <v>0</v>
      </c>
      <c r="Q35" s="92"/>
      <c r="R35" s="92">
        <v>0</v>
      </c>
      <c r="S35" s="92"/>
      <c r="T35" s="92">
        <f>SUM(P35:R35)</f>
        <v>0</v>
      </c>
      <c r="U35" s="92"/>
      <c r="V35" s="92">
        <f>SUM(F35:O35,T35)</f>
        <v>0</v>
      </c>
      <c r="W35" s="92"/>
      <c r="X35" s="92">
        <v>-8693507</v>
      </c>
      <c r="Y35" s="92"/>
      <c r="Z35" s="92">
        <f>SUM(V35:X35)</f>
        <v>-8693507</v>
      </c>
    </row>
    <row r="36" spans="1:26" ht="21" customHeight="1" thickBot="1">
      <c r="A36" s="97" t="s">
        <v>235</v>
      </c>
      <c r="C36" s="84"/>
      <c r="E36" s="84"/>
      <c r="F36" s="98">
        <f>SUM(F31:F35,F28)</f>
        <v>2100000000</v>
      </c>
      <c r="G36" s="92"/>
      <c r="H36" s="98">
        <f>SUM(H31:H35,H28)</f>
        <v>0</v>
      </c>
      <c r="I36" s="92"/>
      <c r="J36" s="98">
        <f>SUM(J31:J35,J28)</f>
        <v>-194662849</v>
      </c>
      <c r="K36" s="92"/>
      <c r="L36" s="98">
        <f>SUM(L31:L35,L28)</f>
        <v>210000000</v>
      </c>
      <c r="M36" s="92"/>
      <c r="N36" s="98">
        <f>SUM(N31:N35,N28)</f>
        <v>2483075176</v>
      </c>
      <c r="O36" s="92"/>
      <c r="P36" s="98">
        <f>SUM(P31:P35,P28)</f>
        <v>11330621803</v>
      </c>
      <c r="Q36" s="92"/>
      <c r="R36" s="98">
        <f>SUM(R31:R35,R28)</f>
        <v>2017034</v>
      </c>
      <c r="S36" s="92"/>
      <c r="T36" s="98">
        <f>SUM(T31:T35,T28)</f>
        <v>11332638837</v>
      </c>
      <c r="U36" s="92"/>
      <c r="V36" s="98">
        <f>SUM(V31:V35,V28)</f>
        <v>15931051164</v>
      </c>
      <c r="W36" s="92"/>
      <c r="X36" s="98">
        <f>SUM(X31:X35,X28)</f>
        <v>-74595800</v>
      </c>
      <c r="Y36" s="92"/>
      <c r="Z36" s="98">
        <f>SUM(Z31:Z35,Z28)</f>
        <v>15856455364</v>
      </c>
    </row>
    <row r="37" spans="1:26" ht="18" customHeight="1" thickTop="1">
      <c r="A37" s="97"/>
      <c r="C37" s="84"/>
      <c r="D37" s="129"/>
      <c r="E37" s="84"/>
      <c r="F37" s="100">
        <f>F26-BS!K85</f>
        <v>0</v>
      </c>
      <c r="G37" s="100"/>
      <c r="H37" s="100">
        <v>0</v>
      </c>
      <c r="I37" s="100"/>
      <c r="J37" s="100">
        <f>J26-BS!K87</f>
        <v>0</v>
      </c>
      <c r="K37" s="100"/>
      <c r="L37" s="100">
        <f>L26-BS!K90</f>
        <v>0</v>
      </c>
      <c r="M37" s="100"/>
      <c r="N37" s="100">
        <f>N26-BS!G91</f>
        <v>0</v>
      </c>
      <c r="O37" s="100"/>
      <c r="P37" s="100"/>
      <c r="Q37" s="100"/>
      <c r="R37" s="100"/>
      <c r="S37" s="100"/>
      <c r="T37" s="116">
        <f>T26-BS!G92</f>
        <v>0</v>
      </c>
      <c r="U37" s="116"/>
      <c r="V37" s="116">
        <f>V26-BS!G93</f>
        <v>0</v>
      </c>
      <c r="W37" s="116"/>
      <c r="X37" s="116">
        <f>X26-BS!G94</f>
        <v>0</v>
      </c>
      <c r="Y37" s="100"/>
      <c r="Z37" s="116">
        <f>Z26-BS!G95</f>
        <v>0</v>
      </c>
    </row>
    <row r="38" spans="1:26" ht="18" customHeight="1">
      <c r="F38" s="100">
        <f>F36-BS!E85</f>
        <v>0</v>
      </c>
      <c r="G38" s="100"/>
      <c r="H38" s="100">
        <v>0</v>
      </c>
      <c r="I38" s="100"/>
      <c r="J38" s="100">
        <f>J36-BS!E87</f>
        <v>0</v>
      </c>
      <c r="K38" s="100"/>
      <c r="L38" s="100">
        <f>L36-BS!E90</f>
        <v>0</v>
      </c>
      <c r="M38" s="100"/>
      <c r="N38" s="100">
        <f>N36-BS!E91</f>
        <v>0</v>
      </c>
      <c r="O38" s="100"/>
      <c r="P38" s="100"/>
      <c r="Q38" s="100"/>
      <c r="R38" s="100"/>
      <c r="S38" s="100"/>
      <c r="T38" s="116">
        <f>T36-BS!E92</f>
        <v>0</v>
      </c>
      <c r="U38" s="123"/>
      <c r="V38" s="123">
        <f>V36-BS!E93</f>
        <v>0</v>
      </c>
      <c r="W38" s="123"/>
      <c r="X38" s="123">
        <f>X36-BS!E94</f>
        <v>0</v>
      </c>
      <c r="Z38" s="79">
        <f>Z36-BS!E95</f>
        <v>0</v>
      </c>
    </row>
    <row r="39" spans="1:26" ht="21" customHeight="1">
      <c r="A39" s="93" t="s">
        <v>240</v>
      </c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16"/>
      <c r="U39" s="116"/>
      <c r="V39" s="121"/>
      <c r="W39" s="116"/>
      <c r="X39" s="116"/>
      <c r="Y39" s="100"/>
      <c r="Z39" s="100"/>
    </row>
    <row r="41" spans="1:26" ht="21" customHeight="1"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</row>
    <row r="42" spans="1:26" ht="21" customHeight="1"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</row>
    <row r="43" spans="1:26" ht="21" customHeight="1"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</row>
  </sheetData>
  <mergeCells count="6">
    <mergeCell ref="L11:M11"/>
    <mergeCell ref="F5:Z5"/>
    <mergeCell ref="F6:V6"/>
    <mergeCell ref="P7:T7"/>
    <mergeCell ref="P8:R8"/>
    <mergeCell ref="L10:N10"/>
  </mergeCells>
  <printOptions horizontalCentered="1"/>
  <pageMargins left="0.23622047244094499" right="0.23622047244094499" top="0.74803149606299202" bottom="0.74803149606299202" header="0.31496062992126" footer="0.31496062992126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674-1B25-4FDC-A245-B71FBF45E297}">
  <dimension ref="A1:X40"/>
  <sheetViews>
    <sheetView showGridLines="0" view="pageBreakPreview" topLeftCell="A10" zoomScaleNormal="85" zoomScaleSheetLayoutView="100" workbookViewId="0">
      <selection activeCell="F26" sqref="F26"/>
    </sheetView>
  </sheetViews>
  <sheetFormatPr defaultColWidth="9.140625" defaultRowHeight="21" customHeight="1"/>
  <cols>
    <col min="1" max="1" width="12.85546875" style="11" customWidth="1"/>
    <col min="2" max="2" width="23.85546875" style="11" customWidth="1"/>
    <col min="3" max="3" width="6.28515625" style="11" customWidth="1"/>
    <col min="4" max="4" width="8.85546875" style="139" customWidth="1"/>
    <col min="5" max="5" width="1.28515625" style="11" customWidth="1"/>
    <col min="6" max="6" width="16.28515625" style="11" customWidth="1"/>
    <col min="7" max="7" width="1.7109375" style="11" customWidth="1"/>
    <col min="8" max="8" width="16.28515625" style="11" customWidth="1"/>
    <col min="9" max="9" width="2" style="11" customWidth="1"/>
    <col min="10" max="10" width="16.28515625" style="11" customWidth="1"/>
    <col min="11" max="11" width="1.7109375" style="11" customWidth="1"/>
    <col min="12" max="12" width="16.28515625" style="11" customWidth="1"/>
    <col min="13" max="13" width="1.7109375" style="11" customWidth="1"/>
    <col min="14" max="14" width="16.28515625" style="11" customWidth="1"/>
    <col min="15" max="15" width="2" style="11" customWidth="1"/>
    <col min="16" max="16" width="17" style="11" customWidth="1"/>
    <col min="17" max="17" width="1.7109375" style="11" customWidth="1"/>
    <col min="18" max="18" width="19.7109375" style="11" customWidth="1"/>
    <col min="19" max="19" width="1.7109375" style="11" customWidth="1"/>
    <col min="20" max="20" width="17.85546875" style="11" customWidth="1"/>
    <col min="21" max="21" width="1.7109375" style="11" customWidth="1"/>
    <col min="22" max="22" width="16.28515625" style="11" customWidth="1"/>
    <col min="23" max="23" width="1.7109375" style="11" customWidth="1"/>
    <col min="24" max="24" width="16.85546875" style="11" customWidth="1"/>
    <col min="25" max="25" width="0.85546875" style="11" customWidth="1"/>
    <col min="26" max="16384" width="9.140625" style="11"/>
  </cols>
  <sheetData>
    <row r="1" spans="1:24" ht="21" customHeight="1">
      <c r="A1" s="7" t="s">
        <v>0</v>
      </c>
      <c r="B1" s="7"/>
      <c r="C1" s="7"/>
      <c r="D1" s="133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21" customHeight="1">
      <c r="A2" s="7" t="s">
        <v>239</v>
      </c>
      <c r="B2" s="7"/>
      <c r="C2" s="7"/>
      <c r="D2" s="13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21" customHeight="1">
      <c r="A3" s="7" t="s">
        <v>233</v>
      </c>
      <c r="B3" s="7"/>
      <c r="C3" s="7"/>
      <c r="D3" s="13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1" customHeight="1">
      <c r="B4" s="101"/>
      <c r="C4" s="101"/>
      <c r="D4" s="134"/>
      <c r="E4" s="101"/>
      <c r="F4" s="101"/>
      <c r="G4" s="101"/>
      <c r="H4" s="101"/>
      <c r="I4" s="101"/>
      <c r="J4" s="102"/>
      <c r="K4" s="101"/>
      <c r="L4" s="101"/>
      <c r="M4" s="101"/>
      <c r="N4" s="101"/>
      <c r="O4" s="101"/>
      <c r="P4" s="101"/>
      <c r="Q4" s="101"/>
      <c r="R4" s="102"/>
      <c r="S4" s="101"/>
      <c r="T4" s="102"/>
      <c r="U4" s="101"/>
      <c r="V4" s="102"/>
      <c r="W4" s="101"/>
      <c r="X4" s="10" t="s">
        <v>1</v>
      </c>
    </row>
    <row r="5" spans="1:24" ht="21" customHeight="1">
      <c r="A5" s="6"/>
      <c r="B5" s="6"/>
      <c r="C5" s="6"/>
      <c r="D5" s="135"/>
      <c r="E5" s="13"/>
      <c r="F5" s="144" t="s">
        <v>3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</row>
    <row r="6" spans="1:24" ht="21" customHeight="1">
      <c r="A6" s="6"/>
      <c r="B6" s="6"/>
      <c r="C6" s="6"/>
      <c r="D6" s="135"/>
      <c r="E6" s="13"/>
      <c r="F6" s="103"/>
      <c r="G6" s="103"/>
      <c r="H6" s="103"/>
      <c r="I6" s="103"/>
      <c r="J6" s="104"/>
      <c r="K6" s="104"/>
      <c r="L6" s="103"/>
      <c r="M6" s="103"/>
      <c r="N6" s="103"/>
      <c r="O6" s="103"/>
      <c r="P6" s="150" t="s">
        <v>66</v>
      </c>
      <c r="Q6" s="150"/>
      <c r="R6" s="150"/>
      <c r="S6" s="150"/>
      <c r="T6" s="150"/>
      <c r="U6" s="150"/>
      <c r="V6" s="150"/>
      <c r="W6" s="105"/>
      <c r="X6" s="105"/>
    </row>
    <row r="7" spans="1:24" ht="21" customHeight="1">
      <c r="A7" s="6"/>
      <c r="B7" s="6"/>
      <c r="C7" s="6"/>
      <c r="D7" s="135"/>
      <c r="E7" s="13"/>
      <c r="F7" s="103"/>
      <c r="G7" s="103"/>
      <c r="H7" s="103"/>
      <c r="I7" s="103"/>
      <c r="J7" s="6"/>
      <c r="K7" s="6"/>
      <c r="L7" s="103"/>
      <c r="M7" s="103"/>
      <c r="N7" s="103"/>
      <c r="O7" s="103"/>
      <c r="P7" s="150" t="s">
        <v>109</v>
      </c>
      <c r="Q7" s="150"/>
      <c r="R7" s="150"/>
      <c r="S7" s="150"/>
      <c r="T7" s="150"/>
      <c r="U7" s="6"/>
      <c r="V7" s="6"/>
      <c r="W7" s="6"/>
      <c r="X7" s="6"/>
    </row>
    <row r="8" spans="1:24" s="6" customFormat="1" ht="21" customHeight="1">
      <c r="D8" s="136"/>
      <c r="J8" s="6" t="s">
        <v>111</v>
      </c>
      <c r="P8" s="6" t="s">
        <v>137</v>
      </c>
    </row>
    <row r="9" spans="1:24" s="6" customFormat="1" ht="21" customHeight="1">
      <c r="D9" s="136"/>
      <c r="J9" s="6" t="s">
        <v>113</v>
      </c>
      <c r="L9" s="151" t="s">
        <v>62</v>
      </c>
      <c r="M9" s="151"/>
      <c r="N9" s="151"/>
      <c r="P9" s="6" t="s">
        <v>138</v>
      </c>
      <c r="T9" s="6" t="s">
        <v>114</v>
      </c>
      <c r="V9" s="6" t="s">
        <v>115</v>
      </c>
      <c r="X9" s="6" t="s">
        <v>115</v>
      </c>
    </row>
    <row r="10" spans="1:24" s="6" customFormat="1" ht="21" customHeight="1">
      <c r="D10" s="136"/>
      <c r="F10" s="6" t="s">
        <v>55</v>
      </c>
      <c r="H10" s="6" t="s">
        <v>117</v>
      </c>
      <c r="J10" s="6" t="s">
        <v>118</v>
      </c>
      <c r="L10" s="150" t="s">
        <v>119</v>
      </c>
      <c r="M10" s="150"/>
      <c r="P10" s="6" t="s">
        <v>139</v>
      </c>
      <c r="R10" s="6" t="s">
        <v>114</v>
      </c>
      <c r="T10" s="6" t="s">
        <v>120</v>
      </c>
      <c r="V10" s="6" t="s">
        <v>121</v>
      </c>
      <c r="X10" s="6" t="s">
        <v>123</v>
      </c>
    </row>
    <row r="11" spans="1:24" s="6" customFormat="1" ht="21" customHeight="1">
      <c r="D11" s="137" t="s">
        <v>4</v>
      </c>
      <c r="F11" s="106" t="s">
        <v>124</v>
      </c>
      <c r="H11" s="106" t="s">
        <v>125</v>
      </c>
      <c r="J11" s="106" t="s">
        <v>126</v>
      </c>
      <c r="L11" s="106" t="s">
        <v>127</v>
      </c>
      <c r="N11" s="106" t="s">
        <v>128</v>
      </c>
      <c r="P11" s="106" t="s">
        <v>126</v>
      </c>
      <c r="R11" s="106" t="s">
        <v>129</v>
      </c>
      <c r="T11" s="106" t="s">
        <v>130</v>
      </c>
      <c r="V11" s="106" t="s">
        <v>131</v>
      </c>
      <c r="X11" s="106" t="s">
        <v>134</v>
      </c>
    </row>
    <row r="12" spans="1:24" ht="21" customHeight="1">
      <c r="A12" s="107" t="s">
        <v>205</v>
      </c>
      <c r="D12" s="138"/>
      <c r="F12" s="22">
        <v>2100000000</v>
      </c>
      <c r="G12" s="22"/>
      <c r="H12" s="22">
        <v>9218838784</v>
      </c>
      <c r="I12" s="32"/>
      <c r="J12" s="22">
        <v>-211165781</v>
      </c>
      <c r="K12" s="22"/>
      <c r="L12" s="22">
        <v>210000000</v>
      </c>
      <c r="M12" s="22"/>
      <c r="N12" s="22">
        <v>-16205144536</v>
      </c>
      <c r="O12" s="32"/>
      <c r="P12" s="22">
        <v>4238212138</v>
      </c>
      <c r="Q12" s="22"/>
      <c r="R12" s="22">
        <v>17466951442</v>
      </c>
      <c r="S12" s="22"/>
      <c r="T12" s="22">
        <v>-13210241</v>
      </c>
      <c r="U12" s="22"/>
      <c r="V12" s="22">
        <v>21691953339</v>
      </c>
      <c r="W12" s="22"/>
      <c r="X12" s="22">
        <v>16804481806</v>
      </c>
    </row>
    <row r="13" spans="1:24" ht="21" customHeight="1">
      <c r="A13" s="12" t="s">
        <v>207</v>
      </c>
      <c r="D13" s="138"/>
      <c r="F13" s="108">
        <v>0</v>
      </c>
      <c r="G13" s="22"/>
      <c r="H13" s="109">
        <v>0</v>
      </c>
      <c r="I13" s="32"/>
      <c r="J13" s="108">
        <v>0</v>
      </c>
      <c r="K13" s="22"/>
      <c r="L13" s="108">
        <v>0</v>
      </c>
      <c r="M13" s="22"/>
      <c r="N13" s="108">
        <v>3135089455</v>
      </c>
      <c r="O13" s="32"/>
      <c r="P13" s="109">
        <v>0</v>
      </c>
      <c r="Q13" s="22"/>
      <c r="R13" s="108">
        <v>0</v>
      </c>
      <c r="S13" s="22"/>
      <c r="T13" s="108">
        <v>0</v>
      </c>
      <c r="U13" s="22"/>
      <c r="V13" s="108">
        <v>0</v>
      </c>
      <c r="W13" s="22"/>
      <c r="X13" s="108">
        <v>3135089455</v>
      </c>
    </row>
    <row r="14" spans="1:24" ht="21" customHeight="1">
      <c r="A14" s="12" t="s">
        <v>101</v>
      </c>
      <c r="D14" s="138"/>
      <c r="F14" s="110">
        <v>0</v>
      </c>
      <c r="G14" s="22"/>
      <c r="H14" s="111">
        <v>0</v>
      </c>
      <c r="I14" s="32"/>
      <c r="J14" s="110">
        <v>0</v>
      </c>
      <c r="K14" s="22"/>
      <c r="L14" s="110">
        <v>0</v>
      </c>
      <c r="M14" s="22"/>
      <c r="N14" s="111">
        <v>-991595</v>
      </c>
      <c r="O14" s="32"/>
      <c r="P14" s="111">
        <v>-245414890</v>
      </c>
      <c r="Q14" s="22"/>
      <c r="R14" s="110">
        <v>-1669993530</v>
      </c>
      <c r="S14" s="22"/>
      <c r="T14" s="110">
        <v>5655625</v>
      </c>
      <c r="U14" s="22"/>
      <c r="V14" s="110">
        <v>-1909752795</v>
      </c>
      <c r="W14" s="22"/>
      <c r="X14" s="110">
        <v>-1910744390</v>
      </c>
    </row>
    <row r="15" spans="1:24" ht="21" customHeight="1">
      <c r="A15" s="12" t="s">
        <v>102</v>
      </c>
      <c r="D15" s="138"/>
      <c r="E15" s="6"/>
      <c r="F15" s="32">
        <v>0</v>
      </c>
      <c r="G15" s="22"/>
      <c r="H15" s="32">
        <v>0</v>
      </c>
      <c r="I15" s="32"/>
      <c r="J15" s="32">
        <v>0</v>
      </c>
      <c r="K15" s="22"/>
      <c r="L15" s="32">
        <v>0</v>
      </c>
      <c r="M15" s="22"/>
      <c r="N15" s="32">
        <v>3134097860</v>
      </c>
      <c r="O15" s="32"/>
      <c r="P15" s="32">
        <v>-245414890</v>
      </c>
      <c r="Q15" s="22"/>
      <c r="R15" s="32">
        <v>-1669993530</v>
      </c>
      <c r="S15" s="22"/>
      <c r="T15" s="32">
        <v>5655625</v>
      </c>
      <c r="U15" s="22"/>
      <c r="V15" s="22">
        <v>-1909752795</v>
      </c>
      <c r="W15" s="22"/>
      <c r="X15" s="22">
        <v>1224345065</v>
      </c>
    </row>
    <row r="16" spans="1:24" ht="21" customHeight="1">
      <c r="A16" s="12" t="s">
        <v>208</v>
      </c>
      <c r="D16" s="138"/>
      <c r="E16" s="6"/>
      <c r="F16" s="32"/>
      <c r="G16" s="22"/>
      <c r="H16" s="32"/>
      <c r="I16" s="32"/>
      <c r="J16" s="32"/>
      <c r="K16" s="22"/>
      <c r="L16" s="32"/>
      <c r="M16" s="22"/>
      <c r="N16" s="32"/>
      <c r="O16" s="32"/>
      <c r="P16" s="32"/>
      <c r="Q16" s="22"/>
      <c r="R16" s="32"/>
      <c r="S16" s="22"/>
      <c r="T16" s="32"/>
      <c r="U16" s="22"/>
      <c r="V16" s="22"/>
      <c r="W16" s="22"/>
      <c r="X16" s="22"/>
    </row>
    <row r="17" spans="1:24" ht="21" customHeight="1">
      <c r="A17" s="12" t="s">
        <v>213</v>
      </c>
      <c r="D17" s="138"/>
      <c r="E17" s="6"/>
      <c r="F17" s="32">
        <v>0</v>
      </c>
      <c r="G17" s="22"/>
      <c r="H17" s="32">
        <v>0</v>
      </c>
      <c r="I17" s="32"/>
      <c r="J17" s="32">
        <v>0</v>
      </c>
      <c r="K17" s="22"/>
      <c r="L17" s="32">
        <v>0</v>
      </c>
      <c r="M17" s="22"/>
      <c r="N17" s="32">
        <v>5948852196</v>
      </c>
      <c r="O17" s="32"/>
      <c r="P17" s="32">
        <v>0</v>
      </c>
      <c r="Q17" s="22"/>
      <c r="R17" s="32">
        <v>-5948852196</v>
      </c>
      <c r="S17" s="22"/>
      <c r="T17" s="32">
        <v>0</v>
      </c>
      <c r="U17" s="22"/>
      <c r="V17" s="22">
        <v>-5948852196</v>
      </c>
      <c r="W17" s="22"/>
      <c r="X17" s="22">
        <v>0</v>
      </c>
    </row>
    <row r="18" spans="1:24" ht="21" customHeight="1">
      <c r="A18" s="12" t="s">
        <v>210</v>
      </c>
      <c r="D18" s="138"/>
      <c r="E18" s="6"/>
      <c r="F18" s="32"/>
      <c r="G18" s="22"/>
      <c r="H18" s="32"/>
      <c r="I18" s="32"/>
      <c r="J18" s="32"/>
      <c r="K18" s="22"/>
      <c r="L18" s="32"/>
      <c r="M18" s="22"/>
      <c r="N18" s="32"/>
      <c r="O18" s="32"/>
      <c r="P18" s="32"/>
      <c r="Q18" s="22"/>
      <c r="R18" s="32"/>
      <c r="S18" s="22"/>
      <c r="T18" s="32"/>
      <c r="U18" s="22"/>
      <c r="V18" s="22"/>
      <c r="W18" s="22"/>
      <c r="X18" s="22"/>
    </row>
    <row r="19" spans="1:24" ht="21" customHeight="1">
      <c r="A19" s="12" t="s">
        <v>211</v>
      </c>
      <c r="D19" s="138"/>
      <c r="E19" s="6"/>
      <c r="F19" s="32">
        <v>0</v>
      </c>
      <c r="G19" s="22"/>
      <c r="H19" s="32">
        <v>-9218838784</v>
      </c>
      <c r="I19" s="32"/>
      <c r="J19" s="32">
        <v>0</v>
      </c>
      <c r="K19" s="22"/>
      <c r="L19" s="32">
        <v>-210000000</v>
      </c>
      <c r="M19" s="22"/>
      <c r="N19" s="32">
        <v>9428838784</v>
      </c>
      <c r="O19" s="32"/>
      <c r="P19" s="32">
        <v>0</v>
      </c>
      <c r="Q19" s="22"/>
      <c r="R19" s="32">
        <v>0</v>
      </c>
      <c r="S19" s="22"/>
      <c r="T19" s="32">
        <v>0</v>
      </c>
      <c r="U19" s="22"/>
      <c r="V19" s="22">
        <v>0</v>
      </c>
      <c r="W19" s="22"/>
      <c r="X19" s="22">
        <v>0</v>
      </c>
    </row>
    <row r="20" spans="1:24" ht="21" customHeight="1">
      <c r="A20" s="12" t="s">
        <v>215</v>
      </c>
      <c r="D20" s="138">
        <v>24</v>
      </c>
      <c r="E20" s="6"/>
      <c r="F20" s="32">
        <v>0</v>
      </c>
      <c r="G20" s="22"/>
      <c r="H20" s="32">
        <v>0</v>
      </c>
      <c r="I20" s="32"/>
      <c r="J20" s="32">
        <v>0</v>
      </c>
      <c r="K20" s="22"/>
      <c r="L20" s="32">
        <v>95000000</v>
      </c>
      <c r="M20" s="22"/>
      <c r="N20" s="32">
        <v>-95000000</v>
      </c>
      <c r="O20" s="32"/>
      <c r="P20" s="32">
        <v>0</v>
      </c>
      <c r="Q20" s="22"/>
      <c r="R20" s="32">
        <v>0</v>
      </c>
      <c r="S20" s="22"/>
      <c r="T20" s="32">
        <v>0</v>
      </c>
      <c r="U20" s="22"/>
      <c r="V20" s="22">
        <v>0</v>
      </c>
      <c r="W20" s="22"/>
      <c r="X20" s="22">
        <v>0</v>
      </c>
    </row>
    <row r="21" spans="1:24" ht="21" customHeight="1">
      <c r="A21" s="12" t="s">
        <v>219</v>
      </c>
      <c r="D21" s="138">
        <v>32</v>
      </c>
      <c r="E21" s="6"/>
      <c r="F21" s="32">
        <v>0</v>
      </c>
      <c r="G21" s="22"/>
      <c r="H21" s="32">
        <v>0</v>
      </c>
      <c r="I21" s="32"/>
      <c r="J21" s="32">
        <v>0</v>
      </c>
      <c r="K21" s="22"/>
      <c r="L21" s="32">
        <v>0</v>
      </c>
      <c r="M21" s="22"/>
      <c r="N21" s="32">
        <v>-1050000000</v>
      </c>
      <c r="O21" s="32"/>
      <c r="P21" s="32">
        <v>0</v>
      </c>
      <c r="Q21" s="22"/>
      <c r="R21" s="32">
        <v>0</v>
      </c>
      <c r="S21" s="22"/>
      <c r="T21" s="32">
        <v>0</v>
      </c>
      <c r="U21" s="22"/>
      <c r="V21" s="22">
        <v>0</v>
      </c>
      <c r="W21" s="22"/>
      <c r="X21" s="22">
        <v>-1050000000</v>
      </c>
    </row>
    <row r="22" spans="1:24" ht="21" customHeight="1">
      <c r="A22" s="12" t="s">
        <v>212</v>
      </c>
      <c r="D22" s="138"/>
      <c r="F22" s="22">
        <v>0</v>
      </c>
      <c r="G22" s="22"/>
      <c r="H22" s="22">
        <v>0</v>
      </c>
      <c r="I22" s="32"/>
      <c r="J22" s="22">
        <v>16502932</v>
      </c>
      <c r="K22" s="22"/>
      <c r="L22" s="22">
        <v>0</v>
      </c>
      <c r="M22" s="22"/>
      <c r="N22" s="22">
        <v>0</v>
      </c>
      <c r="O22" s="32"/>
      <c r="P22" s="22">
        <v>0</v>
      </c>
      <c r="Q22" s="22"/>
      <c r="R22" s="22">
        <v>0</v>
      </c>
      <c r="S22" s="22"/>
      <c r="T22" s="22">
        <v>0</v>
      </c>
      <c r="U22" s="22"/>
      <c r="V22" s="22">
        <v>0</v>
      </c>
      <c r="W22" s="22"/>
      <c r="X22" s="22">
        <v>16502932</v>
      </c>
    </row>
    <row r="23" spans="1:24" ht="21" customHeight="1" thickBot="1">
      <c r="A23" s="19" t="s">
        <v>206</v>
      </c>
      <c r="D23" s="136"/>
      <c r="E23" s="6"/>
      <c r="F23" s="33">
        <v>2100000000</v>
      </c>
      <c r="G23" s="32"/>
      <c r="H23" s="33">
        <v>0</v>
      </c>
      <c r="I23" s="32"/>
      <c r="J23" s="33">
        <v>-194662849</v>
      </c>
      <c r="K23" s="32"/>
      <c r="L23" s="33">
        <v>95000000</v>
      </c>
      <c r="M23" s="32"/>
      <c r="N23" s="33">
        <v>1161644304</v>
      </c>
      <c r="O23" s="32"/>
      <c r="P23" s="33">
        <v>3992797248</v>
      </c>
      <c r="Q23" s="32"/>
      <c r="R23" s="33">
        <v>9848105716</v>
      </c>
      <c r="S23" s="32"/>
      <c r="T23" s="33">
        <v>-7554616</v>
      </c>
      <c r="U23" s="32"/>
      <c r="V23" s="33">
        <v>13833348348</v>
      </c>
      <c r="W23" s="32"/>
      <c r="X23" s="33">
        <v>16995329803</v>
      </c>
    </row>
    <row r="24" spans="1:24" ht="21" customHeight="1" thickTop="1">
      <c r="A24" s="19"/>
      <c r="D24" s="136"/>
      <c r="E24" s="6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22"/>
    </row>
    <row r="25" spans="1:24" ht="21" customHeight="1">
      <c r="A25" s="107" t="s">
        <v>234</v>
      </c>
      <c r="D25" s="138"/>
      <c r="F25" s="22">
        <f>F23</f>
        <v>2100000000</v>
      </c>
      <c r="G25" s="22"/>
      <c r="H25" s="22">
        <f>H23</f>
        <v>0</v>
      </c>
      <c r="I25" s="32"/>
      <c r="J25" s="22">
        <f>J23</f>
        <v>-194662849</v>
      </c>
      <c r="K25" s="22"/>
      <c r="L25" s="22">
        <f>L23</f>
        <v>95000000</v>
      </c>
      <c r="M25" s="22"/>
      <c r="N25" s="22">
        <f>N23</f>
        <v>1161644304</v>
      </c>
      <c r="O25" s="32"/>
      <c r="P25" s="22">
        <f>P23</f>
        <v>3992797248</v>
      </c>
      <c r="Q25" s="22"/>
      <c r="R25" s="22">
        <f>R23</f>
        <v>9848105716</v>
      </c>
      <c r="S25" s="22"/>
      <c r="T25" s="22">
        <f>T23</f>
        <v>-7554616</v>
      </c>
      <c r="U25" s="22"/>
      <c r="V25" s="22">
        <f t="shared" ref="V25:V30" si="0">SUM(P25:T25)</f>
        <v>13833348348</v>
      </c>
      <c r="W25" s="22"/>
      <c r="X25" s="22">
        <f t="shared" ref="X25:X30" si="1">SUM(F25:N25,V25)</f>
        <v>16995329803</v>
      </c>
    </row>
    <row r="26" spans="1:24" ht="21" customHeight="1">
      <c r="A26" s="12" t="s">
        <v>207</v>
      </c>
      <c r="D26" s="138"/>
      <c r="F26" s="108">
        <v>0</v>
      </c>
      <c r="G26" s="22"/>
      <c r="H26" s="109">
        <v>0</v>
      </c>
      <c r="I26" s="32"/>
      <c r="J26" s="108">
        <v>0</v>
      </c>
      <c r="K26" s="22"/>
      <c r="L26" s="108">
        <v>0</v>
      </c>
      <c r="M26" s="22"/>
      <c r="N26" s="108">
        <f>PL!I63</f>
        <v>3758958617</v>
      </c>
      <c r="O26" s="32"/>
      <c r="P26" s="109">
        <v>0</v>
      </c>
      <c r="Q26" s="22"/>
      <c r="R26" s="108">
        <v>0</v>
      </c>
      <c r="S26" s="22"/>
      <c r="T26" s="108">
        <v>0</v>
      </c>
      <c r="U26" s="22"/>
      <c r="V26" s="108">
        <f t="shared" si="0"/>
        <v>0</v>
      </c>
      <c r="W26" s="22"/>
      <c r="X26" s="108">
        <f t="shared" si="1"/>
        <v>3758958617</v>
      </c>
    </row>
    <row r="27" spans="1:24" ht="21" customHeight="1">
      <c r="A27" s="12" t="s">
        <v>101</v>
      </c>
      <c r="D27" s="138"/>
      <c r="F27" s="110">
        <v>0</v>
      </c>
      <c r="G27" s="22"/>
      <c r="H27" s="111">
        <v>0</v>
      </c>
      <c r="I27" s="32"/>
      <c r="J27" s="110">
        <v>0</v>
      </c>
      <c r="K27" s="22"/>
      <c r="L27" s="110">
        <v>0</v>
      </c>
      <c r="M27" s="22"/>
      <c r="N27" s="111">
        <f>SUM(PL!I54:I55)+7731913</f>
        <v>-30785114</v>
      </c>
      <c r="O27" s="32"/>
      <c r="P27" s="111">
        <f>SUM(PL!I48)-7731913</f>
        <v>-508399695</v>
      </c>
      <c r="Q27" s="22"/>
      <c r="R27" s="110">
        <f>SUM(PL!I51:I52)</f>
        <v>-2001880974</v>
      </c>
      <c r="S27" s="22"/>
      <c r="T27" s="110">
        <f>SUM(PL!I43:I44)</f>
        <v>9571158</v>
      </c>
      <c r="U27" s="22"/>
      <c r="V27" s="110">
        <f t="shared" si="0"/>
        <v>-2500709511</v>
      </c>
      <c r="W27" s="22"/>
      <c r="X27" s="110">
        <f t="shared" si="1"/>
        <v>-2531494625</v>
      </c>
    </row>
    <row r="28" spans="1:24" ht="21" customHeight="1">
      <c r="A28" s="12" t="s">
        <v>102</v>
      </c>
      <c r="D28" s="138"/>
      <c r="E28" s="6"/>
      <c r="F28" s="32">
        <f>SUM(F26+F27)</f>
        <v>0</v>
      </c>
      <c r="G28" s="22"/>
      <c r="H28" s="32">
        <f>H26+H27</f>
        <v>0</v>
      </c>
      <c r="I28" s="32"/>
      <c r="J28" s="32">
        <f>J26+J27</f>
        <v>0</v>
      </c>
      <c r="K28" s="22"/>
      <c r="L28" s="32">
        <f>L26+L27</f>
        <v>0</v>
      </c>
      <c r="M28" s="22"/>
      <c r="N28" s="32">
        <f>N26+N27</f>
        <v>3728173503</v>
      </c>
      <c r="O28" s="32"/>
      <c r="P28" s="32">
        <f>P26+P27</f>
        <v>-508399695</v>
      </c>
      <c r="Q28" s="22"/>
      <c r="R28" s="32">
        <f>R26+R27</f>
        <v>-2001880974</v>
      </c>
      <c r="S28" s="22"/>
      <c r="T28" s="32">
        <f>T26+T27</f>
        <v>9571158</v>
      </c>
      <c r="U28" s="22"/>
      <c r="V28" s="22">
        <f t="shared" si="0"/>
        <v>-2500709511</v>
      </c>
      <c r="W28" s="22"/>
      <c r="X28" s="22">
        <f t="shared" si="1"/>
        <v>1227463992</v>
      </c>
    </row>
    <row r="29" spans="1:24" ht="21" customHeight="1">
      <c r="A29" s="12" t="s">
        <v>215</v>
      </c>
      <c r="D29" s="138">
        <v>24</v>
      </c>
      <c r="E29" s="6"/>
      <c r="F29" s="32">
        <v>0</v>
      </c>
      <c r="G29" s="22"/>
      <c r="H29" s="32">
        <v>0</v>
      </c>
      <c r="I29" s="32"/>
      <c r="J29" s="32">
        <v>0</v>
      </c>
      <c r="K29" s="22"/>
      <c r="L29" s="32">
        <v>115000000</v>
      </c>
      <c r="M29" s="22"/>
      <c r="N29" s="32">
        <f>-L29</f>
        <v>-115000000</v>
      </c>
      <c r="O29" s="32"/>
      <c r="P29" s="32">
        <v>0</v>
      </c>
      <c r="Q29" s="22"/>
      <c r="R29" s="32">
        <v>0</v>
      </c>
      <c r="S29" s="22"/>
      <c r="T29" s="32">
        <v>0</v>
      </c>
      <c r="U29" s="22"/>
      <c r="V29" s="22">
        <f t="shared" si="0"/>
        <v>0</v>
      </c>
      <c r="W29" s="22"/>
      <c r="X29" s="22">
        <f t="shared" si="1"/>
        <v>0</v>
      </c>
    </row>
    <row r="30" spans="1:24" ht="21" customHeight="1">
      <c r="A30" s="12" t="s">
        <v>219</v>
      </c>
      <c r="D30" s="138">
        <v>32</v>
      </c>
      <c r="E30" s="6"/>
      <c r="F30" s="32">
        <v>0</v>
      </c>
      <c r="G30" s="22"/>
      <c r="H30" s="32">
        <v>0</v>
      </c>
      <c r="I30" s="32"/>
      <c r="J30" s="32">
        <v>0</v>
      </c>
      <c r="K30" s="22"/>
      <c r="L30" s="32">
        <v>0</v>
      </c>
      <c r="M30" s="22"/>
      <c r="N30" s="32">
        <v>-2310000000</v>
      </c>
      <c r="O30" s="32"/>
      <c r="P30" s="32">
        <v>0</v>
      </c>
      <c r="Q30" s="22"/>
      <c r="R30" s="32">
        <v>0</v>
      </c>
      <c r="S30" s="22"/>
      <c r="T30" s="32">
        <v>0</v>
      </c>
      <c r="U30" s="22"/>
      <c r="V30" s="22">
        <f t="shared" si="0"/>
        <v>0</v>
      </c>
      <c r="W30" s="22"/>
      <c r="X30" s="22">
        <f t="shared" si="1"/>
        <v>-2310000000</v>
      </c>
    </row>
    <row r="31" spans="1:24" ht="21" customHeight="1" thickBot="1">
      <c r="A31" s="19" t="s">
        <v>235</v>
      </c>
      <c r="D31" s="136"/>
      <c r="E31" s="6"/>
      <c r="F31" s="33">
        <f>SUM(F28:F30,F25)</f>
        <v>2100000000</v>
      </c>
      <c r="G31" s="32"/>
      <c r="H31" s="33">
        <f>SUM(H28:H30,H25)</f>
        <v>0</v>
      </c>
      <c r="I31" s="32"/>
      <c r="J31" s="33">
        <f>SUM(J28:J30,J25)</f>
        <v>-194662849</v>
      </c>
      <c r="K31" s="32"/>
      <c r="L31" s="33">
        <f>SUM(L28:L30,L25)</f>
        <v>210000000</v>
      </c>
      <c r="M31" s="32"/>
      <c r="N31" s="33">
        <f>SUM(N28:N30,N25)</f>
        <v>2464817807</v>
      </c>
      <c r="O31" s="32"/>
      <c r="P31" s="33">
        <f>SUM(P28:P30,P25)</f>
        <v>3484397553</v>
      </c>
      <c r="Q31" s="32"/>
      <c r="R31" s="33">
        <f>SUM(R28:R30,R25)</f>
        <v>7846224742</v>
      </c>
      <c r="S31" s="32"/>
      <c r="T31" s="33">
        <f>SUM(T28:T30,T25)</f>
        <v>2016542</v>
      </c>
      <c r="U31" s="32"/>
      <c r="V31" s="33">
        <f>SUM(V28:V30,V25)</f>
        <v>11332638837</v>
      </c>
      <c r="W31" s="32"/>
      <c r="X31" s="33">
        <f>SUM(X28:X30,X25)</f>
        <v>15912793795</v>
      </c>
    </row>
    <row r="32" spans="1:24" ht="21" customHeight="1" thickTop="1">
      <c r="A32" s="19"/>
      <c r="D32" s="136"/>
      <c r="E32" s="6"/>
      <c r="F32" s="22">
        <f>F23-BS!K85</f>
        <v>0</v>
      </c>
      <c r="G32" s="22"/>
      <c r="H32" s="22">
        <v>0</v>
      </c>
      <c r="I32" s="22"/>
      <c r="J32" s="22">
        <f>J23-BS!K87</f>
        <v>0</v>
      </c>
      <c r="K32" s="22"/>
      <c r="L32" s="22">
        <f>L23-BS!K90</f>
        <v>0</v>
      </c>
      <c r="M32" s="22"/>
      <c r="N32" s="22">
        <f>N23-BS!K91</f>
        <v>0</v>
      </c>
      <c r="O32" s="22"/>
      <c r="P32" s="22"/>
      <c r="Q32" s="22"/>
      <c r="R32" s="22"/>
      <c r="S32" s="22"/>
      <c r="T32" s="22"/>
      <c r="U32" s="22"/>
      <c r="V32" s="22">
        <f>V23-BS!K92</f>
        <v>0</v>
      </c>
      <c r="W32" s="22"/>
      <c r="X32" s="22">
        <f>X23-BS!K95</f>
        <v>0</v>
      </c>
    </row>
    <row r="33" spans="1:24" ht="21" customHeight="1">
      <c r="F33" s="22">
        <f>F31-BS!E85</f>
        <v>0</v>
      </c>
      <c r="G33" s="22"/>
      <c r="H33" s="22">
        <v>0</v>
      </c>
      <c r="I33" s="22"/>
      <c r="J33" s="22">
        <f>J31-BS!I87</f>
        <v>0</v>
      </c>
      <c r="K33" s="22"/>
      <c r="L33" s="22">
        <f>L31-BS!I90</f>
        <v>0</v>
      </c>
      <c r="M33" s="22"/>
      <c r="N33" s="22">
        <f>N31-BS!I91</f>
        <v>0</v>
      </c>
      <c r="O33" s="22"/>
      <c r="P33" s="22"/>
      <c r="Q33" s="22"/>
      <c r="R33" s="22"/>
      <c r="S33" s="22"/>
      <c r="T33" s="22"/>
      <c r="U33" s="22"/>
      <c r="V33" s="22">
        <f>V31-BS!I92</f>
        <v>0</v>
      </c>
      <c r="W33" s="22"/>
      <c r="X33" s="22">
        <f>X31-BS!I95</f>
        <v>0</v>
      </c>
    </row>
    <row r="34" spans="1:24" ht="21" customHeight="1">
      <c r="A34" s="12" t="s">
        <v>240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7" spans="1:24" ht="21" customHeight="1"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ht="21" customHeight="1"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ht="21" customHeight="1"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ht="21" customHeight="1"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</sheetData>
  <mergeCells count="5">
    <mergeCell ref="F5:X5"/>
    <mergeCell ref="P6:V6"/>
    <mergeCell ref="P7:T7"/>
    <mergeCell ref="L9:N9"/>
    <mergeCell ref="L10:M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F211-9344-40B7-ACE5-AAF6BA409BDD}">
  <dimension ref="A1:K95"/>
  <sheetViews>
    <sheetView showGridLines="0" tabSelected="1" view="pageBreakPreview" zoomScale="80" zoomScaleNormal="120" zoomScaleSheetLayoutView="80" workbookViewId="0">
      <selection activeCell="I17" sqref="I17"/>
    </sheetView>
  </sheetViews>
  <sheetFormatPr defaultColWidth="10.7109375" defaultRowHeight="21.75" customHeight="1"/>
  <cols>
    <col min="1" max="1" width="52.5703125" style="12" customWidth="1"/>
    <col min="2" max="2" width="1.7109375" style="11" customWidth="1"/>
    <col min="3" max="3" width="4.140625" style="12" customWidth="1"/>
    <col min="4" max="4" width="2" style="11" customWidth="1"/>
    <col min="5" max="5" width="16.5703125" style="11" customWidth="1"/>
    <col min="6" max="6" width="1.7109375" style="11" customWidth="1"/>
    <col min="7" max="7" width="16.5703125" style="11" customWidth="1"/>
    <col min="8" max="8" width="1.7109375" style="11" customWidth="1"/>
    <col min="9" max="9" width="17.5703125" style="11" bestFit="1" customWidth="1"/>
    <col min="10" max="10" width="1.7109375" style="11" customWidth="1"/>
    <col min="11" max="11" width="16.5703125" style="6" bestFit="1" customWidth="1"/>
    <col min="12" max="12" width="1.140625" style="11" customWidth="1"/>
    <col min="13" max="16384" width="10.7109375" style="11"/>
  </cols>
  <sheetData>
    <row r="1" spans="1:11" s="5" customFormat="1" ht="21.6" customHeight="1">
      <c r="A1" s="34" t="s">
        <v>0</v>
      </c>
      <c r="B1" s="4"/>
      <c r="C1" s="3"/>
      <c r="D1" s="4"/>
      <c r="E1" s="4"/>
      <c r="F1" s="4"/>
      <c r="G1" s="4"/>
      <c r="H1" s="4"/>
      <c r="I1" s="4"/>
      <c r="J1" s="4"/>
      <c r="K1" s="6"/>
    </row>
    <row r="2" spans="1:11" s="5" customFormat="1" ht="21.6" customHeight="1">
      <c r="A2" s="34" t="s">
        <v>151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.6" customHeight="1">
      <c r="A3" s="1" t="s">
        <v>233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.6" customHeight="1">
      <c r="B4" s="2"/>
      <c r="C4" s="3"/>
      <c r="D4" s="4"/>
      <c r="E4" s="4"/>
      <c r="F4" s="4"/>
      <c r="G4" s="4"/>
      <c r="H4" s="4"/>
      <c r="I4" s="2"/>
      <c r="J4" s="4"/>
      <c r="K4" s="10" t="s">
        <v>1</v>
      </c>
    </row>
    <row r="5" spans="1:11" ht="21.6" customHeight="1">
      <c r="E5" s="52"/>
      <c r="F5" s="52" t="s">
        <v>2</v>
      </c>
      <c r="G5" s="52"/>
      <c r="H5" s="13"/>
      <c r="I5" s="52"/>
      <c r="J5" s="52" t="s">
        <v>3</v>
      </c>
      <c r="K5" s="52"/>
    </row>
    <row r="6" spans="1:11" ht="21.6" customHeight="1">
      <c r="C6" s="3"/>
      <c r="D6" s="15"/>
      <c r="E6" s="122">
        <v>2567</v>
      </c>
      <c r="F6" s="41"/>
      <c r="G6" s="122">
        <v>2566</v>
      </c>
      <c r="H6" s="18"/>
      <c r="I6" s="122">
        <v>2567</v>
      </c>
      <c r="J6" s="41"/>
      <c r="K6" s="122">
        <v>2566</v>
      </c>
    </row>
    <row r="7" spans="1:11" ht="21.6" customHeight="1">
      <c r="A7" s="19" t="s">
        <v>152</v>
      </c>
      <c r="B7" s="13"/>
      <c r="C7" s="49"/>
      <c r="E7" s="6"/>
      <c r="F7" s="6"/>
      <c r="G7" s="6"/>
      <c r="I7" s="6"/>
      <c r="J7" s="6"/>
    </row>
    <row r="8" spans="1:11" ht="21.6" customHeight="1">
      <c r="A8" s="12" t="s">
        <v>252</v>
      </c>
      <c r="C8" s="49"/>
      <c r="E8" s="32">
        <f>[39]PL!E29</f>
        <v>4516442892</v>
      </c>
      <c r="F8" s="32"/>
      <c r="G8" s="32">
        <f>[39]PL!G29</f>
        <v>1679138328</v>
      </c>
      <c r="H8" s="32"/>
      <c r="I8" s="32">
        <f>[39]PL!I29</f>
        <v>4268511523</v>
      </c>
      <c r="J8" s="32"/>
      <c r="K8" s="32">
        <f>[39]PL!K29</f>
        <v>1557666944</v>
      </c>
    </row>
    <row r="9" spans="1:11" ht="21.6" customHeight="1">
      <c r="A9" s="12" t="s">
        <v>253</v>
      </c>
      <c r="C9" s="49"/>
      <c r="E9" s="32"/>
      <c r="F9" s="32"/>
      <c r="G9" s="32"/>
      <c r="H9" s="32"/>
      <c r="I9" s="32"/>
      <c r="J9" s="32"/>
      <c r="K9" s="32"/>
    </row>
    <row r="10" spans="1:11" ht="21.6" customHeight="1">
      <c r="A10" s="12" t="s">
        <v>153</v>
      </c>
      <c r="C10" s="49"/>
      <c r="E10" s="32"/>
      <c r="F10" s="32"/>
      <c r="G10" s="32"/>
      <c r="H10" s="32"/>
      <c r="I10" s="32"/>
      <c r="J10" s="32"/>
      <c r="K10" s="32"/>
    </row>
    <row r="11" spans="1:11" ht="21.6" customHeight="1">
      <c r="A11" s="29" t="s">
        <v>154</v>
      </c>
      <c r="C11" s="49"/>
      <c r="E11" s="32">
        <v>1536445849</v>
      </c>
      <c r="F11" s="32"/>
      <c r="G11" s="32">
        <v>1775422220</v>
      </c>
      <c r="H11" s="32"/>
      <c r="I11" s="32">
        <v>1206326346</v>
      </c>
      <c r="J11" s="32"/>
      <c r="K11" s="32">
        <v>1450818166</v>
      </c>
    </row>
    <row r="12" spans="1:11" ht="21.6" customHeight="1">
      <c r="A12" s="29" t="s">
        <v>254</v>
      </c>
      <c r="C12" s="49"/>
      <c r="E12" s="32">
        <v>-20711443</v>
      </c>
      <c r="F12" s="32"/>
      <c r="G12" s="32">
        <v>2732767</v>
      </c>
      <c r="H12" s="32"/>
      <c r="I12" s="32">
        <v>106090053</v>
      </c>
      <c r="J12" s="32"/>
      <c r="K12" s="32">
        <v>370020369</v>
      </c>
    </row>
    <row r="13" spans="1:11" ht="21.6" customHeight="1">
      <c r="A13" s="29" t="s">
        <v>249</v>
      </c>
      <c r="C13" s="49"/>
      <c r="E13" s="32">
        <v>1588588</v>
      </c>
      <c r="F13" s="32"/>
      <c r="G13" s="32">
        <v>0</v>
      </c>
      <c r="H13" s="32"/>
      <c r="I13" s="32">
        <v>1588588</v>
      </c>
      <c r="J13" s="32"/>
      <c r="K13" s="32">
        <v>0</v>
      </c>
    </row>
    <row r="14" spans="1:11" ht="21.6" customHeight="1">
      <c r="A14" s="29" t="s">
        <v>155</v>
      </c>
      <c r="C14" s="49"/>
      <c r="E14" s="32">
        <v>-123107</v>
      </c>
      <c r="F14" s="32"/>
      <c r="G14" s="32">
        <v>2899705</v>
      </c>
      <c r="H14" s="32"/>
      <c r="I14" s="32">
        <v>-971</v>
      </c>
      <c r="J14" s="32"/>
      <c r="K14" s="32">
        <v>-36497</v>
      </c>
    </row>
    <row r="15" spans="1:11" ht="21.6" customHeight="1">
      <c r="A15" s="12" t="s">
        <v>267</v>
      </c>
      <c r="C15" s="49"/>
      <c r="E15" s="32">
        <v>53757462</v>
      </c>
      <c r="F15" s="32"/>
      <c r="G15" s="32">
        <v>32985265</v>
      </c>
      <c r="H15" s="32"/>
      <c r="I15" s="32">
        <v>48061533</v>
      </c>
      <c r="J15" s="32"/>
      <c r="K15" s="32">
        <v>25956879</v>
      </c>
    </row>
    <row r="16" spans="1:11" ht="21.6" customHeight="1">
      <c r="A16" s="12" t="s">
        <v>156</v>
      </c>
      <c r="C16" s="49"/>
      <c r="E16" s="32">
        <v>-6821359</v>
      </c>
      <c r="F16" s="32"/>
      <c r="G16" s="32">
        <v>-6821359</v>
      </c>
      <c r="H16" s="32"/>
      <c r="I16" s="32">
        <v>-578821360</v>
      </c>
      <c r="J16" s="32"/>
      <c r="K16" s="32">
        <v>-578821360</v>
      </c>
    </row>
    <row r="17" spans="1:11" ht="21.6" customHeight="1">
      <c r="A17" s="12" t="s">
        <v>255</v>
      </c>
      <c r="C17" s="49"/>
      <c r="E17" s="32">
        <v>0</v>
      </c>
      <c r="F17" s="32"/>
      <c r="G17" s="32">
        <v>0</v>
      </c>
      <c r="H17" s="32"/>
      <c r="I17" s="32">
        <v>-541737776</v>
      </c>
      <c r="J17" s="32"/>
      <c r="K17" s="32">
        <v>-256736695</v>
      </c>
    </row>
    <row r="18" spans="1:11" ht="21.6" customHeight="1">
      <c r="A18" s="29" t="s">
        <v>157</v>
      </c>
      <c r="B18" s="5"/>
      <c r="C18" s="49"/>
      <c r="E18" s="32">
        <v>-793586790</v>
      </c>
      <c r="F18" s="32"/>
      <c r="G18" s="32">
        <v>-611744510</v>
      </c>
      <c r="H18" s="32"/>
      <c r="I18" s="32">
        <v>0</v>
      </c>
      <c r="J18" s="32"/>
      <c r="K18" s="32">
        <v>0</v>
      </c>
    </row>
    <row r="19" spans="1:11" ht="21.6" customHeight="1">
      <c r="A19" s="29" t="s">
        <v>251</v>
      </c>
      <c r="B19" s="5"/>
      <c r="C19" s="49"/>
      <c r="E19" s="32">
        <v>-70795129</v>
      </c>
      <c r="F19" s="32"/>
      <c r="G19" s="32">
        <v>0</v>
      </c>
      <c r="H19" s="32"/>
      <c r="I19" s="32">
        <v>-46767123</v>
      </c>
      <c r="J19" s="32"/>
      <c r="K19" s="32">
        <v>0</v>
      </c>
    </row>
    <row r="20" spans="1:11" ht="21.6" customHeight="1">
      <c r="A20" s="12" t="s">
        <v>158</v>
      </c>
      <c r="B20" s="5"/>
      <c r="C20" s="49"/>
      <c r="E20" s="32">
        <v>190654733</v>
      </c>
      <c r="F20" s="32"/>
      <c r="G20" s="32">
        <v>156049576</v>
      </c>
      <c r="H20" s="32"/>
      <c r="I20" s="32">
        <v>96116847</v>
      </c>
      <c r="J20" s="32"/>
      <c r="K20" s="32">
        <v>91406260</v>
      </c>
    </row>
    <row r="21" spans="1:11" ht="21.6" customHeight="1">
      <c r="A21" s="12" t="s">
        <v>221</v>
      </c>
      <c r="B21" s="5"/>
      <c r="C21" s="49"/>
      <c r="E21" s="32">
        <v>-94681113</v>
      </c>
      <c r="F21" s="32"/>
      <c r="G21" s="32">
        <v>-82895733</v>
      </c>
      <c r="H21" s="32"/>
      <c r="I21" s="32">
        <v>-96906198</v>
      </c>
      <c r="J21" s="32"/>
      <c r="K21" s="32">
        <v>-81944247</v>
      </c>
    </row>
    <row r="22" spans="1:11" ht="21.6" customHeight="1">
      <c r="A22" s="12" t="s">
        <v>222</v>
      </c>
      <c r="B22" s="5"/>
      <c r="C22" s="49"/>
      <c r="E22" s="32">
        <v>0</v>
      </c>
      <c r="F22" s="32"/>
      <c r="G22" s="32">
        <v>13233437</v>
      </c>
      <c r="H22" s="32"/>
      <c r="I22" s="32">
        <v>0</v>
      </c>
      <c r="J22" s="32"/>
      <c r="K22" s="32">
        <v>0</v>
      </c>
    </row>
    <row r="23" spans="1:11" ht="21.6" customHeight="1">
      <c r="A23" s="12" t="s">
        <v>264</v>
      </c>
      <c r="B23" s="5"/>
      <c r="C23" s="49"/>
      <c r="E23" s="32">
        <v>-259342</v>
      </c>
      <c r="F23" s="32"/>
      <c r="G23" s="32">
        <v>0</v>
      </c>
      <c r="H23" s="32"/>
      <c r="I23" s="32">
        <v>0</v>
      </c>
      <c r="J23" s="32"/>
      <c r="K23" s="32">
        <v>0</v>
      </c>
    </row>
    <row r="24" spans="1:11" ht="21.6" customHeight="1">
      <c r="A24" s="12" t="s">
        <v>159</v>
      </c>
      <c r="B24" s="5"/>
      <c r="C24" s="49"/>
      <c r="E24" s="32">
        <v>-528764963</v>
      </c>
      <c r="F24" s="32"/>
      <c r="G24" s="32">
        <v>-649805829</v>
      </c>
      <c r="H24" s="32"/>
      <c r="I24" s="32">
        <v>-1166495181</v>
      </c>
      <c r="J24" s="32"/>
      <c r="K24" s="32">
        <v>-1164910221</v>
      </c>
    </row>
    <row r="25" spans="1:11" ht="21.6" customHeight="1">
      <c r="A25" s="12" t="s">
        <v>160</v>
      </c>
      <c r="B25" s="5"/>
      <c r="C25" s="49"/>
      <c r="E25" s="32">
        <v>-414946809</v>
      </c>
      <c r="F25" s="32"/>
      <c r="G25" s="32">
        <v>-148783677</v>
      </c>
      <c r="H25" s="32"/>
      <c r="I25" s="32">
        <v>-415305277</v>
      </c>
      <c r="J25" s="32"/>
      <c r="K25" s="32">
        <v>-154860482</v>
      </c>
    </row>
    <row r="26" spans="1:11" ht="21.6" customHeight="1">
      <c r="A26" s="12" t="s">
        <v>161</v>
      </c>
      <c r="B26" s="5"/>
      <c r="C26" s="49"/>
      <c r="E26" s="38">
        <v>2095480011</v>
      </c>
      <c r="F26" s="32"/>
      <c r="G26" s="38">
        <v>2167256288</v>
      </c>
      <c r="H26" s="32"/>
      <c r="I26" s="38">
        <v>846233301</v>
      </c>
      <c r="J26" s="32"/>
      <c r="K26" s="38">
        <v>920147357</v>
      </c>
    </row>
    <row r="27" spans="1:11" ht="21.6" customHeight="1">
      <c r="A27" s="12" t="s">
        <v>227</v>
      </c>
      <c r="C27" s="49"/>
      <c r="E27" s="32"/>
      <c r="F27" s="32"/>
      <c r="G27" s="32"/>
      <c r="H27" s="32"/>
      <c r="I27" s="32"/>
      <c r="J27" s="32"/>
      <c r="K27" s="32"/>
    </row>
    <row r="28" spans="1:11" ht="21.6" customHeight="1">
      <c r="A28" s="12" t="s">
        <v>162</v>
      </c>
      <c r="C28" s="49"/>
      <c r="E28" s="32">
        <f>SUM(E8:E26)</f>
        <v>6463679480</v>
      </c>
      <c r="F28" s="32"/>
      <c r="G28" s="32">
        <f>SUM(G8:G26)</f>
        <v>4329666478</v>
      </c>
      <c r="H28" s="32"/>
      <c r="I28" s="32">
        <f>SUM(I8:I26)</f>
        <v>3726894305</v>
      </c>
      <c r="J28" s="32"/>
      <c r="K28" s="32">
        <f>SUM(K8:K26)</f>
        <v>2178706473</v>
      </c>
    </row>
    <row r="29" spans="1:11" ht="21.6" customHeight="1">
      <c r="A29" s="12" t="s">
        <v>163</v>
      </c>
      <c r="C29" s="49"/>
      <c r="E29" s="32"/>
      <c r="F29" s="32"/>
      <c r="G29" s="32"/>
      <c r="H29" s="32"/>
      <c r="I29" s="32"/>
      <c r="J29" s="32"/>
      <c r="K29" s="32"/>
    </row>
    <row r="30" spans="1:11" ht="21.6" customHeight="1">
      <c r="A30" s="12" t="s">
        <v>164</v>
      </c>
      <c r="C30" s="49"/>
      <c r="E30" s="32">
        <v>140070344</v>
      </c>
      <c r="F30" s="32"/>
      <c r="G30" s="32">
        <v>-314652752</v>
      </c>
      <c r="H30" s="32"/>
      <c r="I30" s="32">
        <v>300934124</v>
      </c>
      <c r="J30" s="32"/>
      <c r="K30" s="32">
        <v>-207221702</v>
      </c>
    </row>
    <row r="31" spans="1:11" ht="21.6" customHeight="1">
      <c r="A31" s="12" t="s">
        <v>165</v>
      </c>
      <c r="C31" s="49"/>
      <c r="E31" s="32">
        <v>-18154271</v>
      </c>
      <c r="F31" s="32"/>
      <c r="G31" s="32">
        <v>-27354576</v>
      </c>
      <c r="H31" s="32"/>
      <c r="I31" s="22">
        <v>-25074725</v>
      </c>
      <c r="J31" s="32"/>
      <c r="K31" s="22">
        <v>-18035169</v>
      </c>
    </row>
    <row r="32" spans="1:11" ht="21.6" customHeight="1">
      <c r="A32" s="29" t="s">
        <v>166</v>
      </c>
      <c r="B32" s="26"/>
      <c r="C32" s="49"/>
      <c r="E32" s="32">
        <v>-176218705</v>
      </c>
      <c r="F32" s="32"/>
      <c r="G32" s="32">
        <v>-171143386</v>
      </c>
      <c r="H32" s="32"/>
      <c r="I32" s="32">
        <v>-143267817</v>
      </c>
      <c r="J32" s="32"/>
      <c r="K32" s="32">
        <v>-223221492</v>
      </c>
    </row>
    <row r="33" spans="1:11" ht="21.6" customHeight="1">
      <c r="A33" s="12" t="s">
        <v>167</v>
      </c>
      <c r="C33" s="49"/>
      <c r="E33" s="32">
        <v>-11572233</v>
      </c>
      <c r="F33" s="32"/>
      <c r="G33" s="32">
        <v>230511208</v>
      </c>
      <c r="H33" s="32"/>
      <c r="I33" s="32">
        <v>-1304277</v>
      </c>
      <c r="J33" s="32"/>
      <c r="K33" s="32">
        <f>211868728-1</f>
        <v>211868727</v>
      </c>
    </row>
    <row r="34" spans="1:11" ht="21.6" customHeight="1">
      <c r="A34" s="12" t="s">
        <v>229</v>
      </c>
      <c r="C34" s="49"/>
      <c r="E34" s="22"/>
      <c r="F34" s="22"/>
      <c r="G34" s="22"/>
      <c r="H34" s="22"/>
      <c r="I34" s="22"/>
      <c r="J34" s="22"/>
      <c r="K34" s="22"/>
    </row>
    <row r="35" spans="1:11" ht="21.6" customHeight="1">
      <c r="A35" s="29" t="s">
        <v>168</v>
      </c>
      <c r="B35" s="5"/>
      <c r="C35" s="49"/>
      <c r="E35" s="32">
        <v>29235688</v>
      </c>
      <c r="F35" s="32"/>
      <c r="G35" s="32">
        <v>315132484</v>
      </c>
      <c r="H35" s="32"/>
      <c r="I35" s="32">
        <v>32824642</v>
      </c>
      <c r="J35" s="32"/>
      <c r="K35" s="32">
        <v>365451879</v>
      </c>
    </row>
    <row r="36" spans="1:11" ht="21.6" customHeight="1">
      <c r="A36" s="29" t="s">
        <v>169</v>
      </c>
      <c r="B36" s="5"/>
      <c r="C36" s="49"/>
      <c r="E36" s="32">
        <v>676272514</v>
      </c>
      <c r="F36" s="32"/>
      <c r="G36" s="32">
        <f>1135899193-1</f>
        <v>1135899192</v>
      </c>
      <c r="H36" s="32"/>
      <c r="I36" s="32">
        <v>583239828</v>
      </c>
      <c r="J36" s="32"/>
      <c r="K36" s="32">
        <f>974554586+1</f>
        <v>974554587</v>
      </c>
    </row>
    <row r="37" spans="1:11" ht="21.6" customHeight="1">
      <c r="A37" s="29" t="s">
        <v>170</v>
      </c>
      <c r="B37" s="5"/>
      <c r="C37" s="49"/>
      <c r="E37" s="32">
        <v>-24974429</v>
      </c>
      <c r="F37" s="32"/>
      <c r="G37" s="32">
        <v>-23490519</v>
      </c>
      <c r="H37" s="32"/>
      <c r="I37" s="32">
        <v>-20600844</v>
      </c>
      <c r="J37" s="32"/>
      <c r="K37" s="32">
        <v>-22578639</v>
      </c>
    </row>
    <row r="38" spans="1:11" ht="21.6" customHeight="1">
      <c r="A38" s="12" t="s">
        <v>171</v>
      </c>
      <c r="B38" s="5"/>
      <c r="C38" s="49"/>
      <c r="E38" s="38">
        <v>6941355</v>
      </c>
      <c r="F38" s="32"/>
      <c r="G38" s="38">
        <v>1980846</v>
      </c>
      <c r="H38" s="32"/>
      <c r="I38" s="38">
        <v>0</v>
      </c>
      <c r="J38" s="32"/>
      <c r="K38" s="38">
        <v>0</v>
      </c>
    </row>
    <row r="39" spans="1:11" ht="21.6" customHeight="1">
      <c r="A39" s="29" t="s">
        <v>224</v>
      </c>
      <c r="B39" s="5"/>
      <c r="C39" s="49"/>
      <c r="E39" s="32">
        <f>SUM(E28:E38)</f>
        <v>7085279743</v>
      </c>
      <c r="F39" s="32"/>
      <c r="G39" s="32">
        <f>SUM(G28:G38)</f>
        <v>5476548975</v>
      </c>
      <c r="H39" s="32"/>
      <c r="I39" s="32">
        <f>SUM(I28:I38)</f>
        <v>4453645236</v>
      </c>
      <c r="J39" s="32"/>
      <c r="K39" s="32">
        <f>SUM(K28:K38)</f>
        <v>3259524664</v>
      </c>
    </row>
    <row r="40" spans="1:11" ht="21.6" customHeight="1">
      <c r="A40" s="29" t="s">
        <v>225</v>
      </c>
      <c r="B40" s="5"/>
      <c r="C40" s="20"/>
      <c r="E40" s="38">
        <v>-566735330</v>
      </c>
      <c r="F40" s="32"/>
      <c r="G40" s="38">
        <v>69874460</v>
      </c>
      <c r="H40" s="32"/>
      <c r="I40" s="38">
        <v>-364896179</v>
      </c>
      <c r="J40" s="32"/>
      <c r="K40" s="38">
        <v>256350497</v>
      </c>
    </row>
    <row r="41" spans="1:11" ht="21.6" customHeight="1">
      <c r="A41" s="34" t="s">
        <v>226</v>
      </c>
      <c r="B41" s="26"/>
      <c r="C41" s="49"/>
      <c r="E41" s="38">
        <f>SUM(E39:E40)</f>
        <v>6518544413</v>
      </c>
      <c r="F41" s="32"/>
      <c r="G41" s="38">
        <f>SUM(G39:G40)</f>
        <v>5546423435</v>
      </c>
      <c r="H41" s="32"/>
      <c r="I41" s="38">
        <f>SUM(I39:I40)</f>
        <v>4088749057</v>
      </c>
      <c r="J41" s="32"/>
      <c r="K41" s="38">
        <f>SUM(K39:K40)</f>
        <v>3515875161</v>
      </c>
    </row>
    <row r="42" spans="1:11" ht="12" customHeight="1">
      <c r="C42" s="49"/>
      <c r="E42" s="39"/>
      <c r="F42" s="39"/>
      <c r="G42" s="39"/>
      <c r="I42" s="39"/>
      <c r="J42" s="39"/>
      <c r="K42" s="11"/>
    </row>
    <row r="43" spans="1:11" ht="21.75" customHeight="1">
      <c r="A43" s="25" t="s">
        <v>240</v>
      </c>
      <c r="B43" s="26"/>
      <c r="C43" s="49"/>
      <c r="F43" s="39"/>
    </row>
    <row r="44" spans="1:11" s="5" customFormat="1" ht="21" customHeight="1">
      <c r="A44" s="34" t="s">
        <v>0</v>
      </c>
      <c r="B44" s="2"/>
      <c r="C44" s="3"/>
      <c r="D44" s="4"/>
      <c r="E44" s="4"/>
      <c r="F44" s="4"/>
      <c r="G44" s="4"/>
      <c r="H44" s="4"/>
      <c r="I44" s="4"/>
      <c r="J44" s="4"/>
      <c r="K44" s="6"/>
    </row>
    <row r="45" spans="1:11" s="5" customFormat="1" ht="21" customHeight="1">
      <c r="A45" s="34" t="s">
        <v>172</v>
      </c>
      <c r="B45" s="4"/>
      <c r="C45" s="3"/>
      <c r="D45" s="4"/>
      <c r="E45" s="4"/>
      <c r="F45" s="4"/>
      <c r="G45" s="4"/>
      <c r="H45" s="4"/>
      <c r="I45" s="4"/>
      <c r="J45" s="4"/>
      <c r="K45" s="6"/>
    </row>
    <row r="46" spans="1:11" s="5" customFormat="1" ht="21" customHeight="1">
      <c r="A46" s="1" t="s">
        <v>233</v>
      </c>
      <c r="B46" s="2"/>
      <c r="C46" s="3"/>
      <c r="D46" s="4"/>
      <c r="E46" s="4"/>
      <c r="F46" s="4"/>
      <c r="G46" s="4"/>
      <c r="H46" s="4"/>
      <c r="I46" s="4"/>
      <c r="J46" s="4"/>
      <c r="K46" s="6"/>
    </row>
    <row r="47" spans="1:11" s="5" customFormat="1" ht="21" customHeight="1">
      <c r="B47" s="2"/>
      <c r="C47" s="3"/>
      <c r="D47" s="4"/>
      <c r="E47" s="4"/>
      <c r="F47" s="4"/>
      <c r="G47" s="4"/>
      <c r="H47" s="4"/>
      <c r="I47" s="2"/>
      <c r="J47" s="4"/>
      <c r="K47" s="10" t="s">
        <v>1</v>
      </c>
    </row>
    <row r="48" spans="1:11" ht="21" customHeight="1">
      <c r="E48" s="52"/>
      <c r="F48" s="52" t="s">
        <v>2</v>
      </c>
      <c r="G48" s="52"/>
      <c r="H48" s="13"/>
      <c r="I48" s="52"/>
      <c r="J48" s="52" t="s">
        <v>3</v>
      </c>
      <c r="K48" s="52"/>
    </row>
    <row r="49" spans="1:11" ht="21" customHeight="1">
      <c r="C49" s="49"/>
      <c r="D49" s="15"/>
      <c r="E49" s="122">
        <v>2567</v>
      </c>
      <c r="F49" s="41"/>
      <c r="G49" s="122">
        <v>2566</v>
      </c>
      <c r="H49" s="18"/>
      <c r="I49" s="122">
        <v>2567</v>
      </c>
      <c r="J49" s="41"/>
      <c r="K49" s="122">
        <v>2566</v>
      </c>
    </row>
    <row r="50" spans="1:11" ht="21" customHeight="1">
      <c r="A50" s="19" t="s">
        <v>173</v>
      </c>
      <c r="B50" s="13"/>
      <c r="C50" s="49"/>
      <c r="E50" s="39"/>
      <c r="F50" s="39"/>
      <c r="G50" s="39"/>
      <c r="I50" s="39"/>
      <c r="J50" s="39"/>
    </row>
    <row r="51" spans="1:11" ht="21" customHeight="1">
      <c r="A51" s="12" t="s">
        <v>256</v>
      </c>
      <c r="C51" s="49"/>
      <c r="E51" s="32">
        <v>11318469</v>
      </c>
      <c r="F51" s="32"/>
      <c r="G51" s="32">
        <v>-4622194</v>
      </c>
      <c r="H51" s="32"/>
      <c r="I51" s="32">
        <v>11318469</v>
      </c>
      <c r="J51" s="32"/>
      <c r="K51" s="32">
        <v>-4622194</v>
      </c>
    </row>
    <row r="52" spans="1:11" ht="21" customHeight="1">
      <c r="A52" s="12" t="s">
        <v>257</v>
      </c>
      <c r="C52" s="49"/>
      <c r="E52" s="32">
        <v>-4651821776</v>
      </c>
      <c r="F52" s="32"/>
      <c r="G52" s="32">
        <v>2404295295</v>
      </c>
      <c r="H52" s="32"/>
      <c r="I52" s="32">
        <v>-4536487867</v>
      </c>
      <c r="J52" s="32"/>
      <c r="K52" s="32">
        <v>2499999999.9999995</v>
      </c>
    </row>
    <row r="53" spans="1:11" ht="21" customHeight="1">
      <c r="A53" s="12" t="s">
        <v>174</v>
      </c>
      <c r="C53" s="49"/>
      <c r="E53" s="32">
        <v>0</v>
      </c>
      <c r="F53" s="32"/>
      <c r="G53" s="32">
        <v>0</v>
      </c>
      <c r="H53" s="32"/>
      <c r="I53" s="32">
        <v>0</v>
      </c>
      <c r="J53" s="32"/>
      <c r="K53" s="32">
        <v>-250000000</v>
      </c>
    </row>
    <row r="54" spans="1:11" ht="21" customHeight="1">
      <c r="A54" s="12" t="s">
        <v>175</v>
      </c>
      <c r="C54" s="49"/>
      <c r="E54" s="32">
        <v>-1051613014</v>
      </c>
      <c r="F54" s="32"/>
      <c r="G54" s="32">
        <v>-1280904633</v>
      </c>
      <c r="H54" s="32"/>
      <c r="I54" s="32">
        <v>-1051613014</v>
      </c>
      <c r="J54" s="32"/>
      <c r="K54" s="32">
        <v>-1181250000</v>
      </c>
    </row>
    <row r="55" spans="1:11" ht="21" customHeight="1">
      <c r="A55" s="12" t="s">
        <v>214</v>
      </c>
      <c r="C55" s="49"/>
      <c r="E55" s="32">
        <v>-6814400</v>
      </c>
      <c r="F55" s="32"/>
      <c r="G55" s="32">
        <v>-1085000</v>
      </c>
      <c r="H55" s="32"/>
      <c r="I55" s="32">
        <v>-6814400</v>
      </c>
      <c r="J55" s="32"/>
      <c r="K55" s="32">
        <v>-1085000</v>
      </c>
    </row>
    <row r="56" spans="1:11" ht="21" customHeight="1">
      <c r="A56" s="12" t="s">
        <v>176</v>
      </c>
      <c r="C56" s="49"/>
      <c r="E56" s="32">
        <v>-1136980443</v>
      </c>
      <c r="F56" s="32"/>
      <c r="G56" s="32">
        <v>-529892678</v>
      </c>
      <c r="H56" s="32"/>
      <c r="I56" s="32">
        <v>-926910278</v>
      </c>
      <c r="J56" s="32"/>
      <c r="K56" s="32">
        <v>-425496631</v>
      </c>
    </row>
    <row r="57" spans="1:11" ht="21" customHeight="1">
      <c r="A57" s="12" t="s">
        <v>177</v>
      </c>
      <c r="C57" s="49"/>
      <c r="E57" s="32">
        <v>-52323040</v>
      </c>
      <c r="F57" s="32"/>
      <c r="G57" s="32">
        <v>-8005721</v>
      </c>
      <c r="H57" s="32"/>
      <c r="I57" s="32">
        <v>-49219740</v>
      </c>
      <c r="J57" s="32"/>
      <c r="K57" s="32">
        <v>-7680820</v>
      </c>
    </row>
    <row r="58" spans="1:11" ht="21" customHeight="1">
      <c r="A58" s="12" t="s">
        <v>178</v>
      </c>
      <c r="C58" s="49"/>
      <c r="E58" s="32">
        <v>0</v>
      </c>
      <c r="F58" s="32"/>
      <c r="G58" s="32">
        <v>0</v>
      </c>
      <c r="H58" s="32"/>
      <c r="I58" s="32">
        <v>-125000000</v>
      </c>
      <c r="J58" s="32"/>
      <c r="K58" s="32">
        <v>0</v>
      </c>
    </row>
    <row r="59" spans="1:11" ht="21" customHeight="1">
      <c r="A59" s="12" t="s">
        <v>179</v>
      </c>
      <c r="C59" s="49"/>
      <c r="E59" s="32">
        <v>350222165</v>
      </c>
      <c r="F59" s="32"/>
      <c r="G59" s="32">
        <v>144541623</v>
      </c>
      <c r="H59" s="32"/>
      <c r="I59" s="32">
        <v>331834463</v>
      </c>
      <c r="J59" s="32"/>
      <c r="K59" s="32">
        <v>135609108</v>
      </c>
    </row>
    <row r="60" spans="1:11" ht="21" customHeight="1">
      <c r="A60" s="12" t="s">
        <v>180</v>
      </c>
      <c r="C60" s="49"/>
      <c r="E60" s="32">
        <v>0</v>
      </c>
      <c r="F60" s="32"/>
      <c r="G60" s="32">
        <v>0</v>
      </c>
      <c r="H60" s="32"/>
      <c r="I60" s="32">
        <v>798836493</v>
      </c>
      <c r="J60" s="32"/>
      <c r="K60" s="32">
        <v>332249935</v>
      </c>
    </row>
    <row r="61" spans="1:11" ht="21" customHeight="1">
      <c r="A61" s="12" t="s">
        <v>181</v>
      </c>
      <c r="C61" s="49"/>
      <c r="E61" s="32">
        <v>788973918</v>
      </c>
      <c r="F61" s="32"/>
      <c r="G61" s="32">
        <v>651130788</v>
      </c>
      <c r="H61" s="32"/>
      <c r="I61" s="32">
        <v>781230218</v>
      </c>
      <c r="J61" s="32"/>
      <c r="K61" s="32">
        <v>648354393</v>
      </c>
    </row>
    <row r="62" spans="1:11" ht="21" customHeight="1">
      <c r="A62" s="12" t="s">
        <v>182</v>
      </c>
      <c r="C62" s="49"/>
      <c r="E62" s="32">
        <v>528764963</v>
      </c>
      <c r="F62" s="32"/>
      <c r="G62" s="32">
        <v>649805829</v>
      </c>
      <c r="H62" s="32"/>
      <c r="I62" s="32">
        <v>385264963</v>
      </c>
      <c r="J62" s="32"/>
      <c r="K62" s="32">
        <v>516555828</v>
      </c>
    </row>
    <row r="63" spans="1:11" ht="21" customHeight="1">
      <c r="A63" s="12" t="s">
        <v>183</v>
      </c>
      <c r="C63" s="49"/>
      <c r="E63" s="32">
        <v>7010409</v>
      </c>
      <c r="F63" s="32"/>
      <c r="G63" s="32">
        <v>1659836076</v>
      </c>
      <c r="H63" s="32"/>
      <c r="I63" s="32">
        <v>5055622</v>
      </c>
      <c r="J63" s="32"/>
      <c r="K63" s="32">
        <v>1657633639</v>
      </c>
    </row>
    <row r="64" spans="1:11" ht="21" customHeight="1">
      <c r="A64" s="12" t="s">
        <v>250</v>
      </c>
      <c r="C64" s="49"/>
      <c r="E64" s="32">
        <v>403017123</v>
      </c>
      <c r="F64" s="32"/>
      <c r="G64" s="32">
        <v>0</v>
      </c>
      <c r="H64" s="32"/>
      <c r="I64" s="32">
        <v>403017123</v>
      </c>
      <c r="J64" s="32"/>
      <c r="K64" s="32">
        <v>0</v>
      </c>
    </row>
    <row r="65" spans="1:11" ht="21" customHeight="1">
      <c r="A65" s="12" t="s">
        <v>184</v>
      </c>
      <c r="C65" s="49"/>
      <c r="E65" s="32">
        <v>0</v>
      </c>
      <c r="F65" s="32"/>
      <c r="G65" s="32">
        <v>47518000</v>
      </c>
      <c r="H65" s="32"/>
      <c r="I65" s="32">
        <v>0</v>
      </c>
      <c r="J65" s="32"/>
      <c r="K65" s="32">
        <v>47518000</v>
      </c>
    </row>
    <row r="66" spans="1:11" ht="21" customHeight="1">
      <c r="A66" s="12" t="s">
        <v>185</v>
      </c>
      <c r="C66" s="49"/>
      <c r="E66" s="32">
        <v>104000</v>
      </c>
      <c r="F66" s="32"/>
      <c r="G66" s="32">
        <v>8096000521</v>
      </c>
      <c r="H66" s="32"/>
      <c r="I66" s="32">
        <v>104000</v>
      </c>
      <c r="J66" s="32"/>
      <c r="K66" s="32">
        <v>8096000521</v>
      </c>
    </row>
    <row r="67" spans="1:11" ht="21" customHeight="1">
      <c r="A67" s="19" t="s">
        <v>200</v>
      </c>
      <c r="C67" s="49"/>
      <c r="E67" s="36">
        <f>SUM(E51:E66)</f>
        <v>-4810141626</v>
      </c>
      <c r="F67" s="32"/>
      <c r="G67" s="36">
        <f>SUM(G51:G66)</f>
        <v>11828617906</v>
      </c>
      <c r="H67" s="32"/>
      <c r="I67" s="36">
        <f>SUM(I51:I66)</f>
        <v>-3979383948</v>
      </c>
      <c r="J67" s="32"/>
      <c r="K67" s="36">
        <f>SUM(K51:K66)</f>
        <v>12063786779</v>
      </c>
    </row>
    <row r="68" spans="1:11" ht="21" customHeight="1">
      <c r="A68" s="19" t="s">
        <v>186</v>
      </c>
      <c r="B68" s="13"/>
      <c r="C68" s="49"/>
      <c r="E68" s="32"/>
      <c r="F68" s="32"/>
      <c r="G68" s="32"/>
      <c r="H68" s="32"/>
      <c r="I68" s="32"/>
      <c r="J68" s="32"/>
      <c r="K68" s="32"/>
    </row>
    <row r="69" spans="1:11" ht="21" customHeight="1">
      <c r="A69" s="29" t="s">
        <v>223</v>
      </c>
      <c r="B69" s="26"/>
      <c r="C69" s="49"/>
      <c r="E69" s="32">
        <v>-836488582</v>
      </c>
      <c r="F69" s="32"/>
      <c r="G69" s="32">
        <v>830448093.99999988</v>
      </c>
      <c r="H69" s="32"/>
      <c r="I69" s="32">
        <v>-970000000</v>
      </c>
      <c r="J69" s="32"/>
      <c r="K69" s="32">
        <v>710000000</v>
      </c>
    </row>
    <row r="70" spans="1:11" ht="21" customHeight="1">
      <c r="A70" s="12" t="s">
        <v>265</v>
      </c>
      <c r="C70" s="49"/>
      <c r="E70" s="32">
        <v>684000000</v>
      </c>
      <c r="F70" s="32"/>
      <c r="G70" s="32">
        <v>0</v>
      </c>
      <c r="H70" s="32"/>
      <c r="I70" s="32">
        <v>684000000</v>
      </c>
      <c r="J70" s="32"/>
      <c r="K70" s="32">
        <v>0</v>
      </c>
    </row>
    <row r="71" spans="1:11" ht="20.25" customHeight="1">
      <c r="A71" s="29" t="s">
        <v>187</v>
      </c>
      <c r="B71" s="26"/>
      <c r="C71" s="49"/>
      <c r="E71" s="32">
        <v>0</v>
      </c>
      <c r="F71" s="32"/>
      <c r="G71" s="32">
        <v>1000000000</v>
      </c>
      <c r="H71" s="32"/>
      <c r="I71" s="32">
        <v>0</v>
      </c>
      <c r="J71" s="32"/>
      <c r="K71" s="32">
        <v>1000000000</v>
      </c>
    </row>
    <row r="72" spans="1:11" ht="21" customHeight="1">
      <c r="A72" s="12" t="s">
        <v>188</v>
      </c>
      <c r="C72" s="49"/>
      <c r="E72" s="32">
        <v>-889855545</v>
      </c>
      <c r="F72" s="32"/>
      <c r="G72" s="32">
        <v>-5119272276</v>
      </c>
      <c r="H72" s="32"/>
      <c r="I72" s="32">
        <v>-575553607</v>
      </c>
      <c r="J72" s="32"/>
      <c r="K72" s="32">
        <v>-4773612725</v>
      </c>
    </row>
    <row r="73" spans="1:11" ht="21" customHeight="1">
      <c r="A73" s="12" t="s">
        <v>189</v>
      </c>
      <c r="B73" s="26"/>
      <c r="C73" s="49"/>
      <c r="E73" s="32">
        <v>-1034198133</v>
      </c>
      <c r="F73" s="32"/>
      <c r="G73" s="32">
        <v>-1526480253</v>
      </c>
      <c r="H73" s="32"/>
      <c r="I73" s="32">
        <v>-910523094</v>
      </c>
      <c r="J73" s="32"/>
      <c r="K73" s="32">
        <v>-1414758831</v>
      </c>
    </row>
    <row r="74" spans="1:11" ht="21" customHeight="1">
      <c r="A74" s="29" t="s">
        <v>190</v>
      </c>
      <c r="C74" s="49"/>
      <c r="E74" s="32">
        <v>-2055584056</v>
      </c>
      <c r="F74" s="32"/>
      <c r="G74" s="32">
        <v>-2121265650</v>
      </c>
      <c r="H74" s="32"/>
      <c r="I74" s="32">
        <v>-815820730</v>
      </c>
      <c r="J74" s="32"/>
      <c r="K74" s="32">
        <v>-906261679</v>
      </c>
    </row>
    <row r="75" spans="1:11" ht="21" customHeight="1">
      <c r="A75" s="12" t="s">
        <v>191</v>
      </c>
      <c r="C75" s="49"/>
      <c r="E75" s="32">
        <v>-2309565462</v>
      </c>
      <c r="F75" s="32"/>
      <c r="G75" s="32">
        <v>-1048798213</v>
      </c>
      <c r="H75" s="32"/>
      <c r="I75" s="32">
        <v>-2309565462</v>
      </c>
      <c r="J75" s="32"/>
      <c r="K75" s="32">
        <v>-1048798213</v>
      </c>
    </row>
    <row r="76" spans="1:11" ht="21" customHeight="1">
      <c r="A76" s="12" t="s">
        <v>192</v>
      </c>
      <c r="C76" s="49"/>
      <c r="E76" s="32">
        <v>-8693507</v>
      </c>
      <c r="F76" s="32"/>
      <c r="G76" s="32">
        <v>-3750095</v>
      </c>
      <c r="H76" s="32"/>
      <c r="I76" s="32">
        <v>0</v>
      </c>
      <c r="J76" s="32"/>
      <c r="K76" s="32">
        <v>0</v>
      </c>
    </row>
    <row r="77" spans="1:11" ht="21" customHeight="1">
      <c r="A77" s="19" t="s">
        <v>258</v>
      </c>
      <c r="C77" s="49"/>
      <c r="E77" s="36">
        <f>SUM(E69:E76)</f>
        <v>-6450385285</v>
      </c>
      <c r="F77" s="32"/>
      <c r="G77" s="36">
        <f>SUM(G69:G76)</f>
        <v>-7989118393</v>
      </c>
      <c r="H77" s="32"/>
      <c r="I77" s="36">
        <f>SUM(I69:I76)</f>
        <v>-4897462893</v>
      </c>
      <c r="J77" s="32"/>
      <c r="K77" s="36">
        <f>SUM(K69:K76)</f>
        <v>-6433431448</v>
      </c>
    </row>
    <row r="78" spans="1:11" ht="21" customHeight="1">
      <c r="A78" s="19" t="s">
        <v>259</v>
      </c>
      <c r="C78" s="49"/>
      <c r="E78" s="32">
        <f>SUM(E41,E67,E77)</f>
        <v>-4741982498</v>
      </c>
      <c r="F78" s="32"/>
      <c r="G78" s="32">
        <f>SUM(G41,G67,G77)</f>
        <v>9385922948</v>
      </c>
      <c r="H78" s="32"/>
      <c r="I78" s="32">
        <f>SUM(I41,I67,I77)</f>
        <v>-4788097784</v>
      </c>
      <c r="J78" s="32"/>
      <c r="K78" s="32">
        <f>SUM(K41,K67,K77)</f>
        <v>9146230492</v>
      </c>
    </row>
    <row r="79" spans="1:11" ht="21" customHeight="1">
      <c r="A79" s="29" t="s">
        <v>193</v>
      </c>
      <c r="B79" s="5"/>
      <c r="C79" s="49"/>
      <c r="E79" s="38">
        <v>12977614678</v>
      </c>
      <c r="F79" s="32"/>
      <c r="G79" s="38">
        <v>3591691730</v>
      </c>
      <c r="I79" s="38">
        <v>11956899522</v>
      </c>
      <c r="J79" s="32"/>
      <c r="K79" s="38">
        <v>2810669030</v>
      </c>
    </row>
    <row r="80" spans="1:11" ht="21" customHeight="1" thickBot="1">
      <c r="A80" s="1" t="s">
        <v>194</v>
      </c>
      <c r="B80" s="26"/>
      <c r="C80" s="49"/>
      <c r="E80" s="73">
        <f>SUM(E78:E79)</f>
        <v>8235632180</v>
      </c>
      <c r="F80" s="32"/>
      <c r="G80" s="73">
        <f>SUM(G78:G79)</f>
        <v>12977614678</v>
      </c>
      <c r="H80" s="32"/>
      <c r="I80" s="73">
        <f>SUM(I78:I79)</f>
        <v>7168801738</v>
      </c>
      <c r="J80" s="32"/>
      <c r="K80" s="73">
        <f>SUM(K78:K79)</f>
        <v>11956899522</v>
      </c>
    </row>
    <row r="81" spans="1:11" ht="26.25" customHeight="1" thickTop="1">
      <c r="C81" s="49"/>
      <c r="D81" s="6"/>
      <c r="E81" s="32">
        <f>[39]BS!E9-E80</f>
        <v>0</v>
      </c>
      <c r="F81" s="124"/>
      <c r="G81" s="32">
        <f>[39]BS!G9-G80</f>
        <v>0</v>
      </c>
      <c r="H81" s="124"/>
      <c r="I81" s="32">
        <f>I80-[39]BS!I9</f>
        <v>0</v>
      </c>
      <c r="J81" s="124"/>
      <c r="K81" s="32">
        <f>K80-[39]BS!K9</f>
        <v>0</v>
      </c>
    </row>
    <row r="82" spans="1:11" ht="21" customHeight="1">
      <c r="A82" s="19" t="s">
        <v>195</v>
      </c>
      <c r="C82" s="49"/>
      <c r="D82" s="6"/>
      <c r="F82" s="6"/>
      <c r="H82" s="6"/>
      <c r="J82" s="6"/>
      <c r="K82" s="11"/>
    </row>
    <row r="83" spans="1:11" ht="21" customHeight="1">
      <c r="A83" s="12" t="s">
        <v>196</v>
      </c>
      <c r="C83" s="49"/>
      <c r="D83" s="6"/>
      <c r="E83" s="6"/>
      <c r="F83" s="6"/>
      <c r="G83" s="6"/>
      <c r="H83" s="6"/>
      <c r="J83" s="6"/>
      <c r="K83" s="11"/>
    </row>
    <row r="84" spans="1:11" ht="21" customHeight="1">
      <c r="A84" s="12" t="s">
        <v>266</v>
      </c>
      <c r="C84" s="49"/>
      <c r="D84" s="6"/>
      <c r="E84" s="6">
        <v>13384917</v>
      </c>
      <c r="F84" s="6"/>
      <c r="G84" s="32">
        <v>0</v>
      </c>
      <c r="H84" s="6"/>
      <c r="I84" s="11">
        <v>13384917</v>
      </c>
      <c r="J84" s="6"/>
      <c r="K84" s="32">
        <v>0</v>
      </c>
    </row>
    <row r="85" spans="1:11" ht="21" customHeight="1">
      <c r="A85" s="12" t="s">
        <v>260</v>
      </c>
      <c r="C85" s="49"/>
      <c r="D85" s="6"/>
      <c r="E85" s="32">
        <v>434538</v>
      </c>
      <c r="F85" s="32"/>
      <c r="G85" s="32">
        <v>1201787</v>
      </c>
      <c r="H85" s="32"/>
      <c r="I85" s="32">
        <v>434538</v>
      </c>
      <c r="J85" s="6"/>
      <c r="K85" s="32">
        <v>1201787</v>
      </c>
    </row>
    <row r="86" spans="1:11" ht="21" customHeight="1">
      <c r="A86" s="12" t="s">
        <v>201</v>
      </c>
      <c r="C86" s="49"/>
      <c r="D86" s="6"/>
      <c r="E86" s="11">
        <v>9182466</v>
      </c>
      <c r="F86" s="32"/>
      <c r="G86" s="11">
        <v>89062987</v>
      </c>
      <c r="H86" s="32"/>
      <c r="I86" s="21">
        <v>87180505</v>
      </c>
      <c r="J86" s="32"/>
      <c r="K86" s="21">
        <v>6237522</v>
      </c>
    </row>
    <row r="87" spans="1:11" ht="21" customHeight="1">
      <c r="A87" s="12" t="s">
        <v>230</v>
      </c>
      <c r="C87" s="49"/>
      <c r="D87" s="6"/>
      <c r="E87" s="11">
        <v>2868493</v>
      </c>
      <c r="F87" s="32"/>
      <c r="G87" s="11">
        <v>33384</v>
      </c>
      <c r="H87" s="32"/>
      <c r="I87" s="11">
        <v>2868493</v>
      </c>
      <c r="J87" s="32"/>
      <c r="K87" s="11">
        <v>33384</v>
      </c>
    </row>
    <row r="88" spans="1:11" ht="21" customHeight="1">
      <c r="A88" s="12" t="s">
        <v>197</v>
      </c>
      <c r="C88" s="49"/>
      <c r="D88" s="6"/>
      <c r="E88" s="32">
        <v>735788601</v>
      </c>
      <c r="F88" s="32"/>
      <c r="G88" s="32">
        <v>772652833</v>
      </c>
      <c r="H88" s="32"/>
      <c r="I88" s="32">
        <v>637373095</v>
      </c>
      <c r="J88" s="32"/>
      <c r="K88" s="32">
        <v>762331176</v>
      </c>
    </row>
    <row r="89" spans="1:11" ht="21" customHeight="1">
      <c r="A89" s="12" t="s">
        <v>261</v>
      </c>
      <c r="C89" s="49"/>
      <c r="D89" s="6"/>
      <c r="E89" s="32"/>
      <c r="F89" s="32"/>
      <c r="G89" s="32"/>
      <c r="H89" s="32"/>
      <c r="I89" s="32"/>
      <c r="J89" s="32"/>
      <c r="K89" s="32"/>
    </row>
    <row r="90" spans="1:11" ht="21" customHeight="1">
      <c r="A90" s="12" t="s">
        <v>198</v>
      </c>
      <c r="C90" s="49"/>
      <c r="D90" s="6"/>
      <c r="E90" s="32">
        <v>-2510280974</v>
      </c>
      <c r="F90" s="32"/>
      <c r="G90" s="32">
        <v>-1915993530</v>
      </c>
      <c r="H90" s="32"/>
      <c r="I90" s="32">
        <v>-2001880974</v>
      </c>
      <c r="J90" s="32"/>
      <c r="K90" s="32">
        <v>-1669993530</v>
      </c>
    </row>
    <row r="91" spans="1:11" ht="21" customHeight="1">
      <c r="A91" s="12" t="s">
        <v>217</v>
      </c>
      <c r="C91" s="49"/>
      <c r="D91" s="6"/>
      <c r="E91" s="32"/>
      <c r="F91" s="32"/>
      <c r="G91" s="32"/>
      <c r="H91" s="32"/>
      <c r="I91" s="32"/>
      <c r="J91" s="32"/>
      <c r="K91" s="32"/>
    </row>
    <row r="92" spans="1:11" ht="21" customHeight="1">
      <c r="A92" s="12" t="s">
        <v>218</v>
      </c>
      <c r="C92" s="49"/>
      <c r="D92" s="6"/>
      <c r="E92" s="32">
        <v>2503820</v>
      </c>
      <c r="F92" s="32"/>
      <c r="G92" s="32">
        <v>484401095</v>
      </c>
      <c r="H92" s="32"/>
      <c r="I92" s="32">
        <v>2503820</v>
      </c>
      <c r="J92" s="32"/>
      <c r="K92" s="32">
        <v>484401095</v>
      </c>
    </row>
    <row r="93" spans="1:11" ht="21" customHeight="1">
      <c r="C93" s="49"/>
      <c r="D93" s="6"/>
      <c r="E93" s="32"/>
      <c r="F93" s="32"/>
      <c r="G93" s="32"/>
      <c r="H93" s="32"/>
      <c r="I93" s="32"/>
      <c r="J93" s="32"/>
      <c r="K93" s="32"/>
    </row>
    <row r="94" spans="1:11" ht="16.5" customHeight="1">
      <c r="C94" s="49"/>
      <c r="D94" s="6"/>
      <c r="E94" s="32"/>
      <c r="F94" s="32"/>
      <c r="G94" s="32"/>
      <c r="H94" s="32"/>
      <c r="I94" s="32"/>
      <c r="J94" s="32"/>
      <c r="K94" s="32"/>
    </row>
    <row r="95" spans="1:11" ht="21" customHeight="1">
      <c r="A95" s="25" t="s">
        <v>240</v>
      </c>
      <c r="B95" s="26"/>
      <c r="C95" s="49"/>
      <c r="E95" s="39"/>
      <c r="F95" s="39"/>
      <c r="G95" s="39"/>
    </row>
  </sheetData>
  <pageMargins left="0.59" right="0.39370078740157483" top="0.70866141732283472" bottom="0.39370078740157483" header="0.23622047244094491" footer="0.19685039370078741"/>
  <pageSetup paperSize="9" scale="7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8A48C-DFF8-4EE2-824A-E37E9E25D0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DD83B2-269A-4619-8EA0-B102B287048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835c23fe-b545-442b-a38b-4cf9296f2555"/>
    <ds:schemaRef ds:uri="50c908b1-f277-4340-90a9-4611d0b0f078"/>
    <ds:schemaRef ds:uri="1950a370-dcb0-4d9e-acf8-83a0b6dee85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12DE09D-652A-47B5-87C4-9600381564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Songkran Surajai</dc:creator>
  <cp:lastModifiedBy>Kamolwan Theeravetch</cp:lastModifiedBy>
  <cp:lastPrinted>2025-02-20T07:36:43Z</cp:lastPrinted>
  <dcterms:created xsi:type="dcterms:W3CDTF">2022-02-09T17:09:42Z</dcterms:created>
  <dcterms:modified xsi:type="dcterms:W3CDTF">2025-02-20T07:36:46Z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