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Dec2024 (NPD)\"/>
    </mc:Choice>
  </mc:AlternateContent>
  <xr:revisionPtr revIDLastSave="0" documentId="13_ncr:1_{3C4FFFE0-6021-4919-83D1-4380511EA917}" xr6:coauthVersionLast="47" xr6:coauthVersionMax="47" xr10:uidLastSave="{00000000-0000-0000-0000-000000000000}"/>
  <bookViews>
    <workbookView xWindow="-120" yWindow="-120" windowWidth="21840" windowHeight="13020" activeTab="1" xr2:uid="{E4B1F93B-4B30-49E8-BE3B-480E36EB4183}"/>
  </bookViews>
  <sheets>
    <sheet name="T 7-9" sheetId="1" r:id="rId1"/>
    <sheet name="T10-11" sheetId="2" r:id="rId2"/>
    <sheet name="T12" sheetId="3" r:id="rId3"/>
    <sheet name="T13" sheetId="4" r:id="rId4"/>
    <sheet name="T14-16" sheetId="5" r:id="rId5"/>
  </sheets>
  <definedNames>
    <definedName name="__123Graph_D" localSheetId="0" hidden="1">#REF!</definedName>
    <definedName name="__123Graph_D" localSheetId="3" hidden="1">#REF!</definedName>
    <definedName name="__123Graph_D" localSheetId="4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1" hidden="1">{"'Eng (page2)'!$A$1:$D$52"}</definedName>
    <definedName name="BB" localSheetId="4" hidden="1">{"'Eng (page2)'!$A$1:$D$52"}</definedName>
    <definedName name="BB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3" hidden="1">#REF!</definedName>
    <definedName name="nut" hidden="1">#REF!</definedName>
    <definedName name="_xlnm.Print_Area" localSheetId="2">'T12'!$A$1:$X$36</definedName>
    <definedName name="_xlnm.Print_Area" localSheetId="3">'T13'!$A$1:$R$33</definedName>
    <definedName name="TextRefCopyRangeCount" hidden="1">1</definedName>
    <definedName name="x" localSheetId="0" hidden="1">{"'Eng (page2)'!$A$1:$D$52"}</definedName>
    <definedName name="x" localSheetId="1" hidden="1">{"'Eng (page2)'!$A$1:$D$52"}</definedName>
    <definedName name="x" localSheetId="4" hidden="1">{"'Eng (page2)'!$A$1:$D$52"}</definedName>
    <definedName name="x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4" i="2" l="1"/>
  <c r="G64" i="2"/>
  <c r="I64" i="2"/>
  <c r="K64" i="2"/>
  <c r="A51" i="2"/>
  <c r="I82" i="5"/>
  <c r="T27" i="3" l="1"/>
  <c r="L18" i="4" l="1"/>
  <c r="L20" i="4" s="1"/>
  <c r="L27" i="4" s="1"/>
  <c r="T28" i="3"/>
  <c r="T29" i="3"/>
  <c r="X29" i="3" s="1"/>
  <c r="L22" i="3"/>
  <c r="L24" i="3" s="1"/>
  <c r="L33" i="3" s="1"/>
  <c r="T18" i="3"/>
  <c r="X18" i="3" s="1"/>
  <c r="F121" i="1" l="1"/>
  <c r="H121" i="1"/>
  <c r="H125" i="1" s="1"/>
  <c r="H77" i="1"/>
  <c r="H66" i="1"/>
  <c r="H36" i="1"/>
  <c r="H20" i="1"/>
  <c r="L121" i="1"/>
  <c r="L125" i="1" s="1"/>
  <c r="L77" i="1"/>
  <c r="L66" i="1"/>
  <c r="L79" i="1" s="1"/>
  <c r="L36" i="1"/>
  <c r="L20" i="1"/>
  <c r="K70" i="2"/>
  <c r="K21" i="2"/>
  <c r="K14" i="2"/>
  <c r="G70" i="2"/>
  <c r="G21" i="2"/>
  <c r="G14" i="2"/>
  <c r="T31" i="3"/>
  <c r="X31" i="3" s="1"/>
  <c r="T30" i="3"/>
  <c r="T26" i="3"/>
  <c r="V22" i="3"/>
  <c r="V24" i="3" s="1"/>
  <c r="V33" i="3" s="1"/>
  <c r="X14" i="3"/>
  <c r="F22" i="3"/>
  <c r="F24" i="3" s="1"/>
  <c r="H22" i="3"/>
  <c r="H24" i="3" s="1"/>
  <c r="H33" i="3" s="1"/>
  <c r="J22" i="3"/>
  <c r="J24" i="3" s="1"/>
  <c r="J33" i="3" s="1"/>
  <c r="N22" i="3"/>
  <c r="N24" i="3" s="1"/>
  <c r="N33" i="3" s="1"/>
  <c r="P22" i="3"/>
  <c r="P24" i="3" s="1"/>
  <c r="P33" i="3" s="1"/>
  <c r="R22" i="3"/>
  <c r="R24" i="3" s="1"/>
  <c r="R33" i="3" s="1"/>
  <c r="T20" i="3"/>
  <c r="X20" i="3" s="1"/>
  <c r="T19" i="3"/>
  <c r="X19" i="3" s="1"/>
  <c r="T17" i="3"/>
  <c r="X17" i="3" s="1"/>
  <c r="T16" i="3"/>
  <c r="X16" i="3" s="1"/>
  <c r="F18" i="4"/>
  <c r="F20" i="4" s="1"/>
  <c r="H18" i="4"/>
  <c r="H20" i="4" s="1"/>
  <c r="J18" i="4"/>
  <c r="J20" i="4" s="1"/>
  <c r="N18" i="4"/>
  <c r="N20" i="4" s="1"/>
  <c r="P18" i="4"/>
  <c r="P20" i="4" s="1"/>
  <c r="R16" i="4"/>
  <c r="R15" i="4"/>
  <c r="R14" i="4"/>
  <c r="R13" i="4"/>
  <c r="R11" i="4"/>
  <c r="G110" i="5"/>
  <c r="G82" i="5"/>
  <c r="G59" i="5"/>
  <c r="G28" i="5"/>
  <c r="G40" i="5" s="1"/>
  <c r="K110" i="5"/>
  <c r="K82" i="5"/>
  <c r="K59" i="5"/>
  <c r="K28" i="5"/>
  <c r="K40" i="5" s="1"/>
  <c r="E28" i="5"/>
  <c r="E40" i="5" s="1"/>
  <c r="I28" i="5"/>
  <c r="I40" i="5" s="1"/>
  <c r="I110" i="5"/>
  <c r="K23" i="2" l="1"/>
  <c r="K30" i="2" s="1"/>
  <c r="K33" i="2" s="1"/>
  <c r="K37" i="2" s="1"/>
  <c r="G23" i="2"/>
  <c r="G30" i="2" s="1"/>
  <c r="G33" i="2" s="1"/>
  <c r="G37" i="2" s="1"/>
  <c r="T22" i="3"/>
  <c r="X22" i="3"/>
  <c r="F33" i="3"/>
  <c r="T24" i="3"/>
  <c r="X24" i="3" s="1"/>
  <c r="K112" i="5"/>
  <c r="K117" i="5" s="1"/>
  <c r="G112" i="5"/>
  <c r="G117" i="5" s="1"/>
  <c r="H79" i="1"/>
  <c r="L38" i="1"/>
  <c r="L127" i="1"/>
  <c r="H38" i="1"/>
  <c r="H127" i="1"/>
  <c r="R18" i="4"/>
  <c r="E82" i="5"/>
  <c r="T33" i="3" l="1"/>
  <c r="R24" i="4"/>
  <c r="X30" i="3" l="1"/>
  <c r="J121" i="1"/>
  <c r="I59" i="5" l="1"/>
  <c r="R22" i="4"/>
  <c r="I112" i="5" l="1"/>
  <c r="I117" i="5" s="1"/>
  <c r="E110" i="5"/>
  <c r="A1" i="5"/>
  <c r="A47" i="5" s="1"/>
  <c r="R25" i="4"/>
  <c r="R23" i="4"/>
  <c r="P27" i="4"/>
  <c r="N27" i="4"/>
  <c r="J27" i="4"/>
  <c r="H27" i="4"/>
  <c r="A3" i="3"/>
  <c r="A3" i="4" s="1"/>
  <c r="A3" i="5" s="1"/>
  <c r="A1" i="3"/>
  <c r="A1" i="4" s="1"/>
  <c r="A99" i="2"/>
  <c r="A36" i="3" s="1"/>
  <c r="A33" i="4" s="1"/>
  <c r="A46" i="5" s="1"/>
  <c r="I70" i="2"/>
  <c r="E70" i="2"/>
  <c r="I21" i="2"/>
  <c r="E21" i="2"/>
  <c r="I14" i="2"/>
  <c r="E14" i="2"/>
  <c r="J125" i="1"/>
  <c r="F125" i="1"/>
  <c r="A90" i="1"/>
  <c r="A136" i="1" s="1"/>
  <c r="J77" i="1"/>
  <c r="F77" i="1"/>
  <c r="J66" i="1"/>
  <c r="F66" i="1"/>
  <c r="A47" i="1"/>
  <c r="A93" i="1" s="1"/>
  <c r="A45" i="1"/>
  <c r="A91" i="1" s="1"/>
  <c r="J36" i="1"/>
  <c r="F36" i="1"/>
  <c r="J20" i="1"/>
  <c r="F20" i="1"/>
  <c r="E59" i="5" l="1"/>
  <c r="E112" i="5" s="1"/>
  <c r="E117" i="5" s="1"/>
  <c r="X28" i="3"/>
  <c r="X33" i="3" s="1"/>
  <c r="J79" i="1"/>
  <c r="E23" i="2"/>
  <c r="E30" i="2" s="1"/>
  <c r="I23" i="2"/>
  <c r="J38" i="1"/>
  <c r="F79" i="1"/>
  <c r="F127" i="1" s="1"/>
  <c r="F38" i="1"/>
  <c r="A143" i="5"/>
  <c r="A92" i="5"/>
  <c r="A49" i="5"/>
  <c r="A95" i="5"/>
  <c r="R20" i="4"/>
  <c r="A93" i="5"/>
  <c r="F27" i="4"/>
  <c r="I33" i="2" l="1"/>
  <c r="I37" i="2" s="1"/>
  <c r="I30" i="2"/>
  <c r="J127" i="1"/>
  <c r="R27" i="4"/>
  <c r="E33" i="2"/>
  <c r="E37" i="2" s="1"/>
</calcChain>
</file>

<file path=xl/sharedStrings.xml><?xml version="1.0" encoding="utf-8"?>
<sst xmlns="http://schemas.openxmlformats.org/spreadsheetml/2006/main" count="362" uniqueCount="206">
  <si>
    <t>บริษัท ดับบลิวพี เอ็นเนอร์ยี่ จำกัด (มหาชน)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</si>
  <si>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</si>
  <si>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</si>
  <si>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</si>
  <si>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</si>
  <si>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</si>
  <si>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</si>
  <si>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</si>
  <si>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</si>
  <si>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</si>
  <si>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</si>
  <si>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</si>
  <si>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</si>
  <si>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</si>
  <si>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</si>
  <si>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</si>
  <si>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</si>
  <si>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</si>
  <si>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</si>
  <si>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</si>
  <si>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</si>
  <si>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</si>
  <si>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</si>
  <si>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</si>
  <si>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</si>
  <si>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</si>
  <si>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</si>
  <si>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</si>
  <si>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</si>
  <si>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</si>
  <si>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</si>
  <si>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ส่วนของเงินกู้ยืมระยะยาวที่ถึงกำหนดชำระ</t>
  </si>
  <si>
    <t>ภายในหนึ่งปี</t>
  </si>
  <si>
    <t>หนี้สินตามสัญญาเช่าส่วนที่ถึงกำหนดชำระ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</si>
  <si>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</si>
  <si>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</si>
  <si>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</si>
  <si>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</si>
  <si>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</si>
  <si>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</si>
  <si>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</si>
  <si>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</si>
  <si>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</si>
  <si>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</si>
  <si>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</si>
  <si>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</si>
  <si>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</si>
  <si>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</si>
  <si>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</si>
  <si>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</si>
  <si>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</si>
  <si>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</si>
  <si>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ส่วนเกินมูลค่าหุ้น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</si>
  <si>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</si>
  <si>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</si>
  <si>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</si>
  <si>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</si>
  <si>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หุ้นทุนซื้อคืน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</si>
  <si>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</si>
  <si>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</si>
  <si>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</si>
  <si>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</si>
  <si>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</si>
  <si>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</si>
  <si>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</si>
  <si>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</si>
  <si>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</si>
  <si>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</si>
  <si>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</si>
  <si>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</si>
  <si>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</si>
  <si>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</si>
  <si>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</si>
  <si>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</si>
  <si>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</si>
  <si>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</si>
  <si>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</si>
  <si>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</si>
  <si>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</si>
  <si>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กำไรเบ็ดเสร็จรวมสำหรับปี</t>
  </si>
  <si>
    <t>การแบ่งปันกำไร (ขาดทุน)</t>
  </si>
  <si>
    <t>- บริษัทใหญ่</t>
  </si>
  <si>
    <t>- 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</si>
  <si>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</si>
  <si>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</si>
  <si>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</si>
  <si>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</si>
  <si>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</si>
  <si>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</si>
  <si>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</si>
  <si>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</si>
  <si>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ส่วนเกิน</t>
  </si>
  <si>
    <t>ราคาขายก๊าซ</t>
  </si>
  <si>
    <t xml:space="preserve"> สำรอง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</si>
  <si>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</si>
  <si>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</si>
  <si>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</si>
  <si>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</si>
  <si>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</si>
  <si>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ปิโตรเลียมเหลว</t>
  </si>
  <si>
    <t>ตามกฎหมาย</t>
  </si>
  <si>
    <t>ยังไม่ได้จัดสรร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</si>
  <si>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</si>
  <si>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</si>
  <si>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</si>
  <si>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</si>
  <si>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จัดสรรสำรองตามกฎหมาย</t>
  </si>
  <si>
    <t>กำไร (ขาดทุน) เบ็ดเสร็จรวมสำหรับปี</t>
  </si>
  <si>
    <t>งบกระแสเงินสด</t>
  </si>
  <si>
    <t>กระแสเงินสดจากกิจกรรมดำเนินงาน</t>
  </si>
  <si>
    <t>รายการปรับปรุงค่าใช้จ่าย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</si>
  <si>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</si>
  <si>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</si>
  <si>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ขาดทุนจากการยกเลิกสัญญาเช่า</t>
  </si>
  <si>
    <t>กำไรจากการตีมูลค่ายุติธรรมของสินทรัพย์ทางการเงิน</t>
  </si>
  <si>
    <t xml:space="preserve">   วัดมูลค่าผ่านกำไรหรือขาดทุน</t>
  </si>
  <si>
    <t>รายได้ค่าเช่ารับจากอสังหาริมทรัพย์เพื่อการลงทุน</t>
  </si>
  <si>
    <t>รายได้ดอกเบี้ยรับ</t>
  </si>
  <si>
    <t>การเปลี่ยนแปลงของเงินทุนหมุนเวียน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</si>
  <si>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</si>
  <si>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</si>
  <si>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</si>
  <si>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หนี้สินหมุนเวียนอื่น</t>
  </si>
  <si>
    <t>-  เงินมัดจำรับ</t>
  </si>
  <si>
    <t>-  หนี้สินไม่หมุนเวียนอื่น</t>
  </si>
  <si>
    <t xml:space="preserve">    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</si>
  <si>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</si>
  <si>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</si>
  <si>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</t>
  </si>
  <si>
    <t>วัดมูลค่ายุติธรรมผ่านกำไรหรือขาดทุน</t>
  </si>
  <si>
    <t>เงินสดจ่ายเพื่อซื้อสินทรัพย์ทางการเงิน</t>
  </si>
  <si>
    <t>เงินสดจ่ายสำหรับเงินให้กู้ยืมระยะยาว</t>
  </si>
  <si>
    <t>แก่กิจการที่เกี่ยวข้องกัน</t>
  </si>
  <si>
    <t>เงินสดรับคืนจากเงินให้กู้ยืมระยะยาว</t>
  </si>
  <si>
    <t>เงินสดจ่ายเพื่อซื้ออาคารและอุปกรณ์</t>
  </si>
  <si>
    <t>เงินสดรับจากรายได้ค่าเช่ารับ</t>
  </si>
  <si>
    <t xml:space="preserve">   จากอสังหาริมทรัพย์เพื่อการลงทุน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</si>
  <si>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</si>
  <si>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</si>
  <si>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เงินสดรับจากการจำหน่ายอาคารและอุปกรณ์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</si>
  <si>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</si>
  <si>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</si>
  <si>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</si>
  <si>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</si>
  <si>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</si>
  <si>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</si>
  <si>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</si>
  <si>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</si>
  <si>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</si>
  <si>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</si>
  <si>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วันสิ้นปี</t>
  </si>
  <si>
    <t>รายการที่ไม่ใช่เงินสด</t>
  </si>
  <si>
    <t>ยอดหนี้ค้างชำระจากการซื้ออาคารและอุปกรณ์</t>
  </si>
  <si>
    <t>เงินให้กู้ยืมระยะยาวแก่บุคคลภายนอก</t>
  </si>
  <si>
    <t>เงินสดรับคืนจากเงินให้กู้ยืมระยะยาวแก่บุคคลภายนอก</t>
  </si>
  <si>
    <t>ค่าเสื่อมราคาและค่าตัดจำหน่าย</t>
  </si>
  <si>
    <t>ค่าตัดจำหน่ายสินทรัพย์สิทธิการใช้</t>
  </si>
  <si>
    <t>สินทรัพย์สิทธิการใช้จากหนี้สินสัญญาเช่า</t>
  </si>
  <si>
    <t>พ.ศ. 2566</t>
  </si>
  <si>
    <t>ยอดยกมา ณ วันที่ 1 มกราคม พ.ศ. 2566</t>
  </si>
  <si>
    <t>ยอดคงเหลือ ณ วันที่ 31 ธันวาคม พ.ศ. 2566</t>
  </si>
  <si>
    <t>รายได้เงินปันผลรับ</t>
  </si>
  <si>
    <t>เงินปันผลรับ</t>
  </si>
  <si>
    <t>เงินสดจ่ายซื้อหุ้นคืน</t>
  </si>
  <si>
    <t>11.1 ข)</t>
  </si>
  <si>
    <t>11.1 ค)</t>
  </si>
  <si>
    <t>ผลขาดทุนด้านเครดิตที่คาดว่าจะเกิดขึ้น</t>
  </si>
  <si>
    <t>เงินฝากสถาบันการเงินที่ติดภาระค้ำประกันลดลง</t>
  </si>
  <si>
    <t>กลับรายการค่าเผื่อการด้อยค่าของอุปกรณ์</t>
  </si>
  <si>
    <t>กำไรจากอัตราแลกเปลี่ยนที่ยังไม่เกิดขึ้นจริง</t>
  </si>
  <si>
    <t>กำไรจากอัตราแลกเปลี่ยนของเงินสดและรายการเทียบเท่าเงินสด</t>
  </si>
  <si>
    <t>พ.ศ. 2567</t>
  </si>
  <si>
    <t>ยอดยกมา ณ วันที่ 1 มกราคม พ.ศ. 2567</t>
  </si>
  <si>
    <t>ยอดคงเหลือ ณ วันที่ 31 ธันวาคม พ.ศ. 2567</t>
  </si>
  <si>
    <t>สำหรับปีสิ้นสุดวันที่ 31 ธันวาคม พ.ศ. 2567</t>
  </si>
  <si>
    <t>ณ วันที่ 31 ธันวาคม พ.ศ. 2567</t>
  </si>
  <si>
    <t>งบฐานะการเงิน</t>
  </si>
  <si>
    <t>งบการเปลี่ยนแปลงส่วนของเจ้าของ</t>
  </si>
  <si>
    <t xml:space="preserve">   หุ้นสามัญ จำนวน 510,504,800 หุ้น </t>
  </si>
  <si>
    <t xml:space="preserve">      (2566 : 518,500,000 หุ้น)</t>
  </si>
  <si>
    <t>ยอดคงเหลือของรายการที่ไม่ใช่เงินสดสำหรับปีสิ้นสุดวันที่ 31 ธันวาคม พ.ศ. 2567 และ พ.ศ. 2566 มีดังนี้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</si>
  <si>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</si>
  <si>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</si>
  <si>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</si>
  <si>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</si>
  <si>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</si>
  <si>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</si>
  <si>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</si>
  <si>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</si>
  <si>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</si>
  <si>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</si>
  <si>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>ขาดทุนจากการตัดจำหน่ายสินทรัพย์ไม่มีตัวตน</t>
  </si>
  <si>
    <t>เงินสดจ่ายสำหรับเงินให้กู้ยืมระยะยาวแก่บุคคลภายนอก</t>
  </si>
  <si>
    <t>ลดหุ้นทุนซื้อคืน</t>
  </si>
  <si>
    <t>ส่วนของผู้เป็นเจ้าของของบริษัทใหญ่</t>
  </si>
  <si>
    <t>15,16,19</t>
  </si>
  <si>
    <t>เงินสดได้มาจากการดำเนินงาน</t>
  </si>
  <si>
    <t>เงินสดและรายการเทียบเท่าเงินสดลดลงสุทธิ</t>
  </si>
  <si>
    <t>กำไรเบ็ดเสร็จอื่น</t>
  </si>
  <si>
    <t>จ่ายเงินปันผล</t>
  </si>
  <si>
    <t>-  จ่ายภาระผูกพันผลประโยชน์พนักงาน</t>
  </si>
  <si>
    <t>การลงทุนเพิ่มในบริษัทย่อย</t>
  </si>
  <si>
    <t>จ่ายเงินปันผลโดยบริษัทย่อย</t>
  </si>
  <si>
    <t>เงินสดและรายการเทียบเท่าเงินสด ณ วันต้นปี</t>
  </si>
  <si>
    <t>ค่าใช้จ่ายในการขายและต้นทุนในการ</t>
  </si>
  <si>
    <t>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</si>
</sst>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.00_);_(* \(#,##0.00\);_(* &quot;-&quot;??_);_(@_)"/>
    <numFmt numFmtId="167" formatCode="_(* #,##0_);_(* \(#,##0\);_(* &quot;-&quot;_);_(@_)"/>
    <numFmt numFmtId="168" formatCode="#,##0.00;\(#,##0.00\);&quot;-&quot;;@"/>
    <numFmt numFmtId="169" formatCode="#,##0.0000;\(#,##0.0000\);&quot;-&quot;;@"/>
    <numFmt numFmtId="170" formatCode="#,##0.0;\(#,##0.0\)"/>
    <numFmt numFmtId="171" formatCode="_(* #,##0_);_(* \(#,##0\);_(* &quot;-&quot;??_);_(@_)"/>
    <numFmt numFmtId="172" formatCode="#,##0;\(#,##0\);\-"/>
    <numFmt numFmtId="173" formatCode="#,##0.00;\(#,##0.00\);\-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-* #,##0.00\ _D_M_-;\-* #,##0.00\ _D_M_-;_-* &quot;-&quot;??\ _D_M_-;_-@_-"/>
  </numFmts>
  <fonts count="2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10"/>
      <name val="Times New Roman"/>
      <family val="1"/>
      <charset val="222"/>
    </font>
    <font>
      <u/>
      <sz val="11"/>
      <color theme="10"/>
      <name val="Calibri"/>
      <family val="2"/>
      <scheme val="minor"/>
    </font>
    <font>
      <sz val="14"/>
      <name val="AngsanaUPC"/>
      <family val="1"/>
      <charset val="222"/>
    </font>
    <font>
      <sz val="16"/>
      <color theme="1"/>
      <name val="Tahoma"/>
      <family val="2"/>
      <charset val="222"/>
    </font>
    <font>
      <sz val="14"/>
      <color theme="1"/>
      <name val="Tahoma"/>
      <family val="2"/>
      <charset val="222"/>
    </font>
    <font>
      <u/>
      <sz val="10"/>
      <color theme="10"/>
      <name val="Georgia"/>
      <family val="1"/>
    </font>
    <font>
      <sz val="14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  <font>
      <sz val="11"/>
      <color theme="1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496">
    <xf numFmtId="0" fontId="0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7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1" fillId="0" borderId="0" applyNumberFormat="0" applyFill="0" applyBorder="0" applyAlignment="0">
      <protection locked="0"/>
    </xf>
    <xf numFmtId="0" fontId="7" fillId="0" borderId="0"/>
    <xf numFmtId="0" fontId="9" fillId="0" borderId="0"/>
    <xf numFmtId="0" fontId="11" fillId="0" borderId="0" applyNumberFormat="0" applyFill="0" applyBorder="0" applyAlignment="0" applyProtection="0"/>
    <xf numFmtId="0" fontId="7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>
      <protection locked="0"/>
    </xf>
    <xf numFmtId="0" fontId="7" fillId="0" borderId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>
      <protection locked="0"/>
    </xf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1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6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0" fontId="12" fillId="0" borderId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0" fontId="11" fillId="0" borderId="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7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/>
    <xf numFmtId="0" fontId="7" fillId="0" borderId="0"/>
    <xf numFmtId="0" fontId="1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175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1" fillId="0" borderId="5" applyNumberFormat="0" applyFill="0" applyAlignment="0">
      <protection locked="0"/>
    </xf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 applyNumberFormat="0" applyFill="0" applyBorder="0" applyAlignment="0">
      <protection locked="0"/>
    </xf>
    <xf numFmtId="0" fontId="7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5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7" fillId="0" borderId="0">
      <protection locked="0"/>
    </xf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5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7" fillId="0" borderId="0">
      <protection locked="0"/>
    </xf>
    <xf numFmtId="43" fontId="8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37" fontId="16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5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5" applyNumberFormat="0" applyFill="0" applyAlignment="0">
      <protection locked="0"/>
    </xf>
    <xf numFmtId="0" fontId="8" fillId="0" borderId="0"/>
    <xf numFmtId="0" fontId="2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88">
    <xf numFmtId="0" fontId="0" fillId="0" borderId="0" xfId="0"/>
    <xf numFmtId="0" fontId="14" fillId="0" borderId="0" xfId="52" applyFont="1" applyAlignment="1">
      <alignment vertical="center"/>
    </xf>
    <xf numFmtId="165" fontId="13" fillId="0" borderId="0" xfId="52" applyNumberFormat="1" applyFont="1" applyAlignment="1">
      <alignment horizontal="left" vertical="center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164" fontId="13" fillId="0" borderId="0" xfId="2" applyNumberFormat="1" applyFont="1" applyAlignment="1">
      <alignment horizontal="right" vertical="center"/>
    </xf>
    <xf numFmtId="0" fontId="22" fillId="0" borderId="0" xfId="0" applyFont="1"/>
    <xf numFmtId="165" fontId="13" fillId="0" borderId="1" xfId="2" applyNumberFormat="1" applyFont="1" applyBorder="1" applyAlignment="1">
      <alignment vertical="center"/>
    </xf>
    <xf numFmtId="0" fontId="13" fillId="0" borderId="1" xfId="2" applyFont="1" applyBorder="1" applyAlignment="1">
      <alignment vertical="center"/>
    </xf>
    <xf numFmtId="0" fontId="13" fillId="0" borderId="1" xfId="2" applyFont="1" applyBorder="1" applyAlignment="1">
      <alignment horizontal="center" vertical="center"/>
    </xf>
    <xf numFmtId="164" fontId="13" fillId="0" borderId="1" xfId="2" applyNumberFormat="1" applyFont="1" applyBorder="1" applyAlignment="1">
      <alignment horizontal="right" vertical="center"/>
    </xf>
    <xf numFmtId="164" fontId="13" fillId="0" borderId="0" xfId="2" applyNumberFormat="1" applyFont="1" applyAlignment="1">
      <alignment horizontal="center" vertical="center"/>
    </xf>
    <xf numFmtId="0" fontId="13" fillId="0" borderId="0" xfId="3" applyFont="1" applyAlignment="1">
      <alignment horizontal="right" vertical="center"/>
    </xf>
    <xf numFmtId="165" fontId="13" fillId="0" borderId="0" xfId="3" applyNumberFormat="1" applyFont="1" applyAlignment="1">
      <alignment horizontal="right"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164" fontId="14" fillId="0" borderId="0" xfId="2" applyNumberFormat="1" applyFont="1" applyAlignment="1">
      <alignment horizontal="right" vertical="center"/>
    </xf>
    <xf numFmtId="0" fontId="14" fillId="0" borderId="0" xfId="2" quotePrefix="1" applyFont="1" applyAlignment="1">
      <alignment vertical="center"/>
    </xf>
    <xf numFmtId="0" fontId="14" fillId="0" borderId="0" xfId="1" applyNumberFormat="1" applyFont="1" applyFill="1"/>
    <xf numFmtId="0" fontId="14" fillId="0" borderId="0" xfId="4" applyNumberFormat="1" applyFont="1" applyFill="1"/>
    <xf numFmtId="164" fontId="14" fillId="0" borderId="1" xfId="2" applyNumberFormat="1" applyFont="1" applyBorder="1" applyAlignment="1">
      <alignment horizontal="right" vertical="center"/>
    </xf>
    <xf numFmtId="164" fontId="14" fillId="0" borderId="2" xfId="2" applyNumberFormat="1" applyFont="1" applyBorder="1" applyAlignment="1">
      <alignment horizontal="right" vertical="center"/>
    </xf>
    <xf numFmtId="0" fontId="14" fillId="0" borderId="1" xfId="2" applyFont="1" applyBorder="1" applyAlignment="1">
      <alignment vertical="center"/>
    </xf>
    <xf numFmtId="164" fontId="14" fillId="0" borderId="1" xfId="2" applyNumberFormat="1" applyFont="1" applyBorder="1" applyAlignment="1">
      <alignment vertical="center"/>
    </xf>
    <xf numFmtId="0" fontId="14" fillId="0" borderId="0" xfId="4" applyNumberFormat="1" applyFont="1" applyFill="1" applyAlignment="1"/>
    <xf numFmtId="0" fontId="14" fillId="0" borderId="0" xfId="5" applyFont="1" applyAlignment="1">
      <alignment vertical="center"/>
    </xf>
    <xf numFmtId="0" fontId="14" fillId="0" borderId="0" xfId="1" applyNumberFormat="1" applyFont="1" applyFill="1" applyAlignment="1"/>
    <xf numFmtId="164" fontId="14" fillId="0" borderId="0" xfId="2" applyNumberFormat="1" applyFont="1" applyAlignment="1">
      <alignment vertical="center"/>
    </xf>
    <xf numFmtId="0" fontId="23" fillId="0" borderId="0" xfId="2" applyFont="1" applyAlignment="1">
      <alignment vertical="center"/>
    </xf>
    <xf numFmtId="0" fontId="14" fillId="0" borderId="1" xfId="2" applyFont="1" applyBorder="1" applyAlignment="1">
      <alignment horizontal="center" vertical="center"/>
    </xf>
    <xf numFmtId="164" fontId="14" fillId="0" borderId="2" xfId="6" applyNumberFormat="1" applyFont="1" applyBorder="1" applyAlignment="1">
      <alignment horizontal="right" vertical="center"/>
    </xf>
    <xf numFmtId="164" fontId="14" fillId="0" borderId="0" xfId="6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0" fontId="14" fillId="0" borderId="0" xfId="7" applyFont="1" applyAlignment="1">
      <alignment horizontal="left" vertical="center"/>
    </xf>
    <xf numFmtId="0" fontId="14" fillId="0" borderId="0" xfId="7" applyFont="1" applyAlignment="1">
      <alignment vertical="center"/>
    </xf>
    <xf numFmtId="166" fontId="14" fillId="0" borderId="0" xfId="1" applyFont="1" applyFill="1" applyBorder="1" applyAlignment="1">
      <alignment vertical="center"/>
    </xf>
    <xf numFmtId="166" fontId="14" fillId="0" borderId="0" xfId="1" applyFont="1" applyFill="1" applyBorder="1" applyAlignment="1">
      <alignment horizontal="center" vertical="center"/>
    </xf>
    <xf numFmtId="166" fontId="14" fillId="0" borderId="0" xfId="1" applyFont="1" applyFill="1" applyBorder="1" applyAlignment="1">
      <alignment horizontal="right" vertical="center"/>
    </xf>
    <xf numFmtId="164" fontId="14" fillId="0" borderId="0" xfId="2" applyNumberFormat="1" applyFont="1" applyAlignment="1">
      <alignment horizontal="center" vertic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164" fontId="13" fillId="0" borderId="0" xfId="0" applyNumberFormat="1" applyFont="1" applyAlignment="1">
      <alignment horizontal="right" vertical="top"/>
    </xf>
    <xf numFmtId="167" fontId="13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  <xf numFmtId="165" fontId="13" fillId="0" borderId="1" xfId="0" applyNumberFormat="1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right" vertical="top"/>
    </xf>
    <xf numFmtId="167" fontId="13" fillId="0" borderId="1" xfId="0" applyNumberFormat="1" applyFont="1" applyBorder="1" applyAlignment="1">
      <alignment horizontal="right" vertical="top"/>
    </xf>
    <xf numFmtId="165" fontId="13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center" vertical="top"/>
    </xf>
    <xf numFmtId="168" fontId="14" fillId="0" borderId="0" xfId="6" applyNumberFormat="1" applyFont="1" applyAlignment="1">
      <alignment vertical="top"/>
    </xf>
    <xf numFmtId="168" fontId="14" fillId="0" borderId="0" xfId="6" applyNumberFormat="1" applyFont="1" applyAlignment="1">
      <alignment horizontal="right" vertical="top"/>
    </xf>
    <xf numFmtId="0" fontId="14" fillId="0" borderId="0" xfId="0" applyFont="1"/>
    <xf numFmtId="164" fontId="14" fillId="0" borderId="0" xfId="6" applyNumberFormat="1" applyFont="1" applyAlignment="1">
      <alignment horizontal="right" vertical="top"/>
    </xf>
    <xf numFmtId="164" fontId="14" fillId="0" borderId="1" xfId="6" applyNumberFormat="1" applyFont="1" applyBorder="1" applyAlignment="1">
      <alignment horizontal="right" vertical="top"/>
    </xf>
    <xf numFmtId="164" fontId="14" fillId="0" borderId="0" xfId="6" applyNumberFormat="1" applyFont="1" applyAlignment="1">
      <alignment vertical="top"/>
    </xf>
    <xf numFmtId="0" fontId="13" fillId="0" borderId="0" xfId="0" applyFont="1"/>
    <xf numFmtId="164" fontId="14" fillId="0" borderId="1" xfId="0" applyNumberFormat="1" applyFont="1" applyBorder="1" applyAlignment="1">
      <alignment horizontal="right" vertical="top"/>
    </xf>
    <xf numFmtId="165" fontId="14" fillId="0" borderId="0" xfId="0" applyNumberFormat="1" applyFont="1" applyAlignment="1">
      <alignment horizontal="right" vertical="top"/>
    </xf>
    <xf numFmtId="164" fontId="14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center" vertical="top"/>
    </xf>
    <xf numFmtId="164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left"/>
    </xf>
    <xf numFmtId="0" fontId="14" fillId="0" borderId="0" xfId="6" applyFont="1" applyAlignment="1">
      <alignment vertical="top"/>
    </xf>
    <xf numFmtId="164" fontId="14" fillId="0" borderId="2" xfId="0" applyNumberFormat="1" applyFont="1" applyBorder="1" applyAlignment="1">
      <alignment horizontal="right" vertical="top"/>
    </xf>
    <xf numFmtId="167" fontId="14" fillId="0" borderId="0" xfId="0" applyNumberFormat="1" applyFont="1" applyAlignment="1">
      <alignment horizontal="right" vertical="top"/>
    </xf>
    <xf numFmtId="0" fontId="14" fillId="0" borderId="1" xfId="0" applyFont="1" applyBorder="1" applyAlignment="1">
      <alignment vertical="top"/>
    </xf>
    <xf numFmtId="0" fontId="14" fillId="0" borderId="1" xfId="0" applyFont="1" applyBorder="1" applyAlignment="1">
      <alignment horizontal="center" vertical="top"/>
    </xf>
    <xf numFmtId="168" fontId="14" fillId="0" borderId="1" xfId="6" applyNumberFormat="1" applyFont="1" applyBorder="1" applyAlignment="1">
      <alignment vertical="top"/>
    </xf>
    <xf numFmtId="168" fontId="14" fillId="0" borderId="1" xfId="6" applyNumberFormat="1" applyFont="1" applyBorder="1" applyAlignment="1">
      <alignment horizontal="right" vertical="top"/>
    </xf>
    <xf numFmtId="0" fontId="14" fillId="0" borderId="0" xfId="0" quotePrefix="1" applyFont="1" applyAlignment="1">
      <alignment vertical="top"/>
    </xf>
    <xf numFmtId="172" fontId="14" fillId="0" borderId="0" xfId="6" applyNumberFormat="1" applyFont="1" applyAlignment="1">
      <alignment vertical="top"/>
    </xf>
    <xf numFmtId="172" fontId="14" fillId="0" borderId="0" xfId="6" applyNumberFormat="1" applyFont="1" applyAlignment="1">
      <alignment horizontal="right" vertical="top"/>
    </xf>
    <xf numFmtId="164" fontId="14" fillId="0" borderId="1" xfId="6" applyNumberFormat="1" applyFont="1" applyBorder="1" applyAlignment="1">
      <alignment vertical="top"/>
    </xf>
    <xf numFmtId="172" fontId="14" fillId="0" borderId="1" xfId="6" applyNumberFormat="1" applyFont="1" applyBorder="1" applyAlignment="1">
      <alignment horizontal="right" vertical="top"/>
    </xf>
    <xf numFmtId="164" fontId="14" fillId="0" borderId="2" xfId="6" applyNumberFormat="1" applyFont="1" applyBorder="1" applyAlignment="1">
      <alignment vertical="top"/>
    </xf>
    <xf numFmtId="172" fontId="14" fillId="0" borderId="2" xfId="6" applyNumberFormat="1" applyFont="1" applyBorder="1" applyAlignment="1">
      <alignment vertical="top"/>
    </xf>
    <xf numFmtId="168" fontId="14" fillId="0" borderId="2" xfId="6" applyNumberFormat="1" applyFont="1" applyBorder="1" applyAlignment="1">
      <alignment vertical="top"/>
    </xf>
    <xf numFmtId="173" fontId="14" fillId="0" borderId="2" xfId="6" applyNumberFormat="1" applyFont="1" applyBorder="1" applyAlignment="1">
      <alignment vertical="top"/>
    </xf>
    <xf numFmtId="173" fontId="14" fillId="0" borderId="0" xfId="6" applyNumberFormat="1" applyFont="1" applyAlignment="1">
      <alignment horizontal="right" vertical="top"/>
    </xf>
    <xf numFmtId="169" fontId="14" fillId="0" borderId="0" xfId="6" applyNumberFormat="1" applyFont="1" applyAlignment="1">
      <alignment vertical="top"/>
    </xf>
    <xf numFmtId="165" fontId="13" fillId="0" borderId="0" xfId="0" applyNumberFormat="1" applyFont="1" applyAlignment="1">
      <alignment horizontal="center" vertical="top"/>
    </xf>
    <xf numFmtId="165" fontId="13" fillId="0" borderId="1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center" vertical="top"/>
    </xf>
    <xf numFmtId="165" fontId="13" fillId="0" borderId="1" xfId="0" applyNumberFormat="1" applyFont="1" applyBorder="1" applyAlignment="1">
      <alignment horizontal="center" vertical="top"/>
    </xf>
    <xf numFmtId="164" fontId="13" fillId="0" borderId="0" xfId="8" applyNumberFormat="1" applyFont="1" applyAlignment="1">
      <alignment horizontal="center" vertical="top"/>
    </xf>
    <xf numFmtId="164" fontId="13" fillId="0" borderId="0" xfId="2" applyNumberFormat="1" applyFont="1" applyAlignment="1">
      <alignment horizontal="center" vertical="top"/>
    </xf>
    <xf numFmtId="165" fontId="13" fillId="0" borderId="3" xfId="8" applyNumberFormat="1" applyFont="1" applyBorder="1" applyAlignment="1">
      <alignment horizontal="center" vertical="top"/>
    </xf>
    <xf numFmtId="0" fontId="13" fillId="0" borderId="0" xfId="2" applyFont="1" applyAlignment="1">
      <alignment vertical="top"/>
    </xf>
    <xf numFmtId="165" fontId="14" fillId="0" borderId="0" xfId="2" applyNumberFormat="1" applyFont="1" applyAlignment="1">
      <alignment horizontal="right" vertical="top"/>
    </xf>
    <xf numFmtId="164" fontId="13" fillId="0" borderId="0" xfId="2" applyNumberFormat="1" applyFont="1" applyAlignment="1">
      <alignment horizontal="right" vertical="top"/>
    </xf>
    <xf numFmtId="165" fontId="13" fillId="0" borderId="0" xfId="2" applyNumberFormat="1" applyFont="1" applyAlignment="1">
      <alignment horizontal="center" vertical="top"/>
    </xf>
    <xf numFmtId="164" fontId="13" fillId="0" borderId="0" xfId="9" applyNumberFormat="1" applyFont="1" applyAlignment="1">
      <alignment horizontal="right" vertical="top"/>
    </xf>
    <xf numFmtId="164" fontId="13" fillId="0" borderId="0" xfId="2" quotePrefix="1" applyNumberFormat="1" applyFont="1" applyAlignment="1">
      <alignment horizontal="right" vertical="top"/>
    </xf>
    <xf numFmtId="165" fontId="13" fillId="0" borderId="0" xfId="2" applyNumberFormat="1" applyFont="1" applyAlignment="1">
      <alignment horizontal="right" vertical="top"/>
    </xf>
    <xf numFmtId="165" fontId="13" fillId="0" borderId="0" xfId="10" applyNumberFormat="1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165" fontId="13" fillId="0" borderId="0" xfId="7" applyNumberFormat="1" applyFont="1" applyAlignment="1">
      <alignment horizontal="right" vertical="top"/>
    </xf>
    <xf numFmtId="0" fontId="14" fillId="0" borderId="0" xfId="2" applyFont="1" applyAlignment="1">
      <alignment vertical="top"/>
    </xf>
    <xf numFmtId="164" fontId="13" fillId="0" borderId="1" xfId="2" applyNumberFormat="1" applyFont="1" applyBorder="1" applyAlignment="1">
      <alignment horizontal="right" vertical="top"/>
    </xf>
    <xf numFmtId="164" fontId="13" fillId="0" borderId="3" xfId="0" applyNumberFormat="1" applyFont="1" applyBorder="1" applyAlignment="1">
      <alignment horizontal="right" vertical="top"/>
    </xf>
    <xf numFmtId="164" fontId="13" fillId="0" borderId="3" xfId="9" applyNumberFormat="1" applyFont="1" applyBorder="1" applyAlignment="1">
      <alignment horizontal="right" vertical="top"/>
    </xf>
    <xf numFmtId="165" fontId="13" fillId="0" borderId="3" xfId="7" applyNumberFormat="1" applyFont="1" applyBorder="1" applyAlignment="1">
      <alignment horizontal="right" vertical="top"/>
    </xf>
    <xf numFmtId="165" fontId="13" fillId="0" borderId="3" xfId="10" applyNumberFormat="1" applyFont="1" applyBorder="1" applyAlignment="1">
      <alignment horizontal="right" vertical="top"/>
    </xf>
    <xf numFmtId="165" fontId="14" fillId="0" borderId="0" xfId="2" applyNumberFormat="1" applyFont="1" applyAlignment="1">
      <alignment horizontal="right" vertical="center"/>
    </xf>
    <xf numFmtId="164" fontId="14" fillId="0" borderId="0" xfId="11" applyNumberFormat="1" applyFont="1" applyAlignment="1">
      <alignment horizontal="right" vertical="center"/>
    </xf>
    <xf numFmtId="0" fontId="14" fillId="0" borderId="0" xfId="12" applyFont="1" applyAlignment="1">
      <alignment vertical="top"/>
    </xf>
    <xf numFmtId="165" fontId="14" fillId="0" borderId="0" xfId="12" applyNumberFormat="1" applyFont="1" applyAlignment="1">
      <alignment horizontal="center" vertical="top"/>
    </xf>
    <xf numFmtId="0" fontId="14" fillId="0" borderId="0" xfId="14" applyFont="1" applyAlignment="1">
      <alignment vertical="center"/>
    </xf>
    <xf numFmtId="165" fontId="14" fillId="0" borderId="0" xfId="12" applyNumberFormat="1" applyFont="1" applyAlignment="1">
      <alignment horizontal="right" vertical="top"/>
    </xf>
    <xf numFmtId="164" fontId="14" fillId="0" borderId="3" xfId="11" applyNumberFormat="1" applyFont="1" applyBorder="1" applyAlignment="1">
      <alignment horizontal="right" vertical="center"/>
    </xf>
    <xf numFmtId="164" fontId="14" fillId="0" borderId="2" xfId="2" applyNumberFormat="1" applyFont="1" applyBorder="1" applyAlignment="1">
      <alignment horizontal="right" vertical="top"/>
    </xf>
    <xf numFmtId="164" fontId="14" fillId="0" borderId="0" xfId="2" applyNumberFormat="1" applyFont="1" applyAlignment="1">
      <alignment horizontal="right" vertical="top"/>
    </xf>
    <xf numFmtId="164" fontId="14" fillId="0" borderId="0" xfId="11" applyNumberFormat="1" applyFont="1" applyAlignment="1">
      <alignment horizontal="right" vertical="top"/>
    </xf>
    <xf numFmtId="165" fontId="14" fillId="0" borderId="1" xfId="0" applyNumberFormat="1" applyFont="1" applyBorder="1" applyAlignment="1">
      <alignment horizontal="right" vertical="top"/>
    </xf>
    <xf numFmtId="164" fontId="14" fillId="0" borderId="1" xfId="0" applyNumberFormat="1" applyFont="1" applyBorder="1" applyAlignment="1">
      <alignment horizontal="center" vertical="top"/>
    </xf>
    <xf numFmtId="165" fontId="14" fillId="0" borderId="1" xfId="0" applyNumberFormat="1" applyFont="1" applyBorder="1" applyAlignment="1">
      <alignment horizontal="center" vertical="top"/>
    </xf>
    <xf numFmtId="165" fontId="14" fillId="0" borderId="0" xfId="0" applyNumberFormat="1" applyFont="1" applyAlignment="1">
      <alignment horizontal="center" vertical="top"/>
    </xf>
    <xf numFmtId="164" fontId="13" fillId="0" borderId="0" xfId="0" applyNumberFormat="1" applyFont="1" applyAlignment="1">
      <alignment vertical="top"/>
    </xf>
    <xf numFmtId="164" fontId="13" fillId="0" borderId="0" xfId="13" quotePrefix="1" applyNumberFormat="1" applyFont="1" applyAlignment="1">
      <alignment horizontal="right" vertical="center"/>
    </xf>
    <xf numFmtId="164" fontId="13" fillId="0" borderId="0" xfId="13" applyNumberFormat="1" applyFont="1" applyAlignment="1">
      <alignment horizontal="right" vertical="center"/>
    </xf>
    <xf numFmtId="164" fontId="13" fillId="0" borderId="3" xfId="13" applyNumberFormat="1" applyFont="1" applyBorder="1" applyAlignment="1">
      <alignment horizontal="right" vertical="center"/>
    </xf>
    <xf numFmtId="0" fontId="14" fillId="0" borderId="0" xfId="2" applyFont="1" applyAlignment="1">
      <alignment horizontal="center" vertical="top"/>
    </xf>
    <xf numFmtId="0" fontId="13" fillId="0" borderId="0" xfId="15" applyFont="1" applyAlignment="1">
      <alignment vertical="top"/>
    </xf>
    <xf numFmtId="0" fontId="14" fillId="0" borderId="0" xfId="15" applyFont="1" applyAlignment="1">
      <alignment vertical="center"/>
    </xf>
    <xf numFmtId="164" fontId="13" fillId="0" borderId="0" xfId="15" applyNumberFormat="1" applyFont="1" applyAlignment="1">
      <alignment horizontal="right" vertical="center"/>
    </xf>
    <xf numFmtId="165" fontId="13" fillId="0" borderId="0" xfId="15" quotePrefix="1" applyNumberFormat="1" applyFont="1" applyAlignment="1">
      <alignment horizontal="left" vertical="center"/>
    </xf>
    <xf numFmtId="165" fontId="13" fillId="0" borderId="1" xfId="15" applyNumberFormat="1" applyFont="1" applyBorder="1" applyAlignment="1">
      <alignment horizontal="left" vertical="center"/>
    </xf>
    <xf numFmtId="0" fontId="14" fillId="0" borderId="1" xfId="15" applyFont="1" applyBorder="1" applyAlignment="1">
      <alignment vertical="center"/>
    </xf>
    <xf numFmtId="165" fontId="13" fillId="0" borderId="0" xfId="15" applyNumberFormat="1" applyFont="1" applyAlignment="1">
      <alignment horizontal="left" vertical="center"/>
    </xf>
    <xf numFmtId="164" fontId="13" fillId="0" borderId="0" xfId="15" applyNumberFormat="1" applyFont="1" applyAlignment="1">
      <alignment horizontal="center" vertical="center"/>
    </xf>
    <xf numFmtId="0" fontId="13" fillId="0" borderId="0" xfId="15" applyFont="1" applyAlignment="1">
      <alignment horizontal="center" vertical="top"/>
    </xf>
    <xf numFmtId="0" fontId="13" fillId="0" borderId="0" xfId="15" applyFont="1" applyAlignment="1">
      <alignment horizontal="right" vertical="center"/>
    </xf>
    <xf numFmtId="0" fontId="13" fillId="0" borderId="1" xfId="15" applyFont="1" applyBorder="1" applyAlignment="1">
      <alignment horizontal="center" vertical="center"/>
    </xf>
    <xf numFmtId="0" fontId="13" fillId="0" borderId="0" xfId="15" applyFont="1" applyAlignment="1">
      <alignment horizontal="center" vertical="center"/>
    </xf>
    <xf numFmtId="165" fontId="14" fillId="0" borderId="0" xfId="15" applyNumberFormat="1" applyFont="1" applyAlignment="1">
      <alignment horizontal="left" vertical="center"/>
    </xf>
    <xf numFmtId="164" fontId="14" fillId="0" borderId="0" xfId="15" applyNumberFormat="1" applyFont="1" applyAlignment="1">
      <alignment horizontal="right" vertical="center" wrapText="1"/>
    </xf>
    <xf numFmtId="164" fontId="14" fillId="0" borderId="0" xfId="15" applyNumberFormat="1" applyFont="1" applyAlignment="1">
      <alignment horizontal="right" vertical="center"/>
    </xf>
    <xf numFmtId="165" fontId="14" fillId="0" borderId="0" xfId="15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165" fontId="14" fillId="0" borderId="0" xfId="0" applyNumberFormat="1" applyFont="1" applyAlignment="1">
      <alignment horizontal="center" vertical="center"/>
    </xf>
    <xf numFmtId="164" fontId="14" fillId="0" borderId="1" xfId="15" applyNumberFormat="1" applyFont="1" applyBorder="1" applyAlignment="1">
      <alignment horizontal="right" vertical="center"/>
    </xf>
    <xf numFmtId="164" fontId="14" fillId="0" borderId="0" xfId="15" applyNumberFormat="1" applyFont="1" applyAlignment="1">
      <alignment horizontal="right" vertical="top"/>
    </xf>
    <xf numFmtId="164" fontId="14" fillId="0" borderId="0" xfId="15" quotePrefix="1" applyNumberFormat="1" applyFont="1" applyAlignment="1">
      <alignment horizontal="right" vertical="center"/>
    </xf>
    <xf numFmtId="165" fontId="14" fillId="0" borderId="0" xfId="15" quotePrefix="1" applyNumberFormat="1" applyFont="1" applyAlignment="1">
      <alignment horizontal="left" vertical="center"/>
    </xf>
    <xf numFmtId="0" fontId="14" fillId="0" borderId="0" xfId="15" quotePrefix="1" applyFont="1" applyAlignment="1">
      <alignment vertical="center"/>
    </xf>
    <xf numFmtId="165" fontId="14" fillId="0" borderId="1" xfId="15" applyNumberFormat="1" applyFont="1" applyBorder="1" applyAlignment="1">
      <alignment horizontal="left" vertical="center"/>
    </xf>
    <xf numFmtId="165" fontId="13" fillId="0" borderId="0" xfId="15" applyNumberFormat="1" applyFont="1" applyAlignment="1">
      <alignment vertical="center"/>
    </xf>
    <xf numFmtId="165" fontId="14" fillId="0" borderId="0" xfId="15" applyNumberFormat="1" applyFont="1" applyAlignment="1">
      <alignment vertical="center"/>
    </xf>
    <xf numFmtId="165" fontId="13" fillId="0" borderId="0" xfId="15" applyNumberFormat="1" applyFont="1" applyAlignment="1">
      <alignment horizontal="right" vertical="center"/>
    </xf>
    <xf numFmtId="170" fontId="14" fillId="0" borderId="0" xfId="15" quotePrefix="1" applyNumberFormat="1" applyFont="1" applyAlignment="1">
      <alignment horizontal="center" vertical="center"/>
    </xf>
    <xf numFmtId="165" fontId="14" fillId="0" borderId="0" xfId="15" quotePrefix="1" applyNumberFormat="1" applyFont="1" applyAlignment="1">
      <alignment horizontal="center" vertical="center"/>
    </xf>
    <xf numFmtId="171" fontId="14" fillId="0" borderId="0" xfId="1" applyNumberFormat="1" applyFont="1" applyFill="1" applyAlignment="1">
      <alignment vertical="center"/>
    </xf>
    <xf numFmtId="164" fontId="14" fillId="0" borderId="4" xfId="15" applyNumberFormat="1" applyFont="1" applyBorder="1" applyAlignment="1">
      <alignment horizontal="right" vertical="center"/>
    </xf>
    <xf numFmtId="0" fontId="14" fillId="0" borderId="0" xfId="15" applyFont="1" applyAlignment="1">
      <alignment horizontal="left" vertical="center"/>
    </xf>
    <xf numFmtId="0" fontId="25" fillId="0" borderId="0" xfId="52" applyFont="1"/>
    <xf numFmtId="165" fontId="14" fillId="0" borderId="1" xfId="15" quotePrefix="1" applyNumberFormat="1" applyFont="1" applyBorder="1" applyAlignment="1">
      <alignment horizontal="left" vertical="center"/>
    </xf>
    <xf numFmtId="170" fontId="14" fillId="0" borderId="0" xfId="15" applyNumberFormat="1" applyFont="1" applyAlignment="1">
      <alignment horizontal="center" vertical="center"/>
    </xf>
    <xf numFmtId="165" fontId="14" fillId="0" borderId="0" xfId="6" applyNumberFormat="1" applyFont="1" applyAlignment="1">
      <alignment vertical="center"/>
    </xf>
    <xf numFmtId="165" fontId="14" fillId="0" borderId="0" xfId="18" applyNumberFormat="1" applyFont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164" fontId="14" fillId="0" borderId="2" xfId="15" applyNumberFormat="1" applyFont="1" applyBorder="1" applyAlignment="1">
      <alignment horizontal="right" vertical="center"/>
    </xf>
    <xf numFmtId="165" fontId="13" fillId="0" borderId="0" xfId="15" applyNumberFormat="1" applyFont="1" applyAlignment="1">
      <alignment horizontal="left" vertical="top"/>
    </xf>
    <xf numFmtId="165" fontId="14" fillId="0" borderId="0" xfId="15" applyNumberFormat="1" applyFont="1" applyAlignment="1">
      <alignment horizontal="left" vertical="top"/>
    </xf>
    <xf numFmtId="164" fontId="14" fillId="0" borderId="0" xfId="15" applyNumberFormat="1" applyFont="1" applyAlignment="1">
      <alignment vertical="center"/>
    </xf>
    <xf numFmtId="0" fontId="14" fillId="0" borderId="0" xfId="15" applyFont="1" applyAlignment="1">
      <alignment vertical="top"/>
    </xf>
    <xf numFmtId="165" fontId="14" fillId="0" borderId="1" xfId="15" applyNumberFormat="1" applyFont="1" applyBorder="1" applyAlignment="1">
      <alignment vertical="center"/>
    </xf>
    <xf numFmtId="4" fontId="22" fillId="0" borderId="0" xfId="0" applyNumberFormat="1" applyFont="1"/>
    <xf numFmtId="3" fontId="22" fillId="0" borderId="0" xfId="0" applyNumberFormat="1" applyFont="1"/>
    <xf numFmtId="164" fontId="14" fillId="0" borderId="0" xfId="15" applyNumberFormat="1" applyFont="1" applyAlignment="1">
      <alignment horizontal="centerContinuous" vertical="center"/>
    </xf>
    <xf numFmtId="164" fontId="14" fillId="0" borderId="1" xfId="15" applyNumberFormat="1" applyFont="1" applyBorder="1" applyAlignment="1">
      <alignment horizontal="centerContinuous" vertical="center"/>
    </xf>
    <xf numFmtId="164" fontId="14" fillId="0" borderId="0" xfId="15" applyNumberFormat="1" applyFont="1" applyAlignment="1">
      <alignment vertical="top"/>
    </xf>
    <xf numFmtId="164" fontId="14" fillId="0" borderId="1" xfId="15" applyNumberFormat="1" applyFont="1" applyBorder="1" applyAlignment="1">
      <alignment vertical="center"/>
    </xf>
    <xf numFmtId="164" fontId="22" fillId="0" borderId="0" xfId="0" applyNumberFormat="1" applyFont="1"/>
    <xf numFmtId="164" fontId="27" fillId="0" borderId="1" xfId="2" applyNumberFormat="1" applyFont="1" applyBorder="1" applyAlignment="1">
      <alignment horizontal="right" vertical="center"/>
    </xf>
    <xf numFmtId="164" fontId="27" fillId="0" borderId="0" xfId="2" applyNumberFormat="1" applyFont="1" applyAlignment="1">
      <alignment horizontal="right" vertical="center"/>
    </xf>
    <xf numFmtId="165" fontId="27" fillId="0" borderId="0" xfId="2" applyNumberFormat="1" applyFont="1" applyAlignment="1">
      <alignment horizontal="right" vertical="center"/>
    </xf>
    <xf numFmtId="164" fontId="27" fillId="0" borderId="0" xfId="11" applyNumberFormat="1" applyFont="1" applyAlignment="1">
      <alignment horizontal="right" vertical="center"/>
    </xf>
    <xf numFmtId="0" fontId="28" fillId="0" borderId="0" xfId="0" applyFont="1" applyAlignment="1">
      <alignment vertical="top"/>
    </xf>
    <xf numFmtId="164" fontId="27" fillId="0" borderId="3" xfId="11" applyNumberFormat="1" applyFont="1" applyBorder="1" applyAlignment="1">
      <alignment horizontal="right" vertical="center"/>
    </xf>
    <xf numFmtId="164" fontId="13" fillId="0" borderId="1" xfId="2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top"/>
    </xf>
    <xf numFmtId="164" fontId="26" fillId="0" borderId="3" xfId="0" applyNumberFormat="1" applyFont="1" applyBorder="1" applyAlignment="1">
      <alignment horizontal="center"/>
    </xf>
    <xf numFmtId="164" fontId="26" fillId="0" borderId="7" xfId="0" applyNumberFormat="1" applyFont="1" applyBorder="1" applyAlignment="1">
      <alignment horizontal="center" vertical="top"/>
    </xf>
    <xf numFmtId="164" fontId="13" fillId="0" borderId="6" xfId="0" applyNumberFormat="1" applyFont="1" applyBorder="1" applyAlignment="1">
      <alignment horizontal="center" vertical="center"/>
    </xf>
    <xf numFmtId="164" fontId="13" fillId="0" borderId="1" xfId="15" applyNumberFormat="1" applyFont="1" applyBorder="1" applyAlignment="1">
      <alignment horizontal="center" vertical="center"/>
    </xf>
  </cellXfs>
  <cellStyles count="496">
    <cellStyle name="Comma" xfId="1" builtinId="3"/>
    <cellStyle name="Comma 10" xfId="177" xr:uid="{0B6F99E2-60D6-4DD4-87CA-387771B15F60}"/>
    <cellStyle name="Comma 10 13" xfId="79" xr:uid="{72607846-022A-46F7-B9CD-C134B312FA71}"/>
    <cellStyle name="Comma 10 13 2" xfId="261" xr:uid="{441F6347-6D97-412C-B45D-BAB848D96411}"/>
    <cellStyle name="Comma 10 13 2 2" xfId="468" xr:uid="{CFAA83C0-5277-47CC-9760-49B81E720CBE}"/>
    <cellStyle name="Comma 10 13 3" xfId="325" xr:uid="{627720B9-22B8-4549-BDBC-359E249925E2}"/>
    <cellStyle name="Comma 10 2" xfId="389" xr:uid="{BE6B22E4-13D8-48BC-9135-2A65D1007611}"/>
    <cellStyle name="Comma 10 2 10" xfId="89" xr:uid="{18ADC9BB-F68E-4655-8228-7E0B329EB3C4}"/>
    <cellStyle name="Comma 10 2 10 2" xfId="189" xr:uid="{76532BC0-15FA-41F1-9BCB-A48870C80AE2}"/>
    <cellStyle name="Comma 10 2 10 2 2" xfId="401" xr:uid="{030794CB-C8C6-418C-AEFA-57DC5884C00A}"/>
    <cellStyle name="Comma 10 2 10 3" xfId="269" xr:uid="{65F9B96F-8C66-41AF-BBFC-151D27BBB239}"/>
    <cellStyle name="Comma 10 2 10 3 2" xfId="474" xr:uid="{14CB538E-DB02-4C88-A3A9-E008A6EB4831}"/>
    <cellStyle name="Comma 10 2 10 4" xfId="331" xr:uid="{2B3287CA-D58A-4D77-A23A-182FD3E2A6EE}"/>
    <cellStyle name="Comma 10 2 10 6" xfId="130" xr:uid="{E81E0645-A656-49E2-A3FC-66EF1410852F}"/>
    <cellStyle name="Comma 10 2 10 6 2" xfId="190" xr:uid="{0EC65718-9E59-4350-A78F-131D5C251977}"/>
    <cellStyle name="Comma 10 2 10 6 2 2" xfId="402" xr:uid="{27F136D6-991B-4867-93F5-0675D5B84B30}"/>
    <cellStyle name="Comma 10 2 10 6 3" xfId="354" xr:uid="{6002CDA3-C768-4762-8CF3-5B9452F25630}"/>
    <cellStyle name="Comma 106" xfId="158" xr:uid="{4BBEE82A-1B08-4915-BEC9-9F02C3A7BAD5}"/>
    <cellStyle name="Comma 106 2" xfId="214" xr:uid="{EAD2B517-5052-4A70-9EF6-6875349C0755}"/>
    <cellStyle name="Comma 106 2 2" xfId="426" xr:uid="{A1B9FF1E-19BF-4AE2-894F-40FE9169B5E6}"/>
    <cellStyle name="Comma 106 3" xfId="374" xr:uid="{3FA1337B-4FB2-4C94-B92E-E2C40361EF37}"/>
    <cellStyle name="Comma 11" xfId="193" xr:uid="{D432636A-FAF6-4A5A-B043-71E36F86F74E}"/>
    <cellStyle name="Comma 11 13" xfId="120" xr:uid="{3A969D6F-76F7-4B4B-9166-713521A3CC25}"/>
    <cellStyle name="Comma 11 13 2" xfId="151" xr:uid="{F409A806-007D-4ED2-9414-F314FEFAC955}"/>
    <cellStyle name="Comma 11 13 2 2" xfId="208" xr:uid="{A8CB1DDD-1112-47CD-8745-1355E7C1D3DE}"/>
    <cellStyle name="Comma 11 13 2 2 2" xfId="420" xr:uid="{F0494B35-E721-4D11-8FBE-1267ECE47793}"/>
    <cellStyle name="Comma 11 13 2 3" xfId="368" xr:uid="{D9A1E34F-597B-49B7-9436-350E570FA7E1}"/>
    <cellStyle name="Comma 11 13 3" xfId="144" xr:uid="{B2ACB24F-8235-4748-B16D-441280935AB0}"/>
    <cellStyle name="Comma 11 13 3 2" xfId="202" xr:uid="{A33EECFC-F509-4A64-A530-2044C783151E}"/>
    <cellStyle name="Comma 11 13 3 2 2" xfId="414" xr:uid="{A5832108-F1B8-454D-87D3-83A0232099C5}"/>
    <cellStyle name="Comma 11 13 3 3" xfId="362" xr:uid="{9451E468-C4D0-4533-894D-679D9CA3C458}"/>
    <cellStyle name="Comma 11 13 4" xfId="135" xr:uid="{B6A58C98-9D79-49B9-A154-A9CC07085D4C}"/>
    <cellStyle name="Comma 11 13 4 2" xfId="356" xr:uid="{74DF7247-FDA0-4BE6-B27C-DE946CE3FE3D}"/>
    <cellStyle name="Comma 11 13 5" xfId="192" xr:uid="{1C00AA70-654B-4BA1-8316-DB1677AF1F54}"/>
    <cellStyle name="Comma 11 13 5 2" xfId="404" xr:uid="{A78E36C6-98A8-4453-96E1-77B5F3C722BF}"/>
    <cellStyle name="Comma 11 13 6" xfId="349" xr:uid="{84C7FF6F-A169-4209-9CA3-FF599FA456D6}"/>
    <cellStyle name="Comma 11 2" xfId="405" xr:uid="{49A1A306-1B9C-4AF1-9800-5C335DBB33EB}"/>
    <cellStyle name="Comma 12" xfId="238" xr:uid="{2C568940-365D-46FF-8DDD-5F17B2A4E861}"/>
    <cellStyle name="Comma 12 2" xfId="301" xr:uid="{3247363C-8731-4A37-B845-73E29C1A1BE5}"/>
    <cellStyle name="Comma 12 2 2" xfId="492" xr:uid="{72B923E2-699E-44BE-952E-C017096069E1}"/>
    <cellStyle name="Comma 12 3" xfId="449" xr:uid="{2DFFCF08-7E36-477E-8145-D12BF2A736A1}"/>
    <cellStyle name="Comma 137" xfId="118" xr:uid="{3E647972-FB87-4E7C-9CB7-A425A5C99605}"/>
    <cellStyle name="Comma 137 2" xfId="178" xr:uid="{F5D81209-C0C1-4AA3-AEA9-79706A4E18E8}"/>
    <cellStyle name="Comma 137 2 2" xfId="390" xr:uid="{59D4E9DE-368B-4EC8-B216-73259E489C3D}"/>
    <cellStyle name="Comma 137 3" xfId="293" xr:uid="{90D1D6BD-8E2C-4D9D-9EC8-4F9DEAA220BF}"/>
    <cellStyle name="Comma 137 3 2" xfId="487" xr:uid="{BE15DDEF-F1CC-42DA-8740-9B332A43A15B}"/>
    <cellStyle name="Comma 137 4" xfId="347" xr:uid="{E02D118B-F1F2-4981-AD8B-1BEB684F9DC9}"/>
    <cellStyle name="Comma 2" xfId="26" xr:uid="{354D755C-5FB7-4742-A28F-7357C0D2BFF1}"/>
    <cellStyle name="Comma 2 10" xfId="59" xr:uid="{09BC25F7-9D8D-4D5A-B6F6-4D7160CCFDF2}"/>
    <cellStyle name="Comma 2 11" xfId="313" xr:uid="{B7A110E7-803D-4055-B57A-8780F558F85C}"/>
    <cellStyle name="Comma 2 2" xfId="16" xr:uid="{E148E30C-DC54-49DE-AE09-585CFD933079}"/>
    <cellStyle name="Comma 2 2 2" xfId="165" xr:uid="{9DE34A36-7EF2-48A1-A775-381811B2301A}"/>
    <cellStyle name="Comma 2 2 2 16" xfId="299" xr:uid="{93ADCD4E-3BF6-4D69-A002-E820B649BEEA}"/>
    <cellStyle name="Comma 2 2 2 16 2" xfId="490" xr:uid="{536BFC4C-86F7-430C-B91C-2FB742EEFDB7}"/>
    <cellStyle name="Comma 2 2 2 2" xfId="220" xr:uid="{7AA729A9-0F2C-4AC3-B8B1-AB28A68C9DA8}"/>
    <cellStyle name="Comma 2 2 2 2 2" xfId="432" xr:uid="{3268C940-52D8-4D7E-9E47-0C054148CB6A}"/>
    <cellStyle name="Comma 2 2 2 3" xfId="377" xr:uid="{F837A8CA-2B6F-4E23-BCCC-B63A61EFCD6E}"/>
    <cellStyle name="Comma 2 2 3" xfId="145" xr:uid="{9B22BFC9-D53D-4910-8E39-2FE8DB47D5D1}"/>
    <cellStyle name="Comma 2 2 3 2" xfId="203" xr:uid="{1CD9600B-F24E-4FF4-A5DE-428340ECF1EA}"/>
    <cellStyle name="Comma 2 2 3 2 2" xfId="415" xr:uid="{4819DFB0-5845-435F-A602-33D6F2052FA0}"/>
    <cellStyle name="Comma 2 2 3 3" xfId="363" xr:uid="{2EA78D96-7616-4766-88FE-EE645A12F772}"/>
    <cellStyle name="Comma 2 2 4" xfId="125" xr:uid="{CC2F3BD7-D9A5-4C5D-A62B-97869978F436}"/>
    <cellStyle name="Comma 2 2 4 2" xfId="350" xr:uid="{2D9325D2-D11F-447E-8449-1F546C923D1D}"/>
    <cellStyle name="Comma 2 2 5" xfId="183" xr:uid="{20F5208F-90E6-48E2-9795-7314B248A2D2}"/>
    <cellStyle name="Comma 2 2 5 2" xfId="395" xr:uid="{32CA7F04-5824-4D02-B983-EF4F6207052A}"/>
    <cellStyle name="Comma 2 2 6" xfId="249" xr:uid="{A40584F1-7936-404F-AD3F-33284801D65B}"/>
    <cellStyle name="Comma 2 2 6 2" xfId="458" xr:uid="{0115108D-E2DD-4525-B78D-7DA1E07193DE}"/>
    <cellStyle name="Comma 2 2 7" xfId="116" xr:uid="{BA5548FB-2D43-49FF-BF69-477561572A45}"/>
    <cellStyle name="Comma 2 2 7 2" xfId="345" xr:uid="{91E10986-4593-4ECB-941E-35B4912FD497}"/>
    <cellStyle name="Comma 2 2 8" xfId="62" xr:uid="{9C5C6330-45A0-4F67-BE23-9C4EEE3BDF7B}"/>
    <cellStyle name="Comma 2 2 9" xfId="315" xr:uid="{BBD6FFFB-11D5-4B77-BD42-4E54C8BCB0A9}"/>
    <cellStyle name="Comma 2 3" xfId="68" xr:uid="{E4200B42-B993-4B0E-BE53-B44F5EA26F86}"/>
    <cellStyle name="Comma 2 3 2" xfId="128" xr:uid="{99CB350B-EA11-4FCB-9887-DADDEB1C2A85}"/>
    <cellStyle name="Comma 2 3 2 2" xfId="352" xr:uid="{3309995F-0846-4F13-9D7C-500031637610}"/>
    <cellStyle name="Comma 2 3 3" xfId="186" xr:uid="{87851D99-AAE5-49E5-B53B-C9652B492EF0}"/>
    <cellStyle name="Comma 2 3 3 2" xfId="398" xr:uid="{AFE1528F-E25B-4A74-87AA-1347F7A8DD7A}"/>
    <cellStyle name="Comma 2 3 4" xfId="252" xr:uid="{92CF7F3F-F486-414B-921E-51F331DB62D9}"/>
    <cellStyle name="Comma 2 3 4 2" xfId="460" xr:uid="{71D3CE37-D75A-4873-BECD-BA89B5C1F6A5}"/>
    <cellStyle name="Comma 2 3 5" xfId="119" xr:uid="{47364871-D3CA-43D4-9D19-E6CEFF4DC9A1}"/>
    <cellStyle name="Comma 2 3 5 2" xfId="348" xr:uid="{B4B395DC-770E-404F-8620-564B5C8D8AD8}"/>
    <cellStyle name="Comma 2 3 6" xfId="294" xr:uid="{3BA62BE3-C50F-474A-AB24-9F7874163807}"/>
    <cellStyle name="Comma 2 3 6 2" xfId="488" xr:uid="{7F80E4BC-A503-4E47-AC7D-AA0343793DC1}"/>
    <cellStyle name="Comma 2 3 7" xfId="317" xr:uid="{54CB01A7-D4F9-473C-B67F-524BEBB7C06F}"/>
    <cellStyle name="Comma 2 4" xfId="73" xr:uid="{3E84323B-A174-4908-8926-09763C91E562}"/>
    <cellStyle name="Comma 2 4 2" xfId="185" xr:uid="{29E10494-75B7-464F-96DC-CE4B197CE2D8}"/>
    <cellStyle name="Comma 2 4 2 2" xfId="397" xr:uid="{36631058-71FA-4988-BB52-4B87BD08FCA6}"/>
    <cellStyle name="Comma 2 4 3" xfId="255" xr:uid="{86317700-540A-46F3-B23D-66EB11D86D0E}"/>
    <cellStyle name="Comma 2 4 3 2" xfId="462" xr:uid="{E5CB5746-E6C2-49D2-8488-052599DF925D}"/>
    <cellStyle name="Comma 2 4 4" xfId="126" xr:uid="{F8BC32BB-CBC4-48CF-A4B7-86235D8E0A8F}"/>
    <cellStyle name="Comma 2 4 4 2" xfId="351" xr:uid="{76684E22-3892-454B-B856-4FD24E3E37BE}"/>
    <cellStyle name="Comma 2 4 5" xfId="295" xr:uid="{5B0D4148-4675-4C91-905D-C76133FEA490}"/>
    <cellStyle name="Comma 2 4 5 2" xfId="489" xr:uid="{3442EF7F-3FF1-4B06-AB57-A59ACAA5A3AE}"/>
    <cellStyle name="Comma 2 4 6" xfId="319" xr:uid="{1171C3A2-2605-4DD0-BFA5-0080177DA1F6}"/>
    <cellStyle name="Comma 2 5" xfId="80" xr:uid="{53476278-D080-4CFD-B24D-CBE0564DB56D}"/>
    <cellStyle name="Comma 2 5 2" xfId="262" xr:uid="{7AF9EB51-8E41-4C08-885F-EFF451CBA625}"/>
    <cellStyle name="Comma 2 5 2 2" xfId="469" xr:uid="{BCD3CCDF-36B6-4C99-BAA9-73BD9C41A606}"/>
    <cellStyle name="Comma 2 5 3" xfId="122" xr:uid="{DB4FD7D9-0ECB-4059-9A79-F376FF6DD39A}"/>
    <cellStyle name="Comma 2 5 4" xfId="326" xr:uid="{A56F1FB6-E9BB-4FE5-87E2-EE81A24664FD}"/>
    <cellStyle name="Comma 2 6" xfId="83" xr:uid="{653CD68E-6235-486E-9DDF-AB3E1BDD6969}"/>
    <cellStyle name="Comma 2 6 2" xfId="264" xr:uid="{9B4DAE11-102D-4376-9C8E-B9CB49DC25B0}"/>
    <cellStyle name="Comma 2 6 2 2" xfId="470" xr:uid="{CF29DF63-1BDC-4A3D-BDD2-B7742242D9E5}"/>
    <cellStyle name="Comma 2 6 3" xfId="327" xr:uid="{2F55D2DB-8EFE-4D6B-9D70-E6F83B8A55E2}"/>
    <cellStyle name="Comma 2 7" xfId="98" xr:uid="{872D2A82-8D62-4AB8-AF09-C6E79D54325E}"/>
    <cellStyle name="Comma 2 8" xfId="247" xr:uid="{F709399E-1252-46E3-A3DC-42E232DE3579}"/>
    <cellStyle name="Comma 2 8 2" xfId="456" xr:uid="{DDA55AB6-BE28-41B8-B26A-4E0ACB261D93}"/>
    <cellStyle name="Comma 2 9" xfId="4" xr:uid="{FEBC3D15-15EE-433A-AC4F-0BD542AA961B}"/>
    <cellStyle name="Comma 2 9 2" xfId="93" xr:uid="{C046EF69-C8B9-4E16-AAEF-185143F28859}"/>
    <cellStyle name="Comma 2 9 2 2" xfId="273" xr:uid="{8D7AA682-E62E-4797-97E1-FF137E06DDED}"/>
    <cellStyle name="Comma 2 9 2 2 2" xfId="475" xr:uid="{75AF493B-4445-420E-A210-223198BE748C}"/>
    <cellStyle name="Comma 2 9 2 3" xfId="332" xr:uid="{A19EE7C6-0458-4188-A21D-095543016BD0}"/>
    <cellStyle name="Comma 2 9 3" xfId="240" xr:uid="{82CD684B-6275-4001-B43C-627AF8A26242}"/>
    <cellStyle name="Comma 2 9 3 2" xfId="451" xr:uid="{B6E23DF1-60CB-447D-928D-7F472D6F3314}"/>
    <cellStyle name="Comma 28" xfId="84" xr:uid="{10F8B63F-225A-455F-95DA-E9E15C671109}"/>
    <cellStyle name="Comma 28 2" xfId="265" xr:uid="{377299A3-0EB7-4A70-950A-91F09763FDB0}"/>
    <cellStyle name="Comma 28 2 2" xfId="471" xr:uid="{3B1B2427-2AE2-4CFA-81F1-22875ADE91BF}"/>
    <cellStyle name="Comma 28 3" xfId="328" xr:uid="{A7AEA368-F0A9-4FA9-912D-DD20C402AA2D}"/>
    <cellStyle name="Comma 3" xfId="27" xr:uid="{58EA0C55-D673-40ED-BF1E-B732DBA53426}"/>
    <cellStyle name="Comma 3 2" xfId="99" xr:uid="{741AD054-11B4-4292-BDBF-031EC2A2CD99}"/>
    <cellStyle name="Comma 3 2 19" xfId="303" xr:uid="{988E307D-8831-46CB-BE7B-6D84F48561A5}"/>
    <cellStyle name="Comma 3 2 19 2" xfId="493" xr:uid="{2EB7A080-4A74-4821-97B6-9354298DAE9F}"/>
    <cellStyle name="Comma 3 2 2" xfId="156" xr:uid="{CC36506D-32DD-4467-8D0D-3A33138AA5D6}"/>
    <cellStyle name="Comma 3 2 2 2" xfId="212" xr:uid="{09F7E002-9719-4064-A6D4-900AA264980D}"/>
    <cellStyle name="Comma 3 2 2 2 2" xfId="424" xr:uid="{158ECE7F-9A61-4D0D-8FF7-2A2BBAF39553}"/>
    <cellStyle name="Comma 3 2 2 3" xfId="372" xr:uid="{B0159AAC-BD1C-4313-9B12-37C55415A93A}"/>
    <cellStyle name="Comma 3 2 3" xfId="198" xr:uid="{955F7A6D-1735-48A9-B6C1-1F292A3BAE71}"/>
    <cellStyle name="Comma 3 2 3 2" xfId="410" xr:uid="{55EFC83D-92CE-400E-9FC3-748323FBAED2}"/>
    <cellStyle name="Comma 3 2 4" xfId="275" xr:uid="{54711C95-578C-4092-9C76-866D38B1A9A7}"/>
    <cellStyle name="Comma 3 2 4 2" xfId="476" xr:uid="{CA4F11EA-9769-4CA9-9FCD-E87CEC6B0CEC}"/>
    <cellStyle name="Comma 3 2 5" xfId="334" xr:uid="{8677E583-C669-47BE-9EFB-5AEFDB050C5C}"/>
    <cellStyle name="Comma 3 3" xfId="129" xr:uid="{11302B0F-85F9-4FE9-9C4B-EB0935A616FD}"/>
    <cellStyle name="Comma 3 3 2" xfId="163" xr:uid="{BE027431-EB66-4BA6-8E10-B7FDBD136F2D}"/>
    <cellStyle name="Comma 3 3 2 2" xfId="219" xr:uid="{1F3F5F48-682C-48E1-B803-6004226578D2}"/>
    <cellStyle name="Comma 3 3 2 2 2" xfId="431" xr:uid="{6B39C99D-EC6F-4CAA-A1DC-9359CBBD8646}"/>
    <cellStyle name="Comma 3 3 2 3" xfId="376" xr:uid="{84FAC0E3-83F5-4590-802E-F15B603886B3}"/>
    <cellStyle name="Comma 3 3 3" xfId="187" xr:uid="{BA9075C8-D6B3-4452-A20E-19B1F1E730A6}"/>
    <cellStyle name="Comma 3 3 3 2" xfId="399" xr:uid="{E3A6003A-C09B-4436-AF9E-C8CB4F3194ED}"/>
    <cellStyle name="Comma 3 3 4" xfId="353" xr:uid="{E5CD46C0-3070-4D1B-B238-4CC8EA05C304}"/>
    <cellStyle name="Comma 3 4" xfId="147" xr:uid="{F1C6FF30-1399-4368-911A-E949585C3A90}"/>
    <cellStyle name="Comma 3 4 2" xfId="204" xr:uid="{A02B38A3-A9C0-4DB4-9DAF-401292451432}"/>
    <cellStyle name="Comma 3 4 2 2" xfId="416" xr:uid="{5E8AACF1-4975-4C9A-9ACA-16CB65E9702A}"/>
    <cellStyle name="Comma 3 4 3" xfId="364" xr:uid="{FE079C33-A360-4D2A-A5EF-6CE8B90B1CE5}"/>
    <cellStyle name="Comma 3 5" xfId="180" xr:uid="{8BFB683B-8978-4297-B633-EEDA0B982681}"/>
    <cellStyle name="Comma 3 5 2" xfId="392" xr:uid="{945C935D-FF46-4834-849B-594523AAD889}"/>
    <cellStyle name="Comma 3 6" xfId="250" xr:uid="{0F8BCA4C-9812-4FD4-8534-A2F9073531F2}"/>
    <cellStyle name="Comma 3 6 2" xfId="459" xr:uid="{47693E9C-3825-40D2-8F35-A1ED7907C32F}"/>
    <cellStyle name="Comma 3 7" xfId="63" xr:uid="{1D8FD3A4-E13A-422A-B463-04E3FB18A493}"/>
    <cellStyle name="Comma 3 8" xfId="316" xr:uid="{1FF1D0F1-F811-4425-BBA2-024953FA008F}"/>
    <cellStyle name="Comma 4" xfId="38" xr:uid="{99CDD259-2ABD-4AAE-A7C4-79CE1821776C}"/>
    <cellStyle name="Comma 4 10" xfId="77" xr:uid="{F9A0590F-23EB-42F5-9B54-5A38C0A71A07}"/>
    <cellStyle name="Comma 4 11" xfId="323" xr:uid="{0DAC2C80-9452-4859-AC5E-C248B6B95698}"/>
    <cellStyle name="Comma 4 15" xfId="157" xr:uid="{E6D95F48-14F0-4C9D-BC0E-1E03EE5E8C74}"/>
    <cellStyle name="Comma 4 15 2" xfId="213" xr:uid="{F709E8E9-709F-4D26-8C8D-36BB66ACD415}"/>
    <cellStyle name="Comma 4 15 2 2" xfId="425" xr:uid="{55B86E07-E4F6-4700-B89E-2DB1847C434D}"/>
    <cellStyle name="Comma 4 15 3" xfId="373" xr:uid="{CEA8A4A3-49E4-4FC7-ACE0-A64F16FE39AD}"/>
    <cellStyle name="Comma 4 2" xfId="49" xr:uid="{3DEAA76B-C0B4-4550-9183-C005858B27DA}"/>
    <cellStyle name="Comma 4 2 2" xfId="50" xr:uid="{382AD453-7B58-433F-808B-D8753DBB96BC}"/>
    <cellStyle name="Comma 4 2 2 2" xfId="211" xr:uid="{C8B16B51-13B4-40A6-A032-1096D012279F}"/>
    <cellStyle name="Comma 4 2 2 2 2" xfId="423" xr:uid="{EB711A82-9415-413F-8B15-2DE4F34F74A7}"/>
    <cellStyle name="Comma 4 2 2 3" xfId="290" xr:uid="{0DD1237D-728A-4894-93B8-D1229B86B54C}"/>
    <cellStyle name="Comma 4 2 2 3 2" xfId="484" xr:uid="{D2D6A0DE-C04A-456B-86B2-479C0CFB4B78}"/>
    <cellStyle name="Comma 4 2 2 4" xfId="155" xr:uid="{9533B5F0-A430-400C-9451-0D3A265E3BAC}"/>
    <cellStyle name="Comma 4 2 2 4 2" xfId="371" xr:uid="{23E74991-BAB4-47BB-9340-3E5E77F25E2D}"/>
    <cellStyle name="Comma 4 2 2 5" xfId="114" xr:uid="{7F395D2C-0CAC-49B9-8CC4-B792A7FEB3AF}"/>
    <cellStyle name="Comma 4 2 2 6" xfId="343" xr:uid="{F50270E4-30BE-4DA7-856A-5F8B0B1131A9}"/>
    <cellStyle name="Comma 4 2 3" xfId="197" xr:uid="{971322BC-18C0-4838-8AA9-AA4EAC0BC1E9}"/>
    <cellStyle name="Comma 4 2 3 2" xfId="409" xr:uid="{5AA3EA53-95B6-4431-81C2-6A73AB296C2A}"/>
    <cellStyle name="Comma 4 2 4" xfId="70" xr:uid="{52C6A125-8E2C-4D08-B2DA-06CD04A30C07}"/>
    <cellStyle name="Comma 4 2 4 2" xfId="78" xr:uid="{D494DABA-088C-42D4-9187-CD17AEE7C179}"/>
    <cellStyle name="Comma 4 2 4 2 2" xfId="231" xr:uid="{441E73D4-AC3A-44C3-9016-0E075811A61F}"/>
    <cellStyle name="Comma 4 2 4 2 2 2" xfId="443" xr:uid="{EF250D55-07A1-4379-92D0-E9EF731B66A7}"/>
    <cellStyle name="Comma 4 2 4 2 3" xfId="260" xr:uid="{BED38795-53F5-4369-9FDA-26C0F26DBDD9}"/>
    <cellStyle name="Comma 4 2 4 2 3 2" xfId="467" xr:uid="{EC89931B-A750-4F5E-B35D-8C7C874C3A31}"/>
    <cellStyle name="Comma 4 2 4 2 4" xfId="324" xr:uid="{DF8395C4-919E-46C4-AB22-9EC1EDE3DA48}"/>
    <cellStyle name="Comma 4 2 4 3" xfId="216" xr:uid="{28A092F1-65C7-490A-B7FF-582379C1757D}"/>
    <cellStyle name="Comma 4 2 4 3 2" xfId="428" xr:uid="{35F2A5A8-A6AD-4444-BC58-81BFF82767BB}"/>
    <cellStyle name="Comma 4 2 4 4" xfId="253" xr:uid="{2955B974-56A9-4EDA-8AAF-B8AAB20B161B}"/>
    <cellStyle name="Comma 4 2 4 4 2" xfId="461" xr:uid="{DB7B59E5-A291-4685-A7F5-AEF39AF51DAF}"/>
    <cellStyle name="Comma 4 2 4 5" xfId="318" xr:uid="{0ADB8FB8-959F-4001-AC35-2026E10793CC}"/>
    <cellStyle name="Comma 4 2 5" xfId="289" xr:uid="{83E13E68-A49C-4FEA-B45A-D0FE38AA46C4}"/>
    <cellStyle name="Comma 4 2 5 2" xfId="483" xr:uid="{57BBA374-AB41-41B0-AC11-2E434C32B62C}"/>
    <cellStyle name="Comma 4 2 6" xfId="140" xr:uid="{59A2A5BB-AF64-4E04-B0E0-F5ADAC6B8528}"/>
    <cellStyle name="Comma 4 2 6 2" xfId="360" xr:uid="{BF4E510A-F88D-4929-A75B-2FC5B8E5D724}"/>
    <cellStyle name="Comma 4 2 7" xfId="113" xr:uid="{ACF34397-FB8F-43E8-818D-B4FE0A9E60AC}"/>
    <cellStyle name="Comma 4 2 8" xfId="342" xr:uid="{CF42DE46-F822-4616-A878-11949370C903}"/>
    <cellStyle name="Comma 4 3" xfId="44" xr:uid="{F8FD8311-7F75-426C-8995-61600AFC117C}"/>
    <cellStyle name="Comma 4 3 2" xfId="161" xr:uid="{2A2B4610-5025-4E62-841C-84C764748D56}"/>
    <cellStyle name="Comma 4 3 3" xfId="172" xr:uid="{733D4975-1501-4E83-BB44-34DE02859DE4}"/>
    <cellStyle name="Comma 4 3 3 2" xfId="229" xr:uid="{A8B70FA6-B26E-4527-BD67-BBD68B0252A2}"/>
    <cellStyle name="Comma 4 3 3 2 2" xfId="441" xr:uid="{6656618D-9F8A-468C-9EF1-9330CF0F5FC8}"/>
    <cellStyle name="Comma 4 3 3 3" xfId="384" xr:uid="{9D97E325-796C-4A29-BECF-2EC27A0D8EBB}"/>
    <cellStyle name="Comma 4 3 4" xfId="154" xr:uid="{523B6BEF-DCE9-4F7E-A36A-652B4A426438}"/>
    <cellStyle name="Comma 4 3 4 2" xfId="210" xr:uid="{C82FBD5E-AEF7-4ABC-AC1E-B965BE1D42E2}"/>
    <cellStyle name="Comma 4 3 4 2 2" xfId="422" xr:uid="{A49842C5-5059-48A7-A475-CB0DE7CBBF5C}"/>
    <cellStyle name="Comma 4 3 4 3" xfId="370" xr:uid="{D7B83E19-2580-48BC-AC1B-4C9F15727BF0}"/>
    <cellStyle name="Comma 4 3 5" xfId="196" xr:uid="{250B07E4-63DD-4153-827F-A19DAC1F5402}"/>
    <cellStyle name="Comma 4 3 5 2" xfId="408" xr:uid="{1A5E2D4A-CE1F-4082-B75E-F4C99CAD6683}"/>
    <cellStyle name="Comma 4 3 6" xfId="285" xr:uid="{B26DE427-071A-4B8F-85B1-068D8AB7757A}"/>
    <cellStyle name="Comma 4 3 6 2" xfId="481" xr:uid="{E3E80F1C-4594-49E7-9826-260C34D2F002}"/>
    <cellStyle name="Comma 4 3 7" xfId="111" xr:uid="{2E1906B0-E03B-4579-B35B-7E22EC60F6E0}"/>
    <cellStyle name="Comma 4 3 8" xfId="340" xr:uid="{F142D6A1-3EC4-4AAE-B5C5-D59F923A6960}"/>
    <cellStyle name="Comma 4 4" xfId="106" xr:uid="{513FE99E-25A9-4F7A-A07F-D2BFB5F70B08}"/>
    <cellStyle name="Comma 4 4 2" xfId="224" xr:uid="{608129F8-1C2D-408B-B461-455CFE800229}"/>
    <cellStyle name="Comma 4 4 2 2" xfId="436" xr:uid="{5DBA13DC-2296-44D6-8613-CE7B5E724956}"/>
    <cellStyle name="Comma 4 4 3" xfId="282" xr:uid="{F812E353-C0FD-4CCF-9A78-372B5C1C556D}"/>
    <cellStyle name="Comma 4 4 3 2" xfId="478" xr:uid="{81BC25F5-2C8B-41A4-8258-E5DCF917868A}"/>
    <cellStyle name="Comma 4 4 4" xfId="336" xr:uid="{2A3DA62D-CD94-4FF6-B4EA-D86717079402}"/>
    <cellStyle name="Comma 4 5" xfId="148" xr:uid="{51C56B9D-C8DA-4143-B5B2-E0BF7C5376C0}"/>
    <cellStyle name="Comma 4 5 2" xfId="205" xr:uid="{7B2E161E-CE72-4B72-8868-DE8F6B20235F}"/>
    <cellStyle name="Comma 4 5 2 2" xfId="417" xr:uid="{6D2A7450-BB46-46EC-8426-EF9FE723B5DD}"/>
    <cellStyle name="Comma 4 5 3" xfId="365" xr:uid="{0C357D38-D5F1-4EAE-9E4C-54A6CB5AEE0F}"/>
    <cellStyle name="Comma 4 6" xfId="175" xr:uid="{033E4BFA-18F8-4380-86B1-001B59442B31}"/>
    <cellStyle name="Comma 4 6 2" xfId="234" xr:uid="{AA33ECEA-8A16-42B5-A9BA-03BC0D8D8046}"/>
    <cellStyle name="Comma 4 6 2 2" xfId="58" xr:uid="{142BB561-5BF4-485F-B983-29C99581AC5E}"/>
    <cellStyle name="Comma 4 6 2 2 2" xfId="246" xr:uid="{4108ED44-1BF2-4757-9631-27A8C5DDC428}"/>
    <cellStyle name="Comma 4 6 2 2 2 2" xfId="455" xr:uid="{425AD023-D21F-4301-BF5A-E83B939F384C}"/>
    <cellStyle name="Comma 4 6 2 2 3" xfId="312" xr:uid="{BB2E6B69-11A3-492E-B7EB-A15C33B273B1}"/>
    <cellStyle name="Comma 4 6 2 3" xfId="446" xr:uid="{29741CFE-D47D-4FBE-AE6C-729E05BDFB6F}"/>
    <cellStyle name="Comma 4 6 3" xfId="387" xr:uid="{B0EFC7FD-7CEC-410B-82AB-1D450715495E}"/>
    <cellStyle name="Comma 4 7" xfId="181" xr:uid="{E26FF297-966B-4B3B-84BB-29496A6D3F76}"/>
    <cellStyle name="Comma 4 7 2" xfId="393" xr:uid="{B18E98C2-8C1E-499E-8113-4D049011E5CC}"/>
    <cellStyle name="Comma 4 8" xfId="215" xr:uid="{462A2827-8A7D-4BDC-B718-E136BCC28330}"/>
    <cellStyle name="Comma 4 8 2" xfId="427" xr:uid="{29069D53-895B-4B68-907D-F6A95D24BAFE}"/>
    <cellStyle name="Comma 4 9" xfId="259" xr:uid="{95BE7664-E15D-4D1F-920D-049EEFF6CB03}"/>
    <cellStyle name="Comma 4 9 2" xfId="466" xr:uid="{7C128F77-2EF9-49C4-ACD0-8F4E495BED92}"/>
    <cellStyle name="Comma 5" xfId="51" xr:uid="{A3CC2815-5870-4616-A45D-E764A061F67C}"/>
    <cellStyle name="Comma 5 18" xfId="304" xr:uid="{CC7AA2CB-855D-4E3C-BBE4-296C57954FCC}"/>
    <cellStyle name="Comma 5 18 2" xfId="494" xr:uid="{2FA4DCD1-5C8E-426B-96ED-B8C453B58C7F}"/>
    <cellStyle name="Comma 5 2" xfId="115" xr:uid="{106BEAC4-45DA-4E6A-8B4C-AEDC4B87A273}"/>
    <cellStyle name="Comma 5 2 2" xfId="171" xr:uid="{7AE03816-9F83-412F-93A2-3E500D854172}"/>
    <cellStyle name="Comma 5 2 2 2" xfId="228" xr:uid="{91585810-5803-4458-9A65-2C2C5B4981F9}"/>
    <cellStyle name="Comma 5 2 2 2 2" xfId="440" xr:uid="{B9D06967-D8C7-42E9-9DC7-C3A473F9B808}"/>
    <cellStyle name="Comma 5 2 2 3" xfId="383" xr:uid="{B643CE28-6996-4F84-B9C8-4F7B07C4421B}"/>
    <cellStyle name="Comma 5 2 3" xfId="152" xr:uid="{84914873-91FA-40BA-B397-D2FDD292924C}"/>
    <cellStyle name="Comma 5 2 3 2" xfId="209" xr:uid="{E070812E-DBB2-42FD-82F4-FA674C7A3BED}"/>
    <cellStyle name="Comma 5 2 3 2 2" xfId="421" xr:uid="{1B770317-956D-4321-A571-A9BE901C38F8}"/>
    <cellStyle name="Comma 5 2 3 3" xfId="369" xr:uid="{4A631E5D-1FF9-43D2-9E71-3EF766DB8D98}"/>
    <cellStyle name="Comma 5 2 4" xfId="200" xr:uid="{68354888-D8B6-46E3-A2C7-DCF0C754E72F}"/>
    <cellStyle name="Comma 5 2 4 2" xfId="412" xr:uid="{E2827747-86D0-44F1-A59E-8AA99F86DA52}"/>
    <cellStyle name="Comma 5 2 5" xfId="291" xr:uid="{281E823C-928F-41F3-9B0B-F67B303E6F83}"/>
    <cellStyle name="Comma 5 2 5 2" xfId="485" xr:uid="{65E204B9-B779-4389-8BBF-9E3F11E08673}"/>
    <cellStyle name="Comma 5 2 6" xfId="344" xr:uid="{E7EF3362-473F-4BA2-BF58-9E91407F56FE}"/>
    <cellStyle name="Comma 5 3" xfId="150" xr:uid="{0B9E6761-02C5-4143-8A4C-9095BA29A579}"/>
    <cellStyle name="Comma 5 3 2" xfId="207" xr:uid="{2B57D5C0-0012-479F-AC12-7C90BAA5F160}"/>
    <cellStyle name="Comma 5 3 2 2" xfId="419" xr:uid="{3D35E95F-A35F-445E-9DC3-CC7DE9A2D3B3}"/>
    <cellStyle name="Comma 5 3 3" xfId="367" xr:uid="{7833DA31-3FD9-403E-A7F7-B3D8A211A4A8}"/>
    <cellStyle name="Comma 5 4" xfId="191" xr:uid="{15A0C6D5-8E0B-4130-BDE2-F6021AC1029E}"/>
    <cellStyle name="Comma 5 4 2" xfId="403" xr:uid="{2B635B66-0166-4814-B358-6AB76D26D024}"/>
    <cellStyle name="Comma 5 5" xfId="218" xr:uid="{6E8D348F-7D7F-406F-BB50-B3CCF6FD7BFA}"/>
    <cellStyle name="Comma 5 5 2" xfId="430" xr:uid="{30BD4472-5ADC-4FE6-9699-FDC016B9A40E}"/>
    <cellStyle name="Comma 5 6" xfId="248" xr:uid="{86DCF087-6F5A-490A-B37E-08ABFA8B5F5A}"/>
    <cellStyle name="Comma 5 6 2" xfId="457" xr:uid="{A002DFFD-72A6-44D9-AA5E-056C872FF1FD}"/>
    <cellStyle name="Comma 5 7" xfId="134" xr:uid="{0F597AF8-0C9A-4C80-88E1-2E63FB6FF968}"/>
    <cellStyle name="Comma 5 7 2" xfId="355" xr:uid="{9127183F-A14F-415F-BCA7-F53F7380677F}"/>
    <cellStyle name="Comma 5 8" xfId="60" xr:uid="{8A6D84E4-BC83-4E40-A4FB-8192E7575775}"/>
    <cellStyle name="Comma 5 9" xfId="314" xr:uid="{CFF438B4-4192-4D0D-9A3D-6B4F83FA7A6F}"/>
    <cellStyle name="Comma 6" xfId="87" xr:uid="{380EE157-1C4C-44A6-8F35-89058D25BEDC}"/>
    <cellStyle name="Comma 6 2" xfId="160" xr:uid="{808E583E-3448-4755-B5FC-FDD751B24B2C}"/>
    <cellStyle name="Comma 6 2 2" xfId="217" xr:uid="{75187E23-8E4B-4E46-91E2-E9091AA086C9}"/>
    <cellStyle name="Comma 6 2 2 2" xfId="429" xr:uid="{B0AEC712-9697-48EF-BD8F-CA7C76EA4D31}"/>
    <cellStyle name="Comma 6 2 3" xfId="375" xr:uid="{0B9E2A16-4E85-4243-800B-3ABE3C6609DE}"/>
    <cellStyle name="Comma 6 3" xfId="188" xr:uid="{31BDAECF-D4B4-49E6-A7C8-C8DDB1C3BD9A}"/>
    <cellStyle name="Comma 6 3 2" xfId="400" xr:uid="{824B0133-E5BC-44D7-A768-E6F3677DB7FE}"/>
    <cellStyle name="Comma 6 4" xfId="268" xr:uid="{D99A4A7D-57AC-4535-BEAB-15094A757FBA}"/>
    <cellStyle name="Comma 6 4 2" xfId="473" xr:uid="{38E84B66-1F1E-49C7-A9E3-0AA66605FC70}"/>
    <cellStyle name="Comma 6 5" xfId="330" xr:uid="{0C7E7799-C121-4D8F-81DE-8740CCD93A63}"/>
    <cellStyle name="Comma 7" xfId="54" xr:uid="{EE3C003D-461F-4E84-A1F1-A46751D2C480}"/>
    <cellStyle name="Comma 7 2" xfId="174" xr:uid="{C7E5BA43-46AF-4D7D-902D-15E877394F0D}"/>
    <cellStyle name="Comma 7 2 2" xfId="233" xr:uid="{8340D116-3082-46FE-B8C1-0B831198289C}"/>
    <cellStyle name="Comma 7 2 2 2" xfId="445" xr:uid="{8CC3A36D-2ECA-46B8-B51F-7740A4FF766F}"/>
    <cellStyle name="Comma 7 2 3" xfId="386" xr:uid="{AE0AB152-07A9-4ECE-AC0A-2CF5034D409A}"/>
    <cellStyle name="Comma 7 3" xfId="166" xr:uid="{67A10F31-4439-46FB-9A9F-055BC36FA1CE}"/>
    <cellStyle name="Comma 7 3 2" xfId="221" xr:uid="{8FC2F93B-3F78-4F17-88AD-5A5D9413D194}"/>
    <cellStyle name="Comma 7 3 2 2" xfId="433" xr:uid="{1220E6D0-F83E-4541-A19A-89475C4CD957}"/>
    <cellStyle name="Comma 7 3 3" xfId="378" xr:uid="{56241ECB-8B67-43F5-AE9A-93B53B93E3CC}"/>
    <cellStyle name="Comma 7 4" xfId="195" xr:uid="{852BB9FB-648C-4B91-8908-487970645D1D}"/>
    <cellStyle name="Comma 7 4 2" xfId="407" xr:uid="{0EB538F3-7774-4234-9111-8FB1F91F4345}"/>
    <cellStyle name="Comma 7 5" xfId="243" xr:uid="{DBBB1B42-91FD-4F95-A0A3-6038DE98CAC5}"/>
    <cellStyle name="Comma 7 5 2" xfId="452" xr:uid="{98BA0146-C5D8-4548-94B4-9612E42E012E}"/>
    <cellStyle name="Comma 7 6" xfId="138" xr:uid="{1E50FA42-F397-4128-8153-15E07C93B197}"/>
    <cellStyle name="Comma 7 6 2" xfId="359" xr:uid="{C9D8BEFD-35B5-4AA2-8C02-C8890280E8BD}"/>
    <cellStyle name="Comma 7 7" xfId="309" xr:uid="{7B66B710-3AD8-46DB-A3EF-C58D357BF406}"/>
    <cellStyle name="Comma 8" xfId="143" xr:uid="{D78C94AB-AB21-4DE8-9408-88786EB66681}"/>
    <cellStyle name="Comma 8 2" xfId="201" xr:uid="{EED62E2D-C4B8-4E46-889F-D1B872045763}"/>
    <cellStyle name="Comma 8 2 2" xfId="413" xr:uid="{81C7C7F7-0D9C-4751-BEC0-1DB521FE7B53}"/>
    <cellStyle name="Comma 8 3" xfId="361" xr:uid="{F5C23918-0F64-4895-9096-3242167B571F}"/>
    <cellStyle name="Comma 9" xfId="136" xr:uid="{99F19678-3E43-4E94-827F-15F257CD1D44}"/>
    <cellStyle name="Comma 9 2" xfId="357" xr:uid="{204B5788-C8CE-400F-A3F8-2CBF89BE0479}"/>
    <cellStyle name="Currency 2" xfId="25" xr:uid="{CA05147D-068E-46CB-8CC5-DDE0D760351F}"/>
    <cellStyle name="Followed Hyperlink" xfId="32" xr:uid="{3FB857A6-9AF9-4DBC-AA1E-609F9D4344EB}"/>
    <cellStyle name="Followed Hyperlink 2" xfId="123" xr:uid="{A4AEA441-2964-4952-B296-2374E3FDAF2B}"/>
    <cellStyle name="Followed Hyperlink 3" xfId="279" xr:uid="{CDB80252-F2F9-4B1F-A32E-1EAC09D9FD6C}"/>
    <cellStyle name="Hyperlink" xfId="29" builtinId="8" customBuiltin="1"/>
    <cellStyle name="Hyperlink 2" xfId="34" xr:uid="{25F37A60-1575-4CCD-9D8A-84F8A419476A}"/>
    <cellStyle name="Hyperlink 2 14" xfId="305" xr:uid="{FF40E450-AA45-493E-97E2-A836522B0D80}"/>
    <cellStyle name="Hyperlink 2 2" xfId="104" xr:uid="{B4794B2F-13FD-4B3C-A639-0402DDCAB553}"/>
    <cellStyle name="Hyperlink 2 2 2" xfId="280" xr:uid="{53FD2D0F-0D1A-40E9-BC43-A2237DC8B381}"/>
    <cellStyle name="Hyperlink 2 2 3" xfId="153" xr:uid="{D5E290AB-BF48-4AE7-B41A-17EBD3B3ECEB}"/>
    <cellStyle name="Hyperlink 2 3" xfId="254" xr:uid="{48B26FAF-9E00-435C-8258-769CB8B65EAB}"/>
    <cellStyle name="Hyperlink 2 4" xfId="131" xr:uid="{E804F206-64AB-4C82-AEC4-E98CDD88B30F}"/>
    <cellStyle name="Hyperlink 2 5" xfId="71" xr:uid="{104C78C3-E3C3-457B-A1CD-E6877C8221C5}"/>
    <cellStyle name="Hyperlink 3" xfId="88" xr:uid="{FC8BFC10-2C7B-40BD-BE99-365830D143D5}"/>
    <cellStyle name="Hyperlink 4" xfId="139" xr:uid="{725E8661-628B-411C-879B-51E75061AF00}"/>
    <cellStyle name="Hyperlink 4 2" xfId="302" xr:uid="{70296CF0-37D4-4582-A83C-B1989B4A1D66}"/>
    <cellStyle name="Hyperlink 5" xfId="124" xr:uid="{E45D6F3A-C01C-4196-80A7-4C3EB1252BDE}"/>
    <cellStyle name="Hyperlink 6" xfId="236" xr:uid="{4FAC7C66-F1C5-4775-BDAC-33993A06C639}"/>
    <cellStyle name="Normal" xfId="0" builtinId="0"/>
    <cellStyle name="Normal 10" xfId="3" xr:uid="{5C3A7DE4-1106-4967-BBBB-108DBD58C2C7}"/>
    <cellStyle name="Normal 10 15" xfId="66" xr:uid="{AC98B4F7-DC22-4799-BC8A-693549C035FC}"/>
    <cellStyle name="Normal 10 2" xfId="270" xr:uid="{C6CFC70E-73D4-45AF-A4E3-57214E45F149}"/>
    <cellStyle name="Normal 10 2 2" xfId="300" xr:uid="{AA87EC37-6628-4CF3-8F28-8EE206A7501D}"/>
    <cellStyle name="Normal 10 2 2 2" xfId="491" xr:uid="{FF223ADC-5861-4ED3-908C-B565D6A8A119}"/>
    <cellStyle name="Normal 10 3" xfId="237" xr:uid="{93360ACC-A363-4744-83F7-0FB6D0B9B0D6}"/>
    <cellStyle name="Normal 10 3 2" xfId="448" xr:uid="{3FC07112-2602-49F1-B330-C20825381009}"/>
    <cellStyle name="Normal 10 4" xfId="90" xr:uid="{44E018C4-DD5A-4607-84D6-9EFE210669B7}"/>
    <cellStyle name="Normal 11" xfId="41" xr:uid="{00587D3B-70A3-404D-8768-07A193841BCC}"/>
    <cellStyle name="Normal 11 2" xfId="306" xr:uid="{CD0903D6-858B-4D1E-BD7F-D5A5ADA97ABF}"/>
    <cellStyle name="Normal 12" xfId="92" xr:uid="{725040C4-BD12-4547-9E2C-B6289059E03D}"/>
    <cellStyle name="Normal 12 2" xfId="272" xr:uid="{B4C9ED9E-CCE5-4CBD-B55B-8C1411D99910}"/>
    <cellStyle name="Normal 12 3" xfId="307" xr:uid="{A8F8B012-470E-4949-A18C-E0E9B24AAC31}"/>
    <cellStyle name="Normal 12 3 2" xfId="495" xr:uid="{AD83972E-F51B-4014-A0C9-3C15A136F71B}"/>
    <cellStyle name="Normal 129" xfId="142" xr:uid="{379330AF-E89D-4860-987C-9FAB80CEE157}"/>
    <cellStyle name="Normal 13" xfId="239" xr:uid="{ABB34267-AAF6-4DE4-92FF-E4D1FBDFAFBC}"/>
    <cellStyle name="Normal 13 2" xfId="450" xr:uid="{4F680321-53B6-4023-9F44-1030124E6523}"/>
    <cellStyle name="Normal 14" xfId="52" xr:uid="{1B2B482C-23DB-40F7-A146-6FE2C47D56F5}"/>
    <cellStyle name="Normal 15" xfId="308" xr:uid="{6B3F9E81-3718-419F-AA80-8EA6ACEA5590}"/>
    <cellStyle name="Normal 199" xfId="57" xr:uid="{4E8ACC88-354E-4C72-AEE9-D62000265E2F}"/>
    <cellStyle name="Normal 2" xfId="23" xr:uid="{D79D3378-A4BF-4F71-B27D-16F03DFD0866}"/>
    <cellStyle name="Normal 2 10" xfId="82" xr:uid="{2A6831F9-32C4-42C1-8B0D-D678A6D9239D}"/>
    <cellStyle name="Normal 2 2" xfId="28" xr:uid="{5430D846-ED2E-4A7E-B8D6-91978B2408D6}"/>
    <cellStyle name="Normal 2 2 2" xfId="100" xr:uid="{EE35CED3-1784-46A8-9C80-8D4FECC0FA3B}"/>
    <cellStyle name="Normal 2 2 2 2" xfId="276" xr:uid="{34632366-049B-479D-A746-733F4E13B4B0}"/>
    <cellStyle name="Normal 2 2 2 3" xfId="127" xr:uid="{C67D605E-121E-487E-B0CA-106F3DDC53F1}"/>
    <cellStyle name="Normal 2 2 3" xfId="7" xr:uid="{0BE9D59A-B84C-4810-935F-50151D1358C1}"/>
    <cellStyle name="Normal 2 2 4" xfId="69" xr:uid="{D5559FAE-ADF1-4CC8-A874-F6112F8F5B83}"/>
    <cellStyle name="Normal 2 2 4 3" xfId="65" xr:uid="{5555227F-ABCC-4BF7-8372-289FD13C9294}"/>
    <cellStyle name="Normal 2 3" xfId="21" xr:uid="{86C1C028-3877-4770-9704-DF33E1407342}"/>
    <cellStyle name="Normal 2 3 2" xfId="169" xr:uid="{D624B7D1-FE9D-4C73-875C-BD12EB649881}"/>
    <cellStyle name="Normal 2 3 2 2" xfId="226" xr:uid="{B65EA124-5491-4D20-9F50-E63A7D6AAF9E}"/>
    <cellStyle name="Normal 2 3 2 2 2" xfId="438" xr:uid="{C4D1C2E2-40BE-452E-9099-5CABF6111C94}"/>
    <cellStyle name="Normal 2 3 2 3" xfId="298" xr:uid="{6B286D2E-4408-4A42-A09D-3B97CE65B7E8}"/>
    <cellStyle name="Normal 2 3 2 4" xfId="381" xr:uid="{7B6A66FF-9A81-4E2D-8ABF-E4687302C844}"/>
    <cellStyle name="Normal 2 3 3" xfId="182" xr:uid="{9B4456AB-F406-4A3D-BFAC-9673B07380B9}"/>
    <cellStyle name="Normal 2 3 3 2" xfId="394" xr:uid="{0AA03356-4EC4-4D96-8300-9F42D443B369}"/>
    <cellStyle name="Normal 2 3 4" xfId="244" xr:uid="{F393A81D-E155-4951-B131-BD0FE7A66562}"/>
    <cellStyle name="Normal 2 3 4 2" xfId="453" xr:uid="{105C5EEB-9C4E-4288-BAB9-2F7501414B85}"/>
    <cellStyle name="Normal 2 3 5" xfId="55" xr:uid="{A3BAE888-5438-4C91-A7EE-536BCD17B759}"/>
    <cellStyle name="Normal 2 3 6" xfId="310" xr:uid="{E6ECA872-4AFA-4740-9B65-675735CBF2C2}"/>
    <cellStyle name="Normal 2 4" xfId="96" xr:uid="{F18E670B-0A77-431F-A217-01DBB1BD18BA}"/>
    <cellStyle name="Normal 2 4 2" xfId="48" xr:uid="{BFD2A7F0-25EC-4A5C-B586-217790CB8AC8}"/>
    <cellStyle name="Normal 2 5" xfId="56" xr:uid="{DD940CDC-A405-4FF7-BFB6-87ACAAF6A8EA}"/>
    <cellStyle name="Normal 2 5 2" xfId="170" xr:uid="{62C7F722-FB71-4D22-A9C8-A92B16B2D40C}"/>
    <cellStyle name="Normal 2 5 2 2" xfId="227" xr:uid="{C962A8C1-0059-4EF9-B1D1-1B1256CCBAEF}"/>
    <cellStyle name="Normal 2 5 2 2 2" xfId="439" xr:uid="{207F9F44-65F3-489B-8097-350D0EAB614A}"/>
    <cellStyle name="Normal 2 5 2 3" xfId="382" xr:uid="{4CD0EC63-1199-4EB9-A2EC-9180936B507C}"/>
    <cellStyle name="Normal 2 5 3" xfId="184" xr:uid="{2CE8EFB1-8D0B-4191-903C-3584994C5B95}"/>
    <cellStyle name="Normal 2 5 3 2" xfId="396" xr:uid="{675A68A2-FB30-476D-8F61-A868D076E6FC}"/>
    <cellStyle name="Normal 2 5 4" xfId="245" xr:uid="{C8891C30-5EBD-4AB7-B3E1-2FC6F1C9AD7E}"/>
    <cellStyle name="Normal 2 5 4 2" xfId="454" xr:uid="{8FEC911D-49A5-4F9B-BA09-F9C251E82712}"/>
    <cellStyle name="Normal 2 5 5" xfId="311" xr:uid="{97E102AB-E10A-4CA4-AAF0-12FDC2AD158B}"/>
    <cellStyle name="Normal 2 6" xfId="146" xr:uid="{6DD5172E-DA82-409F-A5A3-A0B59FB6DCCE}"/>
    <cellStyle name="Normal 2 7" xfId="121" xr:uid="{88FF9DEE-B0DE-4E64-BCCC-6178103E00B0}"/>
    <cellStyle name="Normal 20" xfId="9" xr:uid="{113E72C6-9F1F-46BB-BAA1-42318EE8EC1C}"/>
    <cellStyle name="Normal 21" xfId="8" xr:uid="{9D421750-7561-402F-97F5-6747094EE3DC}"/>
    <cellStyle name="Normal 22" xfId="10" xr:uid="{28AA5BEA-06DD-4734-BE89-41410B38F99F}"/>
    <cellStyle name="Normal 24" xfId="11" xr:uid="{420F4892-A04E-41B2-B897-9FE713B13DE2}"/>
    <cellStyle name="Normal 25" xfId="12" xr:uid="{12258D62-0497-46F0-AB11-A9847A7B5D60}"/>
    <cellStyle name="Normal 26" xfId="13" xr:uid="{A2A2978C-9774-4482-A56F-4CAB187D7F5F}"/>
    <cellStyle name="Normal 27" xfId="14" xr:uid="{F8429243-ACC9-4B69-8CAC-31509BB0AF5A}"/>
    <cellStyle name="Normal 29" xfId="17" xr:uid="{1711FE38-D45E-411E-A40F-553B236F99B0}"/>
    <cellStyle name="Normal 3" xfId="30" xr:uid="{7F66C731-23A5-4903-BA1D-54B3BCA8E1E7}"/>
    <cellStyle name="Normal 3 2" xfId="33" xr:uid="{A80DC0AE-1CEA-4DA3-B086-CBE6F508DFEB}"/>
    <cellStyle name="Normal 3 2 2" xfId="103" xr:uid="{661FE888-CECB-4E95-87EF-70B99DA953CD}"/>
    <cellStyle name="Normal 3 2 3" xfId="263" xr:uid="{50F3D6A3-7FD9-4552-B217-14D4295B9147}"/>
    <cellStyle name="Normal 3 2 4" xfId="81" xr:uid="{8F2E94A0-5A1F-424E-86FC-17D0FC4853B5}"/>
    <cellStyle name="Normal 3 3" xfId="35" xr:uid="{DC532BCC-3665-4C47-AD71-6DAD3CA011A8}"/>
    <cellStyle name="Normal 3 4" xfId="101" xr:uid="{08433FC3-8888-495A-B572-245492C59556}"/>
    <cellStyle name="Normal 3 4 2" xfId="277" xr:uid="{F45ABF72-F543-43AC-A677-EF32C717B075}"/>
    <cellStyle name="Normal 3 4 3" xfId="162" xr:uid="{4C6A2734-0F64-40D0-AA55-FEA9238CBA22}"/>
    <cellStyle name="Normal 3 5" xfId="235" xr:uid="{2B106069-1868-4EF5-B130-7FAFD9BC6143}"/>
    <cellStyle name="Normal 3 5 2" xfId="447" xr:uid="{DE109F2F-456F-404A-8E6A-9227F35C1493}"/>
    <cellStyle name="Normal 3 6" xfId="257" xr:uid="{9A7051EC-4854-44A3-9295-3CFC503A8040}"/>
    <cellStyle name="Normal 3 6 2" xfId="464" xr:uid="{7FA0C160-788D-4FBC-B9D6-AD25024AC8D3}"/>
    <cellStyle name="Normal 3 7" xfId="75" xr:uid="{AC0754AA-A7CB-409D-94D3-A102FA08C9A0}"/>
    <cellStyle name="Normal 3 8" xfId="321" xr:uid="{99172480-7D58-4888-A3F2-0A8293A88481}"/>
    <cellStyle name="Normal 3_CF MNR Q1 10 2" xfId="19" xr:uid="{EB772A42-DA42-4074-AC51-705DCFDB4E0C}"/>
    <cellStyle name="Normal 30" xfId="18" xr:uid="{C206E11D-019A-43A7-82B3-B9C1D6944E56}"/>
    <cellStyle name="Normal 36 2" xfId="15" xr:uid="{2BE875F1-8BA3-4760-A656-5AE39DC5A852}"/>
    <cellStyle name="Normal 4" xfId="2" xr:uid="{E7C73D26-47DD-45C1-9E86-69B68B2E804C}"/>
    <cellStyle name="Normal 4 2" xfId="31" xr:uid="{B09202AE-8C5A-4B11-B6AA-DE3F97E807F9}"/>
    <cellStyle name="Normal 4 2 2" xfId="5" xr:uid="{009EF88C-D625-4C7B-AF04-F5CCF7CF028F}"/>
    <cellStyle name="Normal 4 2 2 2" xfId="76" xr:uid="{1C4D8A9E-006A-4C3B-BB3A-C1F0CC2B8A88}"/>
    <cellStyle name="Normal 4 2 2 2 2" xfId="232" xr:uid="{4FA23BAF-60B9-4BE9-9FA0-D4475AA6A95B}"/>
    <cellStyle name="Normal 4 2 2 2 2 2" xfId="444" xr:uid="{AA0449E8-D95A-451F-AE08-29F13FBA9C50}"/>
    <cellStyle name="Normal 4 2 2 2 3" xfId="258" xr:uid="{A5AB4F09-5F9F-4FB7-BEFA-D965E61C7192}"/>
    <cellStyle name="Normal 4 2 2 2 3 2" xfId="465" xr:uid="{479DB8CE-19E8-4CEB-9002-C1BF9E3438BD}"/>
    <cellStyle name="Normal 4 2 2 2 4" xfId="322" xr:uid="{A2291340-7AE7-4525-923F-9E6955736F46}"/>
    <cellStyle name="Normal 4 2 2 3" xfId="199" xr:uid="{1B0F45D7-8235-4DD8-BA88-0C85BE4FA2F8}"/>
    <cellStyle name="Normal 4 2 2 3 2" xfId="411" xr:uid="{61F7AD06-F5C3-4E58-B5ED-1E92818CEABF}"/>
    <cellStyle name="Normal 4 2 2 4" xfId="241" xr:uid="{45EF0A3A-36F9-4601-BE7B-705518589050}"/>
    <cellStyle name="Normal 4 2 3" xfId="102" xr:uid="{51CB9BBE-C5F9-4A19-8F4D-5C8318471310}"/>
    <cellStyle name="Normal 4 2 3 2" xfId="230" xr:uid="{281700BD-1334-42F9-A844-89DC6324EE23}"/>
    <cellStyle name="Normal 4 2 3 2 2" xfId="442" xr:uid="{B2F04BEB-2B49-4A71-9EB3-4E7E94F4E568}"/>
    <cellStyle name="Normal 4 2 3 3" xfId="278" xr:uid="{5DAE5B51-F224-4605-BFB5-C280F0349D59}"/>
    <cellStyle name="Normal 4 2 3 4" xfId="173" xr:uid="{EE8E13F3-FB71-446C-9035-8C79FA75E33A}"/>
    <cellStyle name="Normal 4 2 3 4 2" xfId="385" xr:uid="{BDC1F900-17B3-434E-8282-5E9A7197FF74}"/>
    <cellStyle name="Normal 4 2 4" xfId="67" xr:uid="{89C40C94-E01A-4D9B-85F2-62B83C7CAF83}"/>
    <cellStyle name="Normal 4 2 5" xfId="297" xr:uid="{A53E7D90-8E2B-4014-95A5-1D0B6CF80097}"/>
    <cellStyle name="Normal 4 2 9" xfId="72" xr:uid="{DEB5CA0B-A9C4-406D-832A-15499F34DFD0}"/>
    <cellStyle name="Normal 4 3" xfId="164" xr:uid="{F06BA0E5-324F-4E48-9CA8-947B8CA0A201}"/>
    <cellStyle name="Normal 4 4" xfId="132" xr:uid="{37E14E83-4B0A-49FB-8373-1997919D053B}"/>
    <cellStyle name="Normal 4 5" xfId="61" xr:uid="{301D264F-CFA6-4460-ABE0-BCA1535953AA}"/>
    <cellStyle name="Normal 5" xfId="20" xr:uid="{7ACCACE3-265E-44C8-BD13-F05209B450AD}"/>
    <cellStyle name="Normal 5 2" xfId="36" xr:uid="{67A1FB30-DE48-4C27-8191-D7F039956B3B}"/>
    <cellStyle name="Normal 5 2 2" xfId="223" xr:uid="{87BE7F39-8CC9-4715-B5CE-27D4A8A18927}"/>
    <cellStyle name="Normal 5 2 2 2" xfId="435" xr:uid="{44686262-F521-432B-B678-E736962FF10B}"/>
    <cellStyle name="Normal 5 2 3" xfId="281" xr:uid="{26FEA679-246D-4B07-938A-8D562251238A}"/>
    <cellStyle name="Normal 5 2 3 2" xfId="477" xr:uid="{535E4C96-2B1A-44A2-AC5C-D87417E1020F}"/>
    <cellStyle name="Normal 5 2 4" xfId="105" xr:uid="{469B5D77-49D0-4F62-96B8-1178D007CD15}"/>
    <cellStyle name="Normal 5 2 5" xfId="335" xr:uid="{82499808-6963-4A31-86B3-F71534718C71}"/>
    <cellStyle name="Normal 5 3" xfId="42" xr:uid="{5D5151E1-48DB-4DFD-A893-97C407367AC2}"/>
    <cellStyle name="Normal 5 3 2" xfId="283" xr:uid="{91ADBD51-A5B5-4B49-99A1-8E5C096D315E}"/>
    <cellStyle name="Normal 5 3 2 2" xfId="479" xr:uid="{FBA2FB16-5520-493D-8847-247BE08E8FE2}"/>
    <cellStyle name="Normal 5 3 3" xfId="109" xr:uid="{74611EFC-8984-4B41-868C-29BAF56294B3}"/>
    <cellStyle name="Normal 5 3 4" xfId="338" xr:uid="{0FE87677-9995-46F0-9E14-35ABECF8D31E}"/>
    <cellStyle name="Normal 5 4" xfId="94" xr:uid="{D5AC1A82-2BA4-4B04-BD16-0B2F274B5DEC}"/>
    <cellStyle name="Normal 5 4 2" xfId="333" xr:uid="{4E42F27E-CBAF-4BA2-8169-55A41CEA74F4}"/>
    <cellStyle name="Normal 5 5" xfId="266" xr:uid="{5D37F01F-187B-4DC1-8168-A9ABB80CC264}"/>
    <cellStyle name="Normal 5 6" xfId="296" xr:uid="{10A4B8B3-AF49-4AEE-80E0-96EB98E8590B}"/>
    <cellStyle name="Normal 5 7" xfId="85" xr:uid="{28017BC8-B989-47A4-A3AC-CFE5E990E9DC}"/>
    <cellStyle name="Normal 6" xfId="37" xr:uid="{71F9857B-A2AB-403E-B0C3-0D43A1408DB9}"/>
    <cellStyle name="Normal 6 10" xfId="117" xr:uid="{E5BB6BA2-EE60-428D-BAE7-C0CE01DABA52}"/>
    <cellStyle name="Normal 6 10 2" xfId="179" xr:uid="{B244BB13-0453-463F-BFA9-347C8D8EA695}"/>
    <cellStyle name="Normal 6 10 2 2" xfId="391" xr:uid="{829CEF60-CE97-4D30-A586-221A59EB8EAD}"/>
    <cellStyle name="Normal 6 10 3" xfId="292" xr:uid="{1AF64791-BBCF-4018-96F1-B807D094728E}"/>
    <cellStyle name="Normal 6 10 3 2" xfId="486" xr:uid="{CAEEE996-022C-48D4-BAB1-AC44DD45F512}"/>
    <cellStyle name="Normal 6 10 4" xfId="346" xr:uid="{9B5EABDD-B3BC-446F-8CA2-5557715B8A9A}"/>
    <cellStyle name="Normal 6 2" xfId="6" xr:uid="{5A286926-118C-41AF-AE0A-AE517D02E8A9}"/>
    <cellStyle name="Normal 6 3" xfId="43" xr:uid="{E3F4ABE1-54D1-4182-8B5D-6FF7EFDB3C5A}"/>
    <cellStyle name="Normal 6 3 2" xfId="284" xr:uid="{C70E6030-5F62-4DFC-97FC-1B3D7B1CB5D1}"/>
    <cellStyle name="Normal 6 3 2 2" xfId="480" xr:uid="{C3D0289E-CAE4-477F-AF74-F4C5BE2C6482}"/>
    <cellStyle name="Normal 6 3 3" xfId="159" xr:uid="{4E7693EB-A99E-482D-918B-903C40AE4A8C}"/>
    <cellStyle name="Normal 6 3 4" xfId="110" xr:uid="{1C263B8A-741E-44E6-9F07-3730C5711274}"/>
    <cellStyle name="Normal 6 3 5" xfId="339" xr:uid="{F78EB151-85EC-4438-96D9-1C3372EBF3AC}"/>
    <cellStyle name="Normal 6 4" xfId="267" xr:uid="{EA834A30-5F9E-4E9F-B3D2-AA3C537372B0}"/>
    <cellStyle name="Normal 6 4 2" xfId="472" xr:uid="{EEC997B6-5714-4D91-8140-49E0D6215F29}"/>
    <cellStyle name="Normal 6 5" xfId="86" xr:uid="{B873BB66-F894-4F30-8123-4C15D8E8EFA9}"/>
    <cellStyle name="Normal 6 6" xfId="329" xr:uid="{13FF31DD-BCED-4BFC-959F-8A0C8F339226}"/>
    <cellStyle name="Normal 7" xfId="39" xr:uid="{FB7EA0A0-BCAE-482B-AB53-A4ECA32FEB81}"/>
    <cellStyle name="Normal 7 2" xfId="45" xr:uid="{F8C8D635-A257-4F57-AFDB-38276C970D8A}"/>
    <cellStyle name="Normal 7 2 2" xfId="286" xr:uid="{2CC39626-7C14-4C9A-B9F6-69CF1E4C55E2}"/>
    <cellStyle name="Normal 7 2 2 2" xfId="482" xr:uid="{C6B42B3B-0826-42AB-A088-A27A5F7B82B6}"/>
    <cellStyle name="Normal 7 2 3" xfId="112" xr:uid="{C701903D-63C7-465C-B472-D87C9C883CD8}"/>
    <cellStyle name="Normal 7 2 4" xfId="341" xr:uid="{D5F0BDA4-E89C-41FD-8111-E2BC7C14A21C}"/>
    <cellStyle name="Normal 7 3" xfId="107" xr:uid="{A15D9547-71D7-48B8-8C68-39D1A1FCAD94}"/>
    <cellStyle name="Normal 7 3 2" xfId="337" xr:uid="{7B35F783-1843-452D-A2B1-13617A35D5F2}"/>
    <cellStyle name="Normal 7 4" xfId="242" xr:uid="{3D6CD45A-6914-410F-B6BE-EE86B7CF1235}"/>
    <cellStyle name="Normal 7 5" xfId="53" xr:uid="{C50534B8-61F8-47D1-9948-74949CEED642}"/>
    <cellStyle name="Normal 76" xfId="141" xr:uid="{63DDA938-6076-414B-852A-D478BDF74D54}"/>
    <cellStyle name="Normal 8" xfId="22" xr:uid="{ECE7D696-FB3D-43DC-9338-27B3EE830065}"/>
    <cellStyle name="Normal 8 2" xfId="95" xr:uid="{7B9B8465-EACE-4850-ADBE-A7AEE57E0A29}"/>
    <cellStyle name="Normal 8 2 2" xfId="222" xr:uid="{C519DD3B-2FBD-41B4-A12C-96BF5D69C185}"/>
    <cellStyle name="Normal 8 2 2 2" xfId="434" xr:uid="{AF0ED2FA-D22D-4ECF-B341-67964A9B6991}"/>
    <cellStyle name="Normal 8 2 3" xfId="274" xr:uid="{D2160586-CC3D-40B1-9451-6404F0BC3C72}"/>
    <cellStyle name="Normal 8 2 4" xfId="167" xr:uid="{66A29629-7CF0-4479-A63A-CC95AD11AE10}"/>
    <cellStyle name="Normal 8 2 4 2" xfId="379" xr:uid="{F3ED71C8-AB41-4854-A798-45786A3F088E}"/>
    <cellStyle name="Normal 8 3" xfId="251" xr:uid="{116AC91C-75BD-489F-9C31-CCDA3427CFE2}"/>
    <cellStyle name="Normal 8 4" xfId="133" xr:uid="{80FB6DFB-AA40-4F1C-9848-D6916F86846C}"/>
    <cellStyle name="Normal 8 5" xfId="64" xr:uid="{93F90E9F-0619-4EFE-8D59-5C7C59C9125D}"/>
    <cellStyle name="Normal 9" xfId="40" xr:uid="{08BBEB00-8420-4581-991A-CD77AD987210}"/>
    <cellStyle name="Normal 9 2" xfId="108" xr:uid="{1DFFB577-F5D8-4617-9A57-5D97D3FDB8B9}"/>
    <cellStyle name="Normal 9 3" xfId="271" xr:uid="{7A732B86-785C-4872-9C90-6FB455B48765}"/>
    <cellStyle name="Normal 9 4" xfId="176" xr:uid="{58E442C3-FAC4-4E7E-8230-3ADCF9F65BE2}"/>
    <cellStyle name="Normal 9 4 2" xfId="388" xr:uid="{54DB101C-23DA-45E6-9F94-6D134605E09F}"/>
    <cellStyle name="Normal 9 5" xfId="91" xr:uid="{CE9ACB19-1A48-4B4D-996C-6C27A8637F4F}"/>
    <cellStyle name="Percent 2" xfId="24" xr:uid="{C9F36578-7BBA-40C9-851C-2D280A2E5879}"/>
    <cellStyle name="Percent 2 2" xfId="97" xr:uid="{10AF8D09-CF54-4895-9BE1-8AE93BF72658}"/>
    <cellStyle name="Percent 2 3" xfId="256" xr:uid="{B1FE79E7-D7CF-4DA7-97C8-FD010380A38D}"/>
    <cellStyle name="Percent 2 3 2" xfId="463" xr:uid="{169C3549-3AF6-4FA2-8FDB-A1D1BB52AB77}"/>
    <cellStyle name="Percent 2 4" xfId="74" xr:uid="{2CDD9CA4-8537-4AE2-B35F-D9F74133412E}"/>
    <cellStyle name="Percent 2 5" xfId="320" xr:uid="{FA60EE40-3631-47C2-A7F4-2EBCA095A061}"/>
    <cellStyle name="Percent 3" xfId="46" xr:uid="{68C331DD-E67E-4ACD-AEE6-4DF48C1683CB}"/>
    <cellStyle name="Percent 3 2" xfId="206" xr:uid="{CF51CFA8-5ACD-4E1F-9768-528F5ADB5817}"/>
    <cellStyle name="Percent 3 2 2" xfId="418" xr:uid="{EDEF3EFF-EBE5-470F-B81B-99D6FB57E206}"/>
    <cellStyle name="Percent 3 3" xfId="287" xr:uid="{49B12B35-D511-4725-9904-AFEC27F93018}"/>
    <cellStyle name="Percent 3 4" xfId="149" xr:uid="{2E93C54A-D464-41EC-A183-15BF81C695DF}"/>
    <cellStyle name="Percent 3 4 2" xfId="366" xr:uid="{4C23CEA4-B309-4DF4-A61A-926D77AD8533}"/>
    <cellStyle name="Percent 4" xfId="47" xr:uid="{9AE455A7-FCE9-4BCB-A3D9-401083BDD12B}"/>
    <cellStyle name="Percent 4 2" xfId="225" xr:uid="{81602648-2AA6-43C4-AE42-0230C10B1CD0}"/>
    <cellStyle name="Percent 4 2 2" xfId="437" xr:uid="{80B2FEC2-7935-4486-A4A4-627B08E38541}"/>
    <cellStyle name="Percent 4 3" xfId="288" xr:uid="{D333B14D-FEDF-4FF0-94AB-1F0A471A574B}"/>
    <cellStyle name="Percent 4 4" xfId="168" xr:uid="{55A5E743-43CC-4C47-8474-9E6C3A4B36A0}"/>
    <cellStyle name="Percent 4 4 2" xfId="380" xr:uid="{ABB04244-C5C1-480A-8BB9-E6FA34E23984}"/>
    <cellStyle name="Percent 5" xfId="137" xr:uid="{B272EAF7-706D-4410-841A-659F71799359}"/>
    <cellStyle name="Percent 5 2" xfId="358" xr:uid="{A169555F-1BF3-41DB-949F-E64078102220}"/>
    <cellStyle name="Percent 6" xfId="194" xr:uid="{CD4AAC9C-4CD2-4301-9DC4-A8B43A4FCF4E}"/>
    <cellStyle name="Percent 6 2" xfId="406" xr:uid="{F2002E33-3EB1-49FD-A112-B0AB8B2985DE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2BD4F-480A-4149-A55D-E822BD0494AC}">
  <dimension ref="A1:Q136"/>
  <sheetViews>
    <sheetView showZeros="0" topLeftCell="B1" zoomScale="72" zoomScaleNormal="72" zoomScaleSheetLayoutView="98" workbookViewId="0">
      <selection activeCell="P15" sqref="P15"/>
    </sheetView>
  </sheetViews>
  <sheetFormatPr defaultColWidth="9.140625" defaultRowHeight="18" customHeight="1"/>
  <cols>
    <col min="1" max="1" width="1.7109375" style="14" customWidth="1"/>
    <col min="2" max="2" width="33.140625" style="14" customWidth="1"/>
    <col min="3" max="3" width="1.7109375" style="14" customWidth="1"/>
    <col min="4" max="4" width="7.7109375" style="15" customWidth="1"/>
    <col min="5" max="5" width="0.7109375" style="16" customWidth="1"/>
    <col min="6" max="6" width="12.7109375" style="16" customWidth="1"/>
    <col min="7" max="7" width="0.7109375" style="16" customWidth="1"/>
    <col min="8" max="8" width="12.7109375" style="16" customWidth="1"/>
    <col min="9" max="9" width="0.7109375" style="16" customWidth="1"/>
    <col min="10" max="10" width="12.7109375" style="16" customWidth="1"/>
    <col min="11" max="11" width="0.7109375" style="16" customWidth="1"/>
    <col min="12" max="12" width="12.7109375" style="16" customWidth="1"/>
    <col min="13" max="13" width="9.140625" style="14"/>
    <col min="14" max="14" width="16.140625" style="6" bestFit="1" customWidth="1"/>
    <col min="15" max="15" width="9.140625" style="6" bestFit="1" customWidth="1"/>
    <col min="16" max="16" width="16.140625" style="6" bestFit="1" customWidth="1"/>
    <col min="17" max="17" width="11.140625" style="6" bestFit="1" customWidth="1"/>
    <col min="18" max="16384" width="9.140625" style="14"/>
  </cols>
  <sheetData>
    <row r="1" spans="1:17" s="3" customFormat="1" ht="20.100000000000001" customHeight="1">
      <c r="A1" s="3" t="s">
        <v>0</v>
      </c>
      <c r="D1" s="4"/>
      <c r="E1" s="5"/>
      <c r="F1" s="5"/>
      <c r="G1" s="5"/>
      <c r="H1" s="5"/>
      <c r="I1" s="5"/>
      <c r="J1" s="5"/>
      <c r="K1" s="5"/>
      <c r="L1" s="5"/>
      <c r="N1" s="6"/>
      <c r="O1" s="6"/>
      <c r="P1" s="6"/>
      <c r="Q1" s="6"/>
    </row>
    <row r="2" spans="1:17" s="3" customFormat="1" ht="20.100000000000001" customHeight="1">
      <c r="A2" s="3" t="s">
        <v>176</v>
      </c>
      <c r="D2" s="4"/>
      <c r="E2" s="5"/>
      <c r="F2" s="5"/>
      <c r="G2" s="5"/>
      <c r="H2" s="5"/>
      <c r="I2" s="5"/>
      <c r="J2" s="5"/>
      <c r="K2" s="5"/>
      <c r="L2" s="5"/>
      <c r="N2" s="6"/>
      <c r="O2" s="6"/>
      <c r="P2" s="6"/>
      <c r="Q2" s="6"/>
    </row>
    <row r="3" spans="1:17" s="3" customFormat="1" ht="20.100000000000001" customHeight="1">
      <c r="A3" s="7" t="s">
        <v>175</v>
      </c>
      <c r="B3" s="8"/>
      <c r="C3" s="8"/>
      <c r="D3" s="9"/>
      <c r="E3" s="10"/>
      <c r="F3" s="10"/>
      <c r="G3" s="10"/>
      <c r="H3" s="10"/>
      <c r="I3" s="10"/>
      <c r="J3" s="10"/>
      <c r="K3" s="10"/>
      <c r="L3" s="10"/>
      <c r="N3" s="6"/>
      <c r="O3" s="6"/>
      <c r="P3" s="6"/>
      <c r="Q3" s="6"/>
    </row>
    <row r="4" spans="1:17" s="3" customFormat="1" ht="20.100000000000001" customHeight="1">
      <c r="D4" s="4"/>
      <c r="E4" s="5"/>
      <c r="F4" s="5"/>
      <c r="G4" s="5"/>
      <c r="H4" s="5"/>
      <c r="I4" s="5"/>
      <c r="J4" s="5"/>
      <c r="K4" s="5"/>
      <c r="L4" s="5"/>
      <c r="N4" s="6"/>
      <c r="O4" s="6"/>
      <c r="P4" s="6"/>
      <c r="Q4" s="6"/>
    </row>
    <row r="5" spans="1:17" s="3" customFormat="1" ht="20.100000000000001" customHeight="1">
      <c r="D5" s="4"/>
      <c r="E5" s="5"/>
      <c r="F5" s="182" t="s">
        <v>1</v>
      </c>
      <c r="G5" s="182"/>
      <c r="H5" s="182"/>
      <c r="I5" s="11"/>
      <c r="J5" s="182" t="s">
        <v>2</v>
      </c>
      <c r="K5" s="182"/>
      <c r="L5" s="182"/>
      <c r="N5" s="6"/>
      <c r="O5" s="6"/>
      <c r="P5" s="6"/>
      <c r="Q5" s="6"/>
    </row>
    <row r="6" spans="1:17" s="3" customFormat="1" ht="20.100000000000001" customHeight="1">
      <c r="D6" s="4"/>
      <c r="E6" s="5"/>
      <c r="F6" s="5" t="s">
        <v>171</v>
      </c>
      <c r="G6" s="12"/>
      <c r="H6" s="5" t="s">
        <v>158</v>
      </c>
      <c r="I6" s="13"/>
      <c r="J6" s="5" t="s">
        <v>171</v>
      </c>
      <c r="K6" s="12"/>
      <c r="L6" s="5" t="s">
        <v>158</v>
      </c>
      <c r="N6" s="6"/>
      <c r="O6" s="6"/>
      <c r="P6" s="6"/>
      <c r="Q6" s="6"/>
    </row>
    <row r="7" spans="1:17" s="3" customFormat="1" ht="20.100000000000001" customHeight="1">
      <c r="D7" s="9" t="s">
        <v>3</v>
      </c>
      <c r="E7" s="5"/>
      <c r="F7" s="10" t="s">
        <v>4</v>
      </c>
      <c r="G7" s="5"/>
      <c r="H7" s="10" t="s">
        <v>4</v>
      </c>
      <c r="I7" s="5"/>
      <c r="J7" s="10" t="s">
        <v>4</v>
      </c>
      <c r="K7" s="5"/>
      <c r="L7" s="10" t="s">
        <v>4</v>
      </c>
      <c r="N7" s="6"/>
      <c r="O7" s="6"/>
      <c r="P7" s="6"/>
      <c r="Q7" s="6"/>
    </row>
    <row r="8" spans="1:17" s="3" customFormat="1" ht="8.1" customHeight="1">
      <c r="D8" s="4"/>
      <c r="E8" s="5"/>
      <c r="F8" s="5"/>
      <c r="G8" s="5"/>
      <c r="H8" s="5"/>
      <c r="I8" s="5"/>
      <c r="J8" s="5"/>
      <c r="K8" s="5"/>
      <c r="L8" s="5"/>
      <c r="N8" s="6"/>
      <c r="O8" s="6"/>
      <c r="P8" s="6"/>
      <c r="Q8" s="6"/>
    </row>
    <row r="9" spans="1:17" ht="20.100000000000001" customHeight="1">
      <c r="A9" s="3" t="s">
        <v>5</v>
      </c>
    </row>
    <row r="10" spans="1:17" ht="8.1" customHeight="1"/>
    <row r="11" spans="1:17" ht="20.100000000000001" customHeight="1">
      <c r="A11" s="3" t="s">
        <v>6</v>
      </c>
      <c r="B11" s="17"/>
    </row>
    <row r="12" spans="1:17" ht="8.1" customHeight="1">
      <c r="A12" s="3"/>
      <c r="B12" s="17"/>
    </row>
    <row r="13" spans="1:17" ht="20.100000000000001" customHeight="1">
      <c r="A13" s="18" t="s">
        <v>7</v>
      </c>
      <c r="B13" s="18"/>
      <c r="D13" s="15">
        <v>9</v>
      </c>
      <c r="F13" s="16">
        <v>536258296</v>
      </c>
      <c r="H13" s="16">
        <v>692947533</v>
      </c>
      <c r="J13" s="16">
        <v>417436800</v>
      </c>
      <c r="L13" s="16">
        <v>518881277</v>
      </c>
    </row>
    <row r="14" spans="1:17" ht="20.100000000000001" customHeight="1">
      <c r="A14" s="19" t="s">
        <v>8</v>
      </c>
      <c r="B14" s="19"/>
    </row>
    <row r="15" spans="1:17" ht="20.100000000000001" customHeight="1">
      <c r="A15" s="19"/>
      <c r="B15" s="19" t="s">
        <v>9</v>
      </c>
      <c r="D15" s="15">
        <v>6</v>
      </c>
      <c r="F15" s="16">
        <v>192041784</v>
      </c>
      <c r="H15" s="16">
        <v>61296774</v>
      </c>
      <c r="J15" s="16">
        <v>192041784</v>
      </c>
      <c r="L15" s="16">
        <v>61296774</v>
      </c>
    </row>
    <row r="16" spans="1:17" ht="20.100000000000001" customHeight="1">
      <c r="A16" s="18" t="s">
        <v>183</v>
      </c>
      <c r="B16" s="18"/>
      <c r="D16" s="15">
        <v>10</v>
      </c>
      <c r="F16" s="16">
        <v>1502698564</v>
      </c>
      <c r="H16" s="16">
        <v>1566419943</v>
      </c>
      <c r="J16" s="16">
        <v>1585513225</v>
      </c>
      <c r="L16" s="16">
        <v>1676540466</v>
      </c>
    </row>
    <row r="17" spans="1:12" ht="20.100000000000001" customHeight="1">
      <c r="A17" s="18" t="s">
        <v>10</v>
      </c>
      <c r="B17" s="18"/>
      <c r="D17" s="15">
        <v>12</v>
      </c>
      <c r="F17" s="16">
        <v>482984025</v>
      </c>
      <c r="H17" s="16">
        <v>457998488</v>
      </c>
      <c r="J17" s="16">
        <v>469635826</v>
      </c>
      <c r="L17" s="16">
        <v>448678544</v>
      </c>
    </row>
    <row r="18" spans="1:12" ht="20.100000000000001" customHeight="1">
      <c r="A18" s="18" t="s">
        <v>11</v>
      </c>
      <c r="B18" s="18"/>
      <c r="F18" s="20">
        <v>15350986</v>
      </c>
      <c r="H18" s="20">
        <v>16560344</v>
      </c>
      <c r="J18" s="20">
        <v>5895371</v>
      </c>
      <c r="L18" s="20">
        <v>6904723</v>
      </c>
    </row>
    <row r="19" spans="1:12" ht="8.1" customHeight="1"/>
    <row r="20" spans="1:12" ht="20.100000000000001" customHeight="1">
      <c r="A20" s="3" t="s">
        <v>12</v>
      </c>
      <c r="F20" s="20">
        <f>SUM(F13:F18)</f>
        <v>2729333655</v>
      </c>
      <c r="H20" s="20">
        <f>SUM(H13:H18)</f>
        <v>2795223082</v>
      </c>
      <c r="J20" s="20">
        <f>SUM(J13:J19)</f>
        <v>2670523006</v>
      </c>
      <c r="L20" s="20">
        <f>SUM(L13:L19)</f>
        <v>2712301784</v>
      </c>
    </row>
    <row r="21" spans="1:12" ht="20.100000000000001" customHeight="1">
      <c r="A21" s="3"/>
    </row>
    <row r="22" spans="1:12" ht="20.100000000000001" customHeight="1">
      <c r="A22" s="3" t="s">
        <v>13</v>
      </c>
    </row>
    <row r="23" spans="1:12" ht="8.1" customHeight="1">
      <c r="A23" s="3"/>
    </row>
    <row r="24" spans="1:12" ht="20.100000000000001" customHeight="1">
      <c r="A24" s="18" t="s">
        <v>14</v>
      </c>
      <c r="D24" s="15">
        <v>34</v>
      </c>
      <c r="F24" s="16">
        <v>72428461</v>
      </c>
      <c r="H24" s="16">
        <v>175418086</v>
      </c>
      <c r="J24" s="16">
        <v>40471961</v>
      </c>
      <c r="L24" s="16">
        <v>163461586</v>
      </c>
    </row>
    <row r="25" spans="1:12" ht="20.100000000000001" customHeight="1">
      <c r="A25" s="18" t="s">
        <v>153</v>
      </c>
      <c r="D25" s="15">
        <v>13</v>
      </c>
      <c r="F25" s="16">
        <v>26625355</v>
      </c>
      <c r="H25" s="16">
        <v>3000000</v>
      </c>
      <c r="J25" s="16">
        <v>3000000</v>
      </c>
      <c r="L25" s="16">
        <v>3000000</v>
      </c>
    </row>
    <row r="26" spans="1:12" ht="20.100000000000001" customHeight="1">
      <c r="A26" s="18" t="s">
        <v>15</v>
      </c>
      <c r="D26" s="15">
        <v>14.1</v>
      </c>
      <c r="F26" s="16">
        <v>0</v>
      </c>
      <c r="H26" s="16">
        <v>0</v>
      </c>
      <c r="J26" s="16">
        <v>543395414</v>
      </c>
      <c r="L26" s="16">
        <v>543395414</v>
      </c>
    </row>
    <row r="27" spans="1:12" ht="20.100000000000001" customHeight="1">
      <c r="A27" s="18" t="s">
        <v>16</v>
      </c>
      <c r="D27" s="15">
        <v>32.299999999999997</v>
      </c>
      <c r="F27" s="16">
        <v>0</v>
      </c>
      <c r="H27" s="16">
        <v>0</v>
      </c>
      <c r="J27" s="16">
        <v>58711321</v>
      </c>
      <c r="L27" s="16">
        <v>8560939</v>
      </c>
    </row>
    <row r="28" spans="1:12" ht="20.100000000000001" customHeight="1">
      <c r="A28" s="18" t="s">
        <v>17</v>
      </c>
      <c r="D28" s="15">
        <v>15</v>
      </c>
      <c r="F28" s="16">
        <v>279028397</v>
      </c>
      <c r="H28" s="16">
        <v>286181640</v>
      </c>
      <c r="J28" s="16">
        <v>259871647</v>
      </c>
      <c r="L28" s="16">
        <v>267024890</v>
      </c>
    </row>
    <row r="29" spans="1:12" ht="20.100000000000001" customHeight="1">
      <c r="A29" s="18" t="s">
        <v>18</v>
      </c>
      <c r="D29" s="15">
        <v>16</v>
      </c>
      <c r="F29" s="16">
        <v>2995452735</v>
      </c>
      <c r="H29" s="16">
        <v>3043232327</v>
      </c>
      <c r="J29" s="16">
        <v>2745844685</v>
      </c>
      <c r="L29" s="16">
        <v>2836156793</v>
      </c>
    </row>
    <row r="30" spans="1:12" ht="20.100000000000001" customHeight="1">
      <c r="A30" s="19" t="s">
        <v>19</v>
      </c>
      <c r="D30" s="15">
        <v>17</v>
      </c>
      <c r="F30" s="16">
        <v>278829731</v>
      </c>
      <c r="H30" s="16">
        <v>317211321</v>
      </c>
      <c r="J30" s="16">
        <v>269800497</v>
      </c>
      <c r="L30" s="16">
        <v>281605740</v>
      </c>
    </row>
    <row r="31" spans="1:12" ht="20.100000000000001" customHeight="1">
      <c r="A31" s="18" t="s">
        <v>20</v>
      </c>
      <c r="D31" s="15">
        <v>18</v>
      </c>
      <c r="F31" s="16">
        <v>138153197</v>
      </c>
      <c r="H31" s="16">
        <v>138153197</v>
      </c>
      <c r="J31" s="16">
        <v>317602</v>
      </c>
      <c r="L31" s="16">
        <v>317602</v>
      </c>
    </row>
    <row r="32" spans="1:12" ht="20.100000000000001" customHeight="1">
      <c r="A32" s="18" t="s">
        <v>21</v>
      </c>
      <c r="D32" s="15">
        <v>19</v>
      </c>
      <c r="F32" s="16">
        <v>328539640</v>
      </c>
      <c r="H32" s="16">
        <v>361371326</v>
      </c>
      <c r="J32" s="16">
        <v>298029465</v>
      </c>
      <c r="L32" s="16">
        <v>325017541</v>
      </c>
    </row>
    <row r="33" spans="1:17" ht="20.100000000000001" customHeight="1">
      <c r="A33" s="18" t="s">
        <v>22</v>
      </c>
      <c r="D33" s="15">
        <v>20</v>
      </c>
      <c r="F33" s="16">
        <v>15158114</v>
      </c>
      <c r="H33" s="16">
        <v>13911526</v>
      </c>
      <c r="J33" s="16">
        <v>12771794</v>
      </c>
      <c r="L33" s="16">
        <v>11422360</v>
      </c>
    </row>
    <row r="34" spans="1:17" ht="20.100000000000001" customHeight="1">
      <c r="A34" s="18" t="s">
        <v>23</v>
      </c>
      <c r="F34" s="20">
        <v>44014850</v>
      </c>
      <c r="H34" s="20">
        <v>44586043</v>
      </c>
      <c r="J34" s="20">
        <v>46525159</v>
      </c>
      <c r="L34" s="20">
        <v>58542451</v>
      </c>
    </row>
    <row r="35" spans="1:17" ht="8.1" customHeight="1"/>
    <row r="36" spans="1:17" ht="20.100000000000001" customHeight="1">
      <c r="A36" s="3" t="s">
        <v>24</v>
      </c>
      <c r="F36" s="20">
        <f>SUM(F24:F35)</f>
        <v>4178230480</v>
      </c>
      <c r="H36" s="20">
        <f>SUM(H24:H35)</f>
        <v>4383065466</v>
      </c>
      <c r="J36" s="20">
        <f>SUM(J24:J35)</f>
        <v>4278739545</v>
      </c>
      <c r="L36" s="20">
        <f>SUM(L24:L35)</f>
        <v>4498505316</v>
      </c>
    </row>
    <row r="37" spans="1:17" ht="8.1" customHeight="1"/>
    <row r="38" spans="1:17" ht="20.100000000000001" customHeight="1" thickBot="1">
      <c r="A38" s="3" t="s">
        <v>25</v>
      </c>
      <c r="F38" s="21">
        <f>SUM(F20,F36)</f>
        <v>6907564135</v>
      </c>
      <c r="H38" s="21">
        <f>SUM(H20,H36)</f>
        <v>7178288548</v>
      </c>
      <c r="J38" s="21">
        <f>SUM(J20,J36)</f>
        <v>6949262551</v>
      </c>
      <c r="L38" s="21">
        <f>SUM(L20,L36)</f>
        <v>7210807100</v>
      </c>
    </row>
    <row r="39" spans="1:17" ht="31.5" customHeight="1" thickTop="1">
      <c r="A39" s="3"/>
    </row>
    <row r="40" spans="1:17" ht="20.100000000000001" customHeight="1">
      <c r="A40" s="3"/>
    </row>
    <row r="41" spans="1:17" ht="20.25" customHeight="1">
      <c r="A41" s="3"/>
    </row>
    <row r="42" spans="1:17" ht="20.100000000000001" customHeight="1">
      <c r="A42" s="14" t="s">
        <v>26</v>
      </c>
    </row>
    <row r="43" spans="1:17" ht="20.100000000000001" customHeight="1"/>
    <row r="44" spans="1:17" ht="22.35" customHeight="1">
      <c r="A44" s="22" t="s">
        <v>27</v>
      </c>
      <c r="B44" s="22"/>
      <c r="C44" s="22"/>
      <c r="D44" s="22"/>
      <c r="E44" s="23"/>
      <c r="F44" s="23"/>
      <c r="G44" s="23"/>
      <c r="H44" s="23"/>
      <c r="I44" s="23"/>
      <c r="J44" s="23"/>
      <c r="K44" s="23"/>
      <c r="L44" s="23"/>
    </row>
    <row r="45" spans="1:17" s="3" customFormat="1" ht="20.100000000000001" customHeight="1">
      <c r="A45" s="3" t="str">
        <f>A1</f>
        <v>บริษัท ดับบลิวพี เอ็นเนอร์ยี่ จำกัด (มหาชน)</v>
      </c>
      <c r="D45" s="4"/>
      <c r="E45" s="5"/>
      <c r="F45" s="5"/>
      <c r="G45" s="5"/>
      <c r="H45" s="5"/>
      <c r="I45" s="5"/>
      <c r="J45" s="5"/>
      <c r="K45" s="5"/>
      <c r="L45" s="5"/>
      <c r="N45" s="6"/>
      <c r="O45" s="6"/>
      <c r="P45" s="6"/>
      <c r="Q45" s="6"/>
    </row>
    <row r="46" spans="1:17" s="3" customFormat="1" ht="20.100000000000001" customHeight="1">
      <c r="A46" s="3" t="s">
        <v>185</v>
      </c>
      <c r="D46" s="4"/>
      <c r="E46" s="5"/>
      <c r="F46" s="5"/>
      <c r="G46" s="5"/>
      <c r="H46" s="5"/>
      <c r="I46" s="5"/>
      <c r="J46" s="5"/>
      <c r="K46" s="5"/>
      <c r="L46" s="5"/>
      <c r="N46" s="6"/>
      <c r="O46" s="6"/>
      <c r="P46" s="6"/>
      <c r="Q46" s="6"/>
    </row>
    <row r="47" spans="1:17" s="3" customFormat="1" ht="20.100000000000001" customHeight="1">
      <c r="A47" s="7" t="str">
        <f>A3</f>
        <v>ณ วันที่ 31 ธันวาคม พ.ศ. 2567</v>
      </c>
      <c r="B47" s="8"/>
      <c r="C47" s="8"/>
      <c r="D47" s="9"/>
      <c r="E47" s="10"/>
      <c r="F47" s="10"/>
      <c r="G47" s="10"/>
      <c r="H47" s="10"/>
      <c r="I47" s="10"/>
      <c r="J47" s="10"/>
      <c r="K47" s="10"/>
      <c r="L47" s="10"/>
      <c r="N47" s="6"/>
      <c r="O47" s="6"/>
      <c r="P47" s="6"/>
      <c r="Q47" s="6"/>
    </row>
    <row r="48" spans="1:17" s="3" customFormat="1" ht="20.100000000000001" customHeight="1">
      <c r="D48" s="4"/>
      <c r="E48" s="5"/>
      <c r="F48" s="5"/>
      <c r="G48" s="5"/>
      <c r="H48" s="5"/>
      <c r="I48" s="5"/>
      <c r="J48" s="5"/>
      <c r="K48" s="5"/>
      <c r="L48" s="5"/>
      <c r="N48" s="6"/>
      <c r="O48" s="6"/>
      <c r="P48" s="6"/>
      <c r="Q48" s="6"/>
    </row>
    <row r="49" spans="1:17" s="3" customFormat="1" ht="20.100000000000001" customHeight="1">
      <c r="D49" s="4"/>
      <c r="E49" s="5"/>
      <c r="F49" s="182" t="s">
        <v>1</v>
      </c>
      <c r="G49" s="182"/>
      <c r="H49" s="182"/>
      <c r="I49" s="11"/>
      <c r="J49" s="182" t="s">
        <v>2</v>
      </c>
      <c r="K49" s="182"/>
      <c r="L49" s="182"/>
      <c r="N49" s="6"/>
      <c r="O49" s="6"/>
      <c r="P49" s="6"/>
      <c r="Q49" s="6"/>
    </row>
    <row r="50" spans="1:17" s="3" customFormat="1" ht="20.100000000000001" customHeight="1">
      <c r="D50" s="4"/>
      <c r="E50" s="5"/>
      <c r="F50" s="5" t="s">
        <v>171</v>
      </c>
      <c r="G50" s="12"/>
      <c r="H50" s="5" t="s">
        <v>158</v>
      </c>
      <c r="I50" s="13"/>
      <c r="J50" s="5" t="s">
        <v>171</v>
      </c>
      <c r="K50" s="12"/>
      <c r="L50" s="5" t="s">
        <v>158</v>
      </c>
      <c r="N50" s="6"/>
      <c r="O50" s="6"/>
      <c r="P50" s="6"/>
      <c r="Q50" s="6"/>
    </row>
    <row r="51" spans="1:17" s="3" customFormat="1" ht="20.100000000000001" customHeight="1">
      <c r="D51" s="9" t="s">
        <v>3</v>
      </c>
      <c r="E51" s="5"/>
      <c r="F51" s="10" t="s">
        <v>4</v>
      </c>
      <c r="G51" s="5"/>
      <c r="H51" s="10" t="s">
        <v>4</v>
      </c>
      <c r="I51" s="5"/>
      <c r="J51" s="10" t="s">
        <v>4</v>
      </c>
      <c r="K51" s="5"/>
      <c r="L51" s="10" t="s">
        <v>4</v>
      </c>
      <c r="N51" s="6"/>
      <c r="O51" s="6"/>
      <c r="P51" s="6"/>
      <c r="Q51" s="6"/>
    </row>
    <row r="52" spans="1:17" s="3" customFormat="1" ht="6.6" customHeight="1">
      <c r="D52" s="4"/>
      <c r="E52" s="5"/>
      <c r="F52" s="5"/>
      <c r="G52" s="5"/>
      <c r="H52" s="5"/>
      <c r="I52" s="5"/>
      <c r="J52" s="5"/>
      <c r="K52" s="5"/>
      <c r="L52" s="5"/>
      <c r="N52" s="6"/>
      <c r="O52" s="6"/>
      <c r="P52" s="6"/>
      <c r="Q52" s="6"/>
    </row>
    <row r="53" spans="1:17" ht="20.100000000000001" customHeight="1">
      <c r="A53" s="3" t="s">
        <v>28</v>
      </c>
    </row>
    <row r="54" spans="1:17" ht="6" customHeight="1"/>
    <row r="55" spans="1:17" ht="20.100000000000001" customHeight="1">
      <c r="A55" s="3" t="s">
        <v>29</v>
      </c>
    </row>
    <row r="56" spans="1:17" ht="6" customHeight="1"/>
    <row r="57" spans="1:17" ht="20.100000000000001" customHeight="1">
      <c r="A57" s="14" t="s">
        <v>30</v>
      </c>
      <c r="D57" s="15">
        <v>22.2</v>
      </c>
      <c r="E57" s="14"/>
      <c r="F57" s="16">
        <v>10000000</v>
      </c>
      <c r="H57" s="16">
        <v>20000000</v>
      </c>
      <c r="J57" s="16">
        <v>0</v>
      </c>
      <c r="L57" s="16">
        <v>0</v>
      </c>
    </row>
    <row r="58" spans="1:17" ht="20.100000000000001" customHeight="1">
      <c r="A58" s="18" t="s">
        <v>184</v>
      </c>
      <c r="D58" s="15">
        <v>21</v>
      </c>
      <c r="F58" s="16">
        <v>1231601880</v>
      </c>
      <c r="H58" s="16">
        <v>1434718659</v>
      </c>
      <c r="J58" s="16">
        <v>1216264804</v>
      </c>
      <c r="L58" s="16">
        <v>1432045246</v>
      </c>
    </row>
    <row r="59" spans="1:17" ht="20.100000000000001" customHeight="1">
      <c r="A59" s="18" t="s">
        <v>31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7" ht="20.100000000000001" customHeight="1">
      <c r="A60" s="18"/>
      <c r="B60" s="14" t="s">
        <v>32</v>
      </c>
      <c r="D60" s="15">
        <v>22.3</v>
      </c>
      <c r="F60" s="16">
        <v>45807940</v>
      </c>
      <c r="H60" s="16">
        <v>45539108</v>
      </c>
      <c r="J60" s="16">
        <v>45807940</v>
      </c>
      <c r="L60" s="16">
        <v>45539108</v>
      </c>
    </row>
    <row r="61" spans="1:17" ht="20.100000000000001" customHeight="1">
      <c r="A61" s="24" t="s">
        <v>33</v>
      </c>
      <c r="B61" s="25"/>
    </row>
    <row r="62" spans="1:17" ht="20.100000000000001" customHeight="1">
      <c r="A62" s="24"/>
      <c r="B62" s="25" t="s">
        <v>32</v>
      </c>
      <c r="D62" s="15">
        <v>22.1</v>
      </c>
      <c r="F62" s="16">
        <v>65128397</v>
      </c>
      <c r="H62" s="16">
        <v>72585127</v>
      </c>
      <c r="J62" s="16">
        <v>67623981</v>
      </c>
      <c r="L62" s="16">
        <v>64764521</v>
      </c>
    </row>
    <row r="63" spans="1:17" ht="20.100000000000001" customHeight="1">
      <c r="A63" s="26" t="s">
        <v>34</v>
      </c>
      <c r="F63" s="16">
        <v>20270127</v>
      </c>
      <c r="H63" s="16">
        <v>15135871</v>
      </c>
      <c r="J63" s="16">
        <v>15974646</v>
      </c>
      <c r="L63" s="16">
        <v>12242053</v>
      </c>
    </row>
    <row r="64" spans="1:17" ht="20.100000000000001" customHeight="1">
      <c r="A64" s="18" t="s">
        <v>35</v>
      </c>
      <c r="F64" s="20">
        <v>73301873</v>
      </c>
      <c r="H64" s="20">
        <v>66934167</v>
      </c>
      <c r="J64" s="20">
        <v>72643978</v>
      </c>
      <c r="L64" s="20">
        <v>65528095</v>
      </c>
    </row>
    <row r="65" spans="1:12" ht="6" customHeight="1"/>
    <row r="66" spans="1:12" ht="20.100000000000001" customHeight="1">
      <c r="A66" s="3" t="s">
        <v>36</v>
      </c>
      <c r="F66" s="20">
        <f>SUM(F57:F65)</f>
        <v>1446110217</v>
      </c>
      <c r="H66" s="20">
        <f>SUM(H57:H65)</f>
        <v>1654912932</v>
      </c>
      <c r="J66" s="20">
        <f>SUM(J57:J65)</f>
        <v>1418315349</v>
      </c>
      <c r="L66" s="20">
        <f>SUM(L57:L65)</f>
        <v>1620119023</v>
      </c>
    </row>
    <row r="67" spans="1:12" ht="20.100000000000001" customHeight="1"/>
    <row r="68" spans="1:12" ht="20.100000000000001" customHeight="1">
      <c r="A68" s="3" t="s">
        <v>37</v>
      </c>
      <c r="E68" s="27"/>
      <c r="G68" s="27"/>
      <c r="I68" s="27"/>
      <c r="K68" s="27"/>
    </row>
    <row r="69" spans="1:12" ht="6" customHeight="1"/>
    <row r="70" spans="1:12" ht="20.100000000000001" customHeight="1">
      <c r="A70" s="18" t="s">
        <v>38</v>
      </c>
      <c r="D70" s="15">
        <v>22.3</v>
      </c>
      <c r="E70" s="27"/>
      <c r="F70" s="16">
        <v>47548425</v>
      </c>
      <c r="G70" s="27"/>
      <c r="H70" s="16">
        <v>93356365</v>
      </c>
      <c r="I70" s="27"/>
      <c r="J70" s="16">
        <v>47548425</v>
      </c>
      <c r="K70" s="27"/>
      <c r="L70" s="16">
        <v>93356365</v>
      </c>
    </row>
    <row r="71" spans="1:12" ht="20.100000000000001" customHeight="1">
      <c r="A71" s="19" t="s">
        <v>39</v>
      </c>
      <c r="D71" s="15">
        <v>22.1</v>
      </c>
      <c r="E71" s="27"/>
      <c r="F71" s="16">
        <v>216002855</v>
      </c>
      <c r="G71" s="27"/>
      <c r="H71" s="16">
        <v>249408487</v>
      </c>
      <c r="I71" s="27"/>
      <c r="J71" s="16">
        <v>207789325</v>
      </c>
      <c r="K71" s="27"/>
      <c r="L71" s="16">
        <v>223939964</v>
      </c>
    </row>
    <row r="72" spans="1:12" ht="20.100000000000001" customHeight="1">
      <c r="A72" s="18" t="s">
        <v>40</v>
      </c>
      <c r="D72" s="15">
        <v>23</v>
      </c>
      <c r="E72" s="27"/>
      <c r="F72" s="16">
        <v>65107641</v>
      </c>
      <c r="G72" s="27"/>
      <c r="H72" s="16">
        <v>61265152</v>
      </c>
      <c r="I72" s="27"/>
      <c r="J72" s="16">
        <v>46588888</v>
      </c>
      <c r="K72" s="27"/>
      <c r="L72" s="16">
        <v>45004533</v>
      </c>
    </row>
    <row r="73" spans="1:12" ht="20.100000000000001" customHeight="1">
      <c r="A73" s="18" t="s">
        <v>41</v>
      </c>
      <c r="D73" s="15">
        <v>24</v>
      </c>
      <c r="E73" s="27"/>
      <c r="F73" s="16">
        <v>3787717641</v>
      </c>
      <c r="G73" s="27"/>
      <c r="H73" s="16">
        <v>3770799153</v>
      </c>
      <c r="I73" s="27"/>
      <c r="J73" s="16">
        <v>3780185516</v>
      </c>
      <c r="K73" s="27"/>
      <c r="L73" s="16">
        <v>3765089512</v>
      </c>
    </row>
    <row r="74" spans="1:12" ht="20.100000000000001" customHeight="1">
      <c r="A74" s="18" t="s">
        <v>42</v>
      </c>
      <c r="D74" s="15">
        <v>20</v>
      </c>
      <c r="F74" s="16">
        <v>6423733</v>
      </c>
      <c r="H74" s="16">
        <v>12146767</v>
      </c>
      <c r="J74" s="16">
        <v>0</v>
      </c>
      <c r="L74" s="16">
        <v>0</v>
      </c>
    </row>
    <row r="75" spans="1:12" ht="20.100000000000001" customHeight="1">
      <c r="A75" s="18" t="s">
        <v>43</v>
      </c>
      <c r="E75" s="27"/>
      <c r="F75" s="20">
        <v>19375046</v>
      </c>
      <c r="G75" s="27"/>
      <c r="H75" s="20">
        <v>15062543</v>
      </c>
      <c r="I75" s="27"/>
      <c r="J75" s="20">
        <v>19374564</v>
      </c>
      <c r="K75" s="27"/>
      <c r="L75" s="20">
        <v>15062544</v>
      </c>
    </row>
    <row r="76" spans="1:12" ht="6" customHeight="1">
      <c r="E76" s="27"/>
      <c r="G76" s="27"/>
      <c r="I76" s="27"/>
      <c r="K76" s="27"/>
    </row>
    <row r="77" spans="1:12" ht="20.100000000000001" customHeight="1">
      <c r="A77" s="3" t="s">
        <v>44</v>
      </c>
      <c r="F77" s="20">
        <f>SUM(F70:F75)</f>
        <v>4142175341</v>
      </c>
      <c r="H77" s="20">
        <f>SUM(H70:H75)</f>
        <v>4202038467</v>
      </c>
      <c r="J77" s="20">
        <f>SUM(J70:J75)</f>
        <v>4101486718</v>
      </c>
      <c r="L77" s="20">
        <f>SUM(L70:L75)</f>
        <v>4142452918</v>
      </c>
    </row>
    <row r="78" spans="1:12" ht="6" customHeight="1"/>
    <row r="79" spans="1:12" ht="20.100000000000001" customHeight="1">
      <c r="A79" s="3" t="s">
        <v>45</v>
      </c>
      <c r="F79" s="20">
        <f>SUM(F66,F77)</f>
        <v>5588285558</v>
      </c>
      <c r="H79" s="20">
        <f>SUM(H66,H77)</f>
        <v>5856951399</v>
      </c>
      <c r="J79" s="20">
        <f>SUM(J66,J77)</f>
        <v>5519802067</v>
      </c>
      <c r="L79" s="20">
        <f>SUM(L66,L77)</f>
        <v>5762571941</v>
      </c>
    </row>
    <row r="80" spans="1:12" ht="20.100000000000001" customHeight="1"/>
    <row r="81" spans="1:17" ht="20.100000000000001" customHeight="1"/>
    <row r="82" spans="1:17" ht="20.100000000000001" customHeight="1"/>
    <row r="83" spans="1:17" ht="20.100000000000001" customHeight="1"/>
    <row r="84" spans="1:17" ht="20.100000000000001" customHeight="1"/>
    <row r="85" spans="1:17" ht="20.100000000000001" customHeight="1"/>
    <row r="86" spans="1:17" ht="20.100000000000001" customHeight="1"/>
    <row r="87" spans="1:17" ht="20.100000000000001" customHeight="1">
      <c r="B87" s="28"/>
    </row>
    <row r="88" spans="1:17" ht="20.100000000000001" customHeight="1"/>
    <row r="89" spans="1:17" ht="6" customHeight="1"/>
    <row r="90" spans="1:17" ht="22.35" customHeight="1">
      <c r="A90" s="22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22"/>
      <c r="C90" s="22"/>
      <c r="D90" s="29"/>
      <c r="E90" s="20"/>
      <c r="F90" s="20"/>
      <c r="G90" s="20"/>
      <c r="H90" s="20"/>
      <c r="I90" s="20"/>
      <c r="J90" s="20"/>
      <c r="K90" s="20"/>
      <c r="L90" s="20"/>
    </row>
    <row r="91" spans="1:17" s="3" customFormat="1" ht="20.100000000000001" customHeight="1">
      <c r="A91" s="3" t="str">
        <f>A45</f>
        <v>บริษัท ดับบลิวพี เอ็นเนอร์ยี่ จำกัด (มหาชน)</v>
      </c>
      <c r="D91" s="4"/>
      <c r="E91" s="5"/>
      <c r="F91" s="5"/>
      <c r="G91" s="5"/>
      <c r="H91" s="5"/>
      <c r="I91" s="5"/>
      <c r="J91" s="5"/>
      <c r="K91" s="5"/>
      <c r="L91" s="5"/>
      <c r="N91" s="6"/>
      <c r="O91" s="6"/>
      <c r="P91" s="6"/>
      <c r="Q91" s="6"/>
    </row>
    <row r="92" spans="1:17" s="3" customFormat="1" ht="20.100000000000001" customHeight="1">
      <c r="A92" s="3" t="s">
        <v>185</v>
      </c>
      <c r="D92" s="4"/>
      <c r="E92" s="5"/>
      <c r="F92" s="5"/>
      <c r="G92" s="5"/>
      <c r="H92" s="5"/>
      <c r="I92" s="5"/>
      <c r="J92" s="5"/>
      <c r="K92" s="5"/>
      <c r="L92" s="5"/>
      <c r="N92" s="6"/>
      <c r="O92" s="6"/>
      <c r="P92" s="6"/>
      <c r="Q92" s="6"/>
    </row>
    <row r="93" spans="1:17" s="3" customFormat="1" ht="20.100000000000001" customHeight="1">
      <c r="A93" s="7" t="str">
        <f>A47</f>
        <v>ณ วันที่ 31 ธันวาคม พ.ศ. 2567</v>
      </c>
      <c r="B93" s="8"/>
      <c r="C93" s="8"/>
      <c r="D93" s="9"/>
      <c r="E93" s="10"/>
      <c r="F93" s="10"/>
      <c r="G93" s="10"/>
      <c r="H93" s="10"/>
      <c r="I93" s="10"/>
      <c r="J93" s="10"/>
      <c r="K93" s="10"/>
      <c r="L93" s="10"/>
      <c r="N93" s="6"/>
      <c r="O93" s="6"/>
      <c r="P93" s="6"/>
      <c r="Q93" s="6"/>
    </row>
    <row r="94" spans="1:17" s="3" customFormat="1" ht="20.100000000000001" customHeight="1">
      <c r="D94" s="4"/>
      <c r="E94" s="5"/>
      <c r="F94" s="5"/>
      <c r="G94" s="5"/>
      <c r="H94" s="5"/>
      <c r="I94" s="5"/>
      <c r="J94" s="5"/>
      <c r="K94" s="5"/>
      <c r="L94" s="5"/>
      <c r="N94" s="6"/>
      <c r="O94" s="6"/>
      <c r="P94" s="6"/>
      <c r="Q94" s="6"/>
    </row>
    <row r="95" spans="1:17" s="3" customFormat="1" ht="20.100000000000001" customHeight="1">
      <c r="D95" s="4"/>
      <c r="E95" s="5"/>
      <c r="F95" s="182" t="s">
        <v>1</v>
      </c>
      <c r="G95" s="182"/>
      <c r="H95" s="182"/>
      <c r="I95" s="11"/>
      <c r="J95" s="182" t="s">
        <v>2</v>
      </c>
      <c r="K95" s="182"/>
      <c r="L95" s="182"/>
      <c r="N95" s="6"/>
      <c r="O95" s="6"/>
      <c r="P95" s="6"/>
      <c r="Q95" s="6"/>
    </row>
    <row r="96" spans="1:17" s="3" customFormat="1" ht="20.100000000000001" customHeight="1">
      <c r="D96" s="4"/>
      <c r="E96" s="5"/>
      <c r="F96" s="5" t="s">
        <v>171</v>
      </c>
      <c r="G96" s="12"/>
      <c r="H96" s="5" t="s">
        <v>158</v>
      </c>
      <c r="I96" s="13"/>
      <c r="J96" s="5" t="s">
        <v>171</v>
      </c>
      <c r="K96" s="12"/>
      <c r="L96" s="5" t="s">
        <v>158</v>
      </c>
      <c r="N96" s="6"/>
      <c r="O96" s="6"/>
      <c r="P96" s="6"/>
      <c r="Q96" s="6"/>
    </row>
    <row r="97" spans="1:17" s="3" customFormat="1" ht="20.100000000000001" customHeight="1">
      <c r="D97" s="9" t="s">
        <v>3</v>
      </c>
      <c r="E97" s="5"/>
      <c r="F97" s="10" t="s">
        <v>4</v>
      </c>
      <c r="G97" s="5"/>
      <c r="H97" s="10" t="s">
        <v>4</v>
      </c>
      <c r="I97" s="5"/>
      <c r="J97" s="10" t="s">
        <v>4</v>
      </c>
      <c r="K97" s="5"/>
      <c r="L97" s="10" t="s">
        <v>4</v>
      </c>
      <c r="N97" s="6"/>
      <c r="O97" s="6"/>
      <c r="P97" s="6"/>
      <c r="Q97" s="6"/>
    </row>
    <row r="98" spans="1:17" s="3" customFormat="1" ht="20.100000000000001" customHeight="1">
      <c r="D98" s="4"/>
      <c r="E98" s="5"/>
      <c r="F98" s="5"/>
      <c r="G98" s="5"/>
      <c r="H98" s="5"/>
      <c r="I98" s="5"/>
      <c r="J98" s="5"/>
      <c r="K98" s="5"/>
      <c r="L98" s="5"/>
      <c r="N98" s="6"/>
      <c r="O98" s="6"/>
      <c r="P98" s="6"/>
      <c r="Q98" s="6"/>
    </row>
    <row r="99" spans="1:17" ht="20.100000000000001" customHeight="1">
      <c r="A99" s="3" t="s">
        <v>186</v>
      </c>
    </row>
    <row r="100" spans="1:17" ht="6" customHeight="1">
      <c r="A100" s="3"/>
    </row>
    <row r="101" spans="1:17" ht="20.100000000000001" customHeight="1">
      <c r="A101" s="3" t="s">
        <v>46</v>
      </c>
    </row>
    <row r="102" spans="1:17" ht="6" customHeight="1">
      <c r="A102" s="3"/>
    </row>
    <row r="103" spans="1:17" ht="20.100000000000001" customHeight="1">
      <c r="A103" s="14" t="s">
        <v>47</v>
      </c>
      <c r="E103" s="5"/>
      <c r="G103" s="5"/>
      <c r="I103" s="5"/>
      <c r="K103" s="5"/>
    </row>
    <row r="104" spans="1:17" ht="20.100000000000001" customHeight="1">
      <c r="B104" s="14" t="s">
        <v>48</v>
      </c>
      <c r="E104" s="27"/>
      <c r="F104" s="27"/>
      <c r="G104" s="27"/>
      <c r="H104" s="27"/>
      <c r="I104" s="27"/>
      <c r="J104" s="27"/>
      <c r="K104" s="27"/>
      <c r="L104" s="27"/>
    </row>
    <row r="105" spans="1:17" ht="20.100000000000001" customHeight="1">
      <c r="B105" s="14" t="s">
        <v>178</v>
      </c>
      <c r="E105" s="14"/>
      <c r="F105" s="14"/>
      <c r="G105" s="14"/>
      <c r="H105" s="14"/>
      <c r="I105" s="14"/>
      <c r="J105" s="14"/>
      <c r="K105" s="14"/>
      <c r="L105" s="14"/>
    </row>
    <row r="106" spans="1:17" ht="20.100000000000001" customHeight="1">
      <c r="B106" s="14" t="s">
        <v>179</v>
      </c>
      <c r="E106" s="14"/>
      <c r="F106" s="14"/>
      <c r="G106" s="14"/>
      <c r="H106" s="14"/>
      <c r="I106" s="14"/>
      <c r="J106" s="14"/>
      <c r="K106" s="14"/>
      <c r="L106" s="14"/>
    </row>
    <row r="107" spans="1:17" ht="20.100000000000001" customHeight="1" thickBot="1">
      <c r="B107" s="14" t="s">
        <v>49</v>
      </c>
      <c r="D107" s="15">
        <v>25</v>
      </c>
      <c r="E107" s="5"/>
      <c r="F107" s="30">
        <v>510504800</v>
      </c>
      <c r="G107" s="5"/>
      <c r="H107" s="30">
        <v>518500000</v>
      </c>
      <c r="I107" s="5"/>
      <c r="J107" s="30">
        <v>510504800</v>
      </c>
      <c r="K107" s="5"/>
      <c r="L107" s="30">
        <v>518500000</v>
      </c>
    </row>
    <row r="108" spans="1:17" ht="6" customHeight="1" thickTop="1">
      <c r="E108" s="5"/>
      <c r="F108" s="31"/>
      <c r="G108" s="5"/>
      <c r="H108" s="31"/>
      <c r="I108" s="5"/>
      <c r="J108" s="31"/>
      <c r="K108" s="5"/>
      <c r="L108" s="31"/>
    </row>
    <row r="109" spans="1:17" ht="20.100000000000001" customHeight="1">
      <c r="B109" s="14" t="s">
        <v>50</v>
      </c>
      <c r="E109" s="5"/>
      <c r="F109" s="31"/>
      <c r="G109" s="5"/>
      <c r="H109" s="31"/>
      <c r="I109" s="5"/>
      <c r="J109" s="31"/>
      <c r="K109" s="5"/>
      <c r="L109" s="31"/>
    </row>
    <row r="110" spans="1:17" ht="20.100000000000001" customHeight="1">
      <c r="B110" s="14" t="s">
        <v>178</v>
      </c>
      <c r="E110" s="5"/>
      <c r="F110" s="31"/>
      <c r="G110" s="5"/>
      <c r="H110" s="31"/>
      <c r="I110" s="5"/>
      <c r="J110" s="31"/>
      <c r="K110" s="5"/>
      <c r="L110" s="31"/>
    </row>
    <row r="111" spans="1:17" ht="20.100000000000001" customHeight="1">
      <c r="B111" s="14" t="s">
        <v>179</v>
      </c>
      <c r="E111" s="5"/>
      <c r="F111" s="31"/>
      <c r="G111" s="5"/>
      <c r="H111" s="31"/>
      <c r="I111" s="5"/>
      <c r="J111" s="31"/>
      <c r="K111" s="5"/>
      <c r="L111" s="31"/>
    </row>
    <row r="112" spans="1:17" ht="20.100000000000001" customHeight="1">
      <c r="B112" s="14" t="s">
        <v>51</v>
      </c>
      <c r="E112" s="5"/>
      <c r="F112" s="31">
        <v>510504800</v>
      </c>
      <c r="G112" s="5"/>
      <c r="H112" s="31">
        <v>518500000</v>
      </c>
      <c r="I112" s="5"/>
      <c r="J112" s="31">
        <v>510504800</v>
      </c>
      <c r="K112" s="5"/>
      <c r="L112" s="31">
        <v>518500000</v>
      </c>
    </row>
    <row r="113" spans="1:12" ht="20.100000000000001" customHeight="1">
      <c r="A113" s="14" t="s">
        <v>52</v>
      </c>
      <c r="D113" s="15">
        <v>25</v>
      </c>
      <c r="E113" s="5"/>
      <c r="F113" s="32">
        <v>0</v>
      </c>
      <c r="G113" s="33"/>
      <c r="H113" s="32">
        <v>881803</v>
      </c>
      <c r="I113" s="33"/>
      <c r="J113" s="32">
        <v>0</v>
      </c>
      <c r="K113" s="33"/>
      <c r="L113" s="32">
        <v>881803</v>
      </c>
    </row>
    <row r="114" spans="1:12" ht="20.100000000000001" customHeight="1">
      <c r="A114" s="18" t="s">
        <v>53</v>
      </c>
      <c r="E114" s="5"/>
      <c r="F114" s="31">
        <v>532000000</v>
      </c>
      <c r="G114" s="5"/>
      <c r="H114" s="31">
        <v>532000000</v>
      </c>
      <c r="I114" s="5"/>
      <c r="J114" s="31">
        <v>532000000</v>
      </c>
      <c r="K114" s="5"/>
      <c r="L114" s="31">
        <v>532000000</v>
      </c>
    </row>
    <row r="115" spans="1:12" ht="20.100000000000001" customHeight="1">
      <c r="A115" s="14" t="s">
        <v>54</v>
      </c>
      <c r="E115" s="5"/>
      <c r="F115" s="31"/>
      <c r="G115" s="5"/>
      <c r="H115" s="31"/>
      <c r="I115" s="5"/>
      <c r="J115" s="31"/>
      <c r="K115" s="5"/>
      <c r="L115" s="31"/>
    </row>
    <row r="116" spans="1:12" ht="20.100000000000001" customHeight="1">
      <c r="A116" s="18"/>
      <c r="B116" s="34" t="s">
        <v>55</v>
      </c>
      <c r="D116" s="15">
        <v>26</v>
      </c>
      <c r="E116" s="5"/>
      <c r="F116" s="31">
        <v>49937829</v>
      </c>
      <c r="G116" s="5"/>
      <c r="H116" s="31">
        <v>43729989</v>
      </c>
      <c r="I116" s="5"/>
      <c r="J116" s="31">
        <v>49937829</v>
      </c>
      <c r="K116" s="5"/>
      <c r="L116" s="31">
        <v>43729989</v>
      </c>
    </row>
    <row r="117" spans="1:12" ht="20.100000000000001" customHeight="1">
      <c r="A117" s="18"/>
      <c r="B117" s="25" t="s">
        <v>56</v>
      </c>
      <c r="E117" s="5"/>
      <c r="F117" s="31">
        <v>222119336</v>
      </c>
      <c r="G117" s="5"/>
      <c r="H117" s="31">
        <v>251269843</v>
      </c>
      <c r="I117" s="5"/>
      <c r="J117" s="31">
        <v>337017855</v>
      </c>
      <c r="K117" s="5"/>
      <c r="L117" s="31">
        <v>385732723</v>
      </c>
    </row>
    <row r="118" spans="1:12" ht="20.100000000000001" customHeight="1">
      <c r="A118" s="25" t="s">
        <v>57</v>
      </c>
      <c r="B118" s="25"/>
      <c r="D118" s="15">
        <v>25</v>
      </c>
      <c r="E118" s="5"/>
      <c r="F118" s="31">
        <v>0</v>
      </c>
      <c r="G118" s="5"/>
      <c r="H118" s="31">
        <v>-32609356</v>
      </c>
      <c r="I118" s="5"/>
      <c r="J118" s="31">
        <v>0</v>
      </c>
      <c r="K118" s="5"/>
      <c r="L118" s="31">
        <v>-32609356</v>
      </c>
    </row>
    <row r="119" spans="1:12" ht="20.100000000000001" customHeight="1">
      <c r="A119" s="35" t="s">
        <v>58</v>
      </c>
      <c r="F119" s="176">
        <v>-1535004</v>
      </c>
      <c r="H119" s="20">
        <v>135</v>
      </c>
      <c r="J119" s="20">
        <v>0</v>
      </c>
      <c r="L119" s="20">
        <v>0</v>
      </c>
    </row>
    <row r="120" spans="1:12" ht="6" customHeight="1"/>
    <row r="121" spans="1:12" ht="20.100000000000001" customHeight="1">
      <c r="A121" s="3" t="s">
        <v>59</v>
      </c>
      <c r="F121" s="16">
        <f>SUM(F112:F119)</f>
        <v>1313026961</v>
      </c>
      <c r="H121" s="16">
        <f>SUM(H112:H119)</f>
        <v>1313772414</v>
      </c>
      <c r="J121" s="31">
        <f>SUM(J112:J119)</f>
        <v>1429460484</v>
      </c>
      <c r="L121" s="31">
        <f t="shared" ref="L121" si="0">SUM(L112:L119)</f>
        <v>1448235159</v>
      </c>
    </row>
    <row r="122" spans="1:12" ht="6" customHeight="1"/>
    <row r="123" spans="1:12" ht="20.100000000000001" customHeight="1">
      <c r="A123" s="14" t="s">
        <v>60</v>
      </c>
      <c r="F123" s="176">
        <v>6251616</v>
      </c>
      <c r="H123" s="20">
        <v>7564735</v>
      </c>
      <c r="J123" s="20">
        <v>0</v>
      </c>
      <c r="L123" s="20">
        <v>0</v>
      </c>
    </row>
    <row r="124" spans="1:12" ht="6" customHeight="1"/>
    <row r="125" spans="1:12" ht="20.100000000000001" customHeight="1">
      <c r="A125" s="3" t="s">
        <v>61</v>
      </c>
      <c r="F125" s="20">
        <f>F121+F123</f>
        <v>1319278577</v>
      </c>
      <c r="H125" s="20">
        <f>H121+H123</f>
        <v>1321337149</v>
      </c>
      <c r="J125" s="20">
        <f>J121+J123</f>
        <v>1429460484</v>
      </c>
      <c r="L125" s="20">
        <f>L121+L123</f>
        <v>1448235159</v>
      </c>
    </row>
    <row r="126" spans="1:12" ht="6" customHeight="1"/>
    <row r="127" spans="1:12" ht="20.100000000000001" customHeight="1" thickBot="1">
      <c r="A127" s="3" t="s">
        <v>62</v>
      </c>
      <c r="F127" s="21">
        <f>SUM(F125,F79)</f>
        <v>6907564135</v>
      </c>
      <c r="H127" s="21">
        <f>SUM(H125,H79)</f>
        <v>7178288548</v>
      </c>
      <c r="J127" s="21">
        <f>SUM(J125,J79)</f>
        <v>6949262551</v>
      </c>
      <c r="L127" s="21">
        <f>SUM(L125,L79)</f>
        <v>7210807100</v>
      </c>
    </row>
    <row r="128" spans="1:12" s="6" customFormat="1" ht="20.100000000000001" customHeight="1" thickTop="1"/>
    <row r="129" spans="1:12" s="6" customFormat="1" ht="20.100000000000001" customHeight="1">
      <c r="F129" s="175"/>
    </row>
    <row r="130" spans="1:12" s="6" customFormat="1" ht="20.100000000000001" customHeight="1">
      <c r="F130" s="175"/>
    </row>
    <row r="131" spans="1:12" ht="20.100000000000001" customHeight="1">
      <c r="A131" s="3"/>
      <c r="B131" s="36"/>
      <c r="C131" s="36"/>
      <c r="D131" s="37"/>
      <c r="E131" s="38"/>
      <c r="F131" s="37"/>
      <c r="G131" s="38"/>
      <c r="H131" s="37"/>
      <c r="J131" s="39"/>
      <c r="L131" s="39"/>
    </row>
    <row r="132" spans="1:12" ht="20.100000000000001" customHeight="1">
      <c r="A132" s="3"/>
      <c r="B132" s="36"/>
      <c r="C132" s="36"/>
      <c r="D132" s="37"/>
      <c r="E132" s="38"/>
      <c r="F132" s="37"/>
      <c r="G132" s="38"/>
      <c r="H132" s="37"/>
      <c r="J132" s="39"/>
      <c r="L132" s="39"/>
    </row>
    <row r="133" spans="1:12" ht="20.100000000000001" customHeight="1">
      <c r="A133" s="3"/>
      <c r="B133" s="36"/>
      <c r="C133" s="36"/>
      <c r="D133" s="37"/>
      <c r="E133" s="38"/>
      <c r="F133" s="37"/>
      <c r="G133" s="38"/>
      <c r="H133" s="37"/>
      <c r="J133" s="39"/>
      <c r="L133" s="39"/>
    </row>
    <row r="134" spans="1:12" ht="20.100000000000001" customHeight="1">
      <c r="A134" s="3"/>
      <c r="B134" s="36"/>
      <c r="C134" s="36"/>
      <c r="D134" s="37"/>
      <c r="E134" s="38"/>
      <c r="F134" s="37"/>
      <c r="G134" s="38"/>
      <c r="H134" s="37"/>
      <c r="J134" s="39"/>
      <c r="L134" s="39"/>
    </row>
    <row r="135" spans="1:12" ht="6" customHeight="1">
      <c r="A135" s="3"/>
      <c r="F135" s="39"/>
      <c r="H135" s="39"/>
      <c r="J135" s="39"/>
      <c r="L135" s="39"/>
    </row>
    <row r="136" spans="1:12" ht="22.35" customHeight="1">
      <c r="A136" s="22" t="str">
        <f>A90</f>
        <v>หมายเหตุประกอบงบการเงินรวมและงบการเงินเฉพาะกิจการเป็นส่วนหนึ่งของงบการเงินนี้</v>
      </c>
      <c r="B136" s="22"/>
      <c r="C136" s="22"/>
      <c r="D136" s="22"/>
      <c r="E136" s="23"/>
      <c r="F136" s="23"/>
      <c r="G136" s="23"/>
      <c r="H136" s="23"/>
      <c r="I136" s="23"/>
      <c r="J136" s="23"/>
      <c r="K136" s="23"/>
      <c r="L136" s="23"/>
    </row>
  </sheetData>
  <mergeCells count="6">
    <mergeCell ref="F5:H5"/>
    <mergeCell ref="J5:L5"/>
    <mergeCell ref="F49:H49"/>
    <mergeCell ref="J49:L49"/>
    <mergeCell ref="F95:H95"/>
    <mergeCell ref="J95:L9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D6AE6-93BD-4EB1-91BD-668D492181BD}">
  <dimension ref="A1:P99"/>
  <sheetViews>
    <sheetView tabSelected="1" zoomScale="90" zoomScaleNormal="90" zoomScaleSheetLayoutView="90" workbookViewId="0">
      <selection activeCell="Q14" sqref="Q14"/>
    </sheetView>
  </sheetViews>
  <sheetFormatPr defaultColWidth="9.140625" defaultRowHeight="20.100000000000001" customHeight="1"/>
  <cols>
    <col min="1" max="1" width="1.85546875" style="44" customWidth="1"/>
    <col min="2" max="2" width="31.5703125" style="44" customWidth="1"/>
    <col min="3" max="3" width="7.7109375" style="51" customWidth="1"/>
    <col min="4" max="4" width="0.7109375" style="51" customWidth="1"/>
    <col min="5" max="5" width="16.140625" style="61" customWidth="1"/>
    <col min="6" max="6" width="0.7109375" style="51" customWidth="1"/>
    <col min="7" max="7" width="16.85546875" style="61" customWidth="1"/>
    <col min="8" max="8" width="0.7109375" style="67" customWidth="1"/>
    <col min="9" max="9" width="16.140625" style="61" customWidth="1"/>
    <col min="10" max="10" width="0.7109375" style="67" customWidth="1"/>
    <col min="11" max="11" width="15.85546875" style="61" customWidth="1"/>
    <col min="12" max="12" width="9.140625" style="44"/>
    <col min="13" max="16" width="9.140625" style="6"/>
    <col min="17" max="16384" width="9.140625" style="44"/>
  </cols>
  <sheetData>
    <row r="1" spans="1:11" ht="20.100000000000001" customHeight="1">
      <c r="A1" s="40" t="s">
        <v>0</v>
      </c>
      <c r="B1" s="40"/>
      <c r="C1" s="41"/>
      <c r="D1" s="41"/>
      <c r="E1" s="42"/>
      <c r="F1" s="41"/>
      <c r="G1" s="42"/>
      <c r="H1" s="43"/>
      <c r="I1" s="42"/>
      <c r="J1" s="43"/>
      <c r="K1" s="42"/>
    </row>
    <row r="2" spans="1:11" ht="20.100000000000001" customHeight="1">
      <c r="A2" s="40" t="s">
        <v>63</v>
      </c>
      <c r="B2" s="40"/>
      <c r="C2" s="41"/>
      <c r="D2" s="41"/>
      <c r="E2" s="42"/>
      <c r="F2" s="41"/>
      <c r="G2" s="42"/>
      <c r="H2" s="43"/>
      <c r="I2" s="42"/>
      <c r="J2" s="43"/>
      <c r="K2" s="42"/>
    </row>
    <row r="3" spans="1:11" ht="20.100000000000001" customHeight="1">
      <c r="A3" s="45" t="s">
        <v>174</v>
      </c>
      <c r="B3" s="46"/>
      <c r="C3" s="47"/>
      <c r="D3" s="47"/>
      <c r="E3" s="48"/>
      <c r="F3" s="47"/>
      <c r="G3" s="48"/>
      <c r="H3" s="49"/>
      <c r="I3" s="48"/>
      <c r="J3" s="49"/>
      <c r="K3" s="48"/>
    </row>
    <row r="4" spans="1:11" ht="20.100000000000001" customHeight="1">
      <c r="A4" s="40"/>
      <c r="B4" s="40"/>
      <c r="C4" s="41"/>
      <c r="D4" s="41"/>
      <c r="E4" s="42"/>
      <c r="F4" s="41"/>
      <c r="G4" s="42"/>
      <c r="H4" s="43"/>
      <c r="I4" s="42"/>
      <c r="J4" s="43"/>
      <c r="K4" s="42"/>
    </row>
    <row r="5" spans="1:11" ht="20.100000000000001" customHeight="1">
      <c r="A5" s="40"/>
      <c r="B5" s="40"/>
      <c r="C5" s="41"/>
      <c r="D5" s="41"/>
      <c r="E5" s="182" t="s">
        <v>1</v>
      </c>
      <c r="F5" s="182"/>
      <c r="G5" s="182"/>
      <c r="H5" s="11"/>
      <c r="I5" s="182" t="s">
        <v>2</v>
      </c>
      <c r="J5" s="182"/>
      <c r="K5" s="182"/>
    </row>
    <row r="6" spans="1:11" ht="20.100000000000001" customHeight="1">
      <c r="A6" s="40"/>
      <c r="B6" s="40"/>
      <c r="C6" s="44"/>
      <c r="D6" s="41"/>
      <c r="E6" s="5" t="s">
        <v>171</v>
      </c>
      <c r="F6" s="12"/>
      <c r="G6" s="5" t="s">
        <v>158</v>
      </c>
      <c r="H6" s="13"/>
      <c r="I6" s="5" t="s">
        <v>171</v>
      </c>
      <c r="J6" s="12"/>
      <c r="K6" s="5" t="s">
        <v>158</v>
      </c>
    </row>
    <row r="7" spans="1:11" ht="20.100000000000001" customHeight="1">
      <c r="A7" s="40"/>
      <c r="B7" s="40"/>
      <c r="C7" s="9" t="s">
        <v>3</v>
      </c>
      <c r="D7" s="41"/>
      <c r="E7" s="10" t="s">
        <v>4</v>
      </c>
      <c r="F7" s="5"/>
      <c r="G7" s="10" t="s">
        <v>4</v>
      </c>
      <c r="H7" s="5"/>
      <c r="I7" s="10" t="s">
        <v>4</v>
      </c>
      <c r="J7" s="5"/>
      <c r="K7" s="10" t="s">
        <v>4</v>
      </c>
    </row>
    <row r="8" spans="1:11" ht="6" customHeight="1">
      <c r="A8" s="40"/>
      <c r="B8" s="40"/>
      <c r="C8" s="4"/>
      <c r="D8" s="41"/>
      <c r="E8" s="5"/>
      <c r="F8" s="5"/>
      <c r="G8" s="5"/>
      <c r="H8" s="5"/>
      <c r="I8" s="5"/>
      <c r="J8" s="5"/>
      <c r="K8" s="5"/>
    </row>
    <row r="9" spans="1:11" ht="20.100000000000001" customHeight="1">
      <c r="A9" s="40" t="s">
        <v>64</v>
      </c>
      <c r="B9" s="40"/>
      <c r="C9" s="44"/>
      <c r="D9" s="41"/>
      <c r="E9" s="42"/>
      <c r="F9" s="41"/>
      <c r="G9" s="42"/>
      <c r="H9" s="50"/>
      <c r="I9" s="42"/>
      <c r="J9" s="50"/>
      <c r="K9" s="42"/>
    </row>
    <row r="10" spans="1:11" ht="6" customHeight="1">
      <c r="E10" s="52"/>
      <c r="G10" s="52"/>
      <c r="H10" s="53"/>
      <c r="I10" s="52"/>
      <c r="J10" s="53"/>
      <c r="K10" s="52"/>
    </row>
    <row r="11" spans="1:11" ht="20.100000000000001" customHeight="1">
      <c r="A11" s="54" t="s">
        <v>65</v>
      </c>
      <c r="B11" s="40"/>
      <c r="C11" s="41"/>
      <c r="D11" s="41"/>
      <c r="E11" s="55">
        <v>18728059831</v>
      </c>
      <c r="F11" s="41"/>
      <c r="G11" s="55">
        <v>17900624510</v>
      </c>
      <c r="H11" s="50"/>
      <c r="I11" s="55">
        <v>18520057480</v>
      </c>
      <c r="J11" s="50"/>
      <c r="K11" s="55">
        <v>17664880600</v>
      </c>
    </row>
    <row r="12" spans="1:11" ht="20.100000000000001" customHeight="1">
      <c r="A12" s="54" t="s">
        <v>66</v>
      </c>
      <c r="B12" s="40"/>
      <c r="C12" s="41"/>
      <c r="D12" s="41"/>
      <c r="E12" s="56">
        <v>41715043</v>
      </c>
      <c r="F12" s="41"/>
      <c r="G12" s="56">
        <v>32460650</v>
      </c>
      <c r="H12" s="50"/>
      <c r="I12" s="56">
        <v>24577523</v>
      </c>
      <c r="J12" s="50"/>
      <c r="K12" s="56">
        <v>10746169</v>
      </c>
    </row>
    <row r="13" spans="1:11" ht="6" customHeight="1">
      <c r="E13" s="52"/>
      <c r="G13" s="52"/>
      <c r="H13" s="53"/>
      <c r="I13" s="57"/>
      <c r="J13" s="53"/>
      <c r="K13" s="57"/>
    </row>
    <row r="14" spans="1:11" ht="20.100000000000001" customHeight="1">
      <c r="A14" s="58" t="s">
        <v>67</v>
      </c>
      <c r="B14" s="40"/>
      <c r="C14" s="41"/>
      <c r="D14" s="41"/>
      <c r="E14" s="59">
        <f>SUM(E11:E12)</f>
        <v>18769774874</v>
      </c>
      <c r="F14" s="41"/>
      <c r="G14" s="59">
        <f>SUM(G11:G12)</f>
        <v>17933085160</v>
      </c>
      <c r="H14" s="60"/>
      <c r="I14" s="59">
        <f>SUM(I11:I12)</f>
        <v>18544635003</v>
      </c>
      <c r="J14" s="60"/>
      <c r="K14" s="59">
        <f>SUM(K11:K12)</f>
        <v>17675626769</v>
      </c>
    </row>
    <row r="15" spans="1:11" ht="20.100000000000001" customHeight="1">
      <c r="A15" s="58"/>
      <c r="B15" s="40"/>
      <c r="C15" s="41"/>
      <c r="D15" s="41"/>
      <c r="F15" s="41"/>
      <c r="H15" s="60"/>
      <c r="J15" s="60"/>
    </row>
    <row r="16" spans="1:11" ht="20.100000000000001" customHeight="1">
      <c r="A16" s="40" t="s">
        <v>68</v>
      </c>
      <c r="B16" s="40"/>
      <c r="C16" s="41"/>
      <c r="D16" s="41"/>
      <c r="F16" s="41"/>
      <c r="H16" s="60"/>
      <c r="J16" s="60"/>
    </row>
    <row r="17" spans="1:11" ht="6" customHeight="1">
      <c r="E17" s="52"/>
      <c r="G17" s="52"/>
      <c r="H17" s="53"/>
      <c r="I17" s="57"/>
      <c r="J17" s="53"/>
      <c r="K17" s="57"/>
    </row>
    <row r="18" spans="1:11" ht="20.100000000000001" customHeight="1">
      <c r="A18" s="54" t="s">
        <v>69</v>
      </c>
      <c r="B18" s="40"/>
      <c r="D18" s="41"/>
      <c r="E18" s="61">
        <v>-18065850408</v>
      </c>
      <c r="F18" s="62"/>
      <c r="G18" s="61">
        <v>-17240940113</v>
      </c>
      <c r="H18" s="42"/>
      <c r="I18" s="61">
        <v>-17905354967</v>
      </c>
      <c r="J18" s="42"/>
      <c r="K18" s="61">
        <v>-17064416930</v>
      </c>
    </row>
    <row r="19" spans="1:11" ht="20.100000000000001" customHeight="1">
      <c r="A19" s="54" t="s">
        <v>70</v>
      </c>
      <c r="B19" s="40"/>
      <c r="D19" s="41"/>
      <c r="E19" s="59">
        <v>-29565446</v>
      </c>
      <c r="F19" s="62"/>
      <c r="G19" s="59">
        <v>-19714873</v>
      </c>
      <c r="H19" s="42"/>
      <c r="I19" s="56">
        <v>-14679902</v>
      </c>
      <c r="J19" s="42"/>
      <c r="K19" s="56">
        <v>-6094649</v>
      </c>
    </row>
    <row r="20" spans="1:11" ht="6" customHeight="1">
      <c r="E20" s="57"/>
      <c r="F20" s="63"/>
      <c r="G20" s="57"/>
      <c r="H20" s="55"/>
      <c r="I20" s="57"/>
      <c r="J20" s="55"/>
      <c r="K20" s="57"/>
    </row>
    <row r="21" spans="1:11" ht="20.100000000000001" customHeight="1">
      <c r="A21" s="58" t="s">
        <v>71</v>
      </c>
      <c r="B21" s="40"/>
      <c r="D21" s="41"/>
      <c r="E21" s="59">
        <f>SUM(E18:E19)</f>
        <v>-18095415854</v>
      </c>
      <c r="F21" s="62"/>
      <c r="G21" s="59">
        <f>SUM(G18:G19)</f>
        <v>-17260654986</v>
      </c>
      <c r="H21" s="61"/>
      <c r="I21" s="59">
        <f>SUM(I18:I20)</f>
        <v>-17920034869</v>
      </c>
      <c r="J21" s="61"/>
      <c r="K21" s="59">
        <f>SUM(K18:K20)</f>
        <v>-17070511579</v>
      </c>
    </row>
    <row r="22" spans="1:11" ht="20.100000000000001" customHeight="1">
      <c r="E22" s="57"/>
      <c r="F22" s="63"/>
      <c r="G22" s="57"/>
      <c r="H22" s="55"/>
      <c r="I22" s="57"/>
      <c r="J22" s="55"/>
      <c r="K22" s="57"/>
    </row>
    <row r="23" spans="1:11" ht="20.100000000000001" customHeight="1">
      <c r="A23" s="58" t="s">
        <v>72</v>
      </c>
      <c r="B23" s="40"/>
      <c r="C23" s="41"/>
      <c r="D23" s="41"/>
      <c r="E23" s="61">
        <f>E14+E21</f>
        <v>674359020</v>
      </c>
      <c r="F23" s="62"/>
      <c r="G23" s="61">
        <f>G14+G21</f>
        <v>672430174</v>
      </c>
      <c r="H23" s="61"/>
      <c r="I23" s="61">
        <f>I14+I21</f>
        <v>624600134</v>
      </c>
      <c r="J23" s="61"/>
      <c r="K23" s="61">
        <f>K14+K21</f>
        <v>605115190</v>
      </c>
    </row>
    <row r="24" spans="1:11" ht="20.100000000000001" customHeight="1">
      <c r="A24" s="54" t="s">
        <v>73</v>
      </c>
      <c r="B24" s="40"/>
      <c r="C24" s="51">
        <v>27</v>
      </c>
      <c r="D24" s="41"/>
      <c r="E24" s="61">
        <v>252181627</v>
      </c>
      <c r="F24" s="62"/>
      <c r="G24" s="61">
        <v>250883454</v>
      </c>
      <c r="H24" s="42"/>
      <c r="I24" s="55">
        <v>237378939</v>
      </c>
      <c r="J24" s="42"/>
      <c r="K24" s="55">
        <v>315898758</v>
      </c>
    </row>
    <row r="25" spans="1:11" ht="20.100000000000001" customHeight="1">
      <c r="A25" s="64" t="s">
        <v>204</v>
      </c>
      <c r="B25" s="40"/>
      <c r="D25" s="41"/>
      <c r="E25" s="44"/>
      <c r="F25" s="44"/>
      <c r="G25" s="44"/>
      <c r="H25" s="44"/>
      <c r="I25" s="44"/>
      <c r="J25" s="44"/>
      <c r="K25" s="44"/>
    </row>
    <row r="26" spans="1:11" ht="20.100000000000001" customHeight="1">
      <c r="A26" s="64"/>
      <c r="B26" s="44" t="s">
        <v>205</v>
      </c>
      <c r="D26" s="41"/>
      <c r="E26" s="61">
        <v>-284694723</v>
      </c>
      <c r="F26" s="62"/>
      <c r="G26" s="61">
        <v>-317898061</v>
      </c>
      <c r="H26" s="61"/>
      <c r="I26" s="61">
        <v>-301694006</v>
      </c>
      <c r="J26" s="61"/>
      <c r="K26" s="61">
        <v>-308105872</v>
      </c>
    </row>
    <row r="27" spans="1:11" ht="20.100000000000001" customHeight="1">
      <c r="A27" s="64" t="s">
        <v>74</v>
      </c>
      <c r="B27" s="40"/>
      <c r="D27" s="41"/>
      <c r="E27" s="61">
        <v>-437222775</v>
      </c>
      <c r="F27" s="62"/>
      <c r="G27" s="61">
        <v>-417002316</v>
      </c>
      <c r="H27" s="61"/>
      <c r="I27" s="61">
        <v>-375926037</v>
      </c>
      <c r="J27" s="61"/>
      <c r="K27" s="61">
        <v>-364247125</v>
      </c>
    </row>
    <row r="28" spans="1:11" ht="20.100000000000001" customHeight="1">
      <c r="A28" s="64" t="s">
        <v>75</v>
      </c>
      <c r="B28" s="40"/>
      <c r="E28" s="56">
        <v>-24497567</v>
      </c>
      <c r="F28" s="63"/>
      <c r="G28" s="56">
        <v>-27318740</v>
      </c>
      <c r="H28" s="61"/>
      <c r="I28" s="56">
        <v>-22624658</v>
      </c>
      <c r="J28" s="61"/>
      <c r="K28" s="56">
        <v>-25233360</v>
      </c>
    </row>
    <row r="29" spans="1:11" ht="6" customHeight="1">
      <c r="E29" s="57"/>
      <c r="F29" s="63"/>
      <c r="G29" s="57"/>
      <c r="H29" s="55"/>
      <c r="I29" s="57"/>
      <c r="J29" s="55"/>
      <c r="K29" s="57"/>
    </row>
    <row r="30" spans="1:11" ht="20.100000000000001" customHeight="1">
      <c r="A30" s="40" t="s">
        <v>76</v>
      </c>
      <c r="E30" s="61">
        <f>SUM(E23:E28)</f>
        <v>180125582</v>
      </c>
      <c r="F30" s="63"/>
      <c r="G30" s="61">
        <f>SUM(G23:G28)</f>
        <v>161094511</v>
      </c>
      <c r="H30" s="61"/>
      <c r="I30" s="61">
        <f>SUM(I23:I29)</f>
        <v>161734372</v>
      </c>
      <c r="J30" s="61"/>
      <c r="K30" s="61">
        <f>SUM(K23:K29)</f>
        <v>223427591</v>
      </c>
    </row>
    <row r="31" spans="1:11" ht="20.100000000000001" customHeight="1">
      <c r="A31" s="65" t="s">
        <v>77</v>
      </c>
      <c r="C31" s="51">
        <v>29</v>
      </c>
      <c r="E31" s="59">
        <v>-39248688</v>
      </c>
      <c r="F31" s="63"/>
      <c r="G31" s="59">
        <v>-38832035</v>
      </c>
      <c r="H31" s="61"/>
      <c r="I31" s="59">
        <v>-37577581</v>
      </c>
      <c r="J31" s="61"/>
      <c r="K31" s="59">
        <v>-35114101</v>
      </c>
    </row>
    <row r="32" spans="1:11" ht="6" customHeight="1">
      <c r="E32" s="57"/>
      <c r="F32" s="63"/>
      <c r="G32" s="57"/>
      <c r="H32" s="55"/>
      <c r="I32" s="57"/>
      <c r="J32" s="55"/>
      <c r="K32" s="57"/>
    </row>
    <row r="33" spans="1:16" ht="20.100000000000001" customHeight="1">
      <c r="A33" s="40" t="s">
        <v>78</v>
      </c>
      <c r="B33" s="40"/>
      <c r="E33" s="55">
        <f>SUM(E30:E31)</f>
        <v>140876894</v>
      </c>
      <c r="F33" s="63"/>
      <c r="G33" s="55">
        <f>SUM(G30:G31)</f>
        <v>122262476</v>
      </c>
      <c r="H33" s="61"/>
      <c r="I33" s="55">
        <f>SUM(I30:I31)</f>
        <v>124156791</v>
      </c>
      <c r="J33" s="61"/>
      <c r="K33" s="55">
        <f>SUM(K30:K31)</f>
        <v>188313490</v>
      </c>
    </row>
    <row r="34" spans="1:16" ht="6" customHeight="1">
      <c r="B34" s="40"/>
      <c r="H34" s="60"/>
      <c r="J34" s="60"/>
    </row>
    <row r="35" spans="1:16" s="40" customFormat="1" ht="20.25">
      <c r="A35" s="44" t="s">
        <v>198</v>
      </c>
      <c r="C35" s="41"/>
      <c r="D35" s="41"/>
      <c r="E35" s="56">
        <v>0</v>
      </c>
      <c r="F35" s="55"/>
      <c r="G35" s="56">
        <v>0</v>
      </c>
      <c r="H35" s="55"/>
      <c r="I35" s="56">
        <v>0</v>
      </c>
      <c r="J35" s="55"/>
      <c r="K35" s="56">
        <v>0</v>
      </c>
      <c r="M35" s="6"/>
      <c r="N35" s="6"/>
      <c r="O35" s="6"/>
      <c r="P35" s="6"/>
    </row>
    <row r="36" spans="1:16" ht="6" customHeight="1">
      <c r="B36" s="40"/>
      <c r="H36" s="60"/>
      <c r="J36" s="60"/>
    </row>
    <row r="37" spans="1:16" ht="20.100000000000001" customHeight="1" thickBot="1">
      <c r="A37" s="40" t="s">
        <v>79</v>
      </c>
      <c r="E37" s="66">
        <f>SUM(E33,E35)</f>
        <v>140876894</v>
      </c>
      <c r="G37" s="66">
        <f>SUM(G33,G35)</f>
        <v>122262476</v>
      </c>
      <c r="I37" s="66">
        <f>SUM(I33,I35)</f>
        <v>124156791</v>
      </c>
      <c r="K37" s="66">
        <f>SUM(K33,K35)</f>
        <v>188313490</v>
      </c>
    </row>
    <row r="38" spans="1:16" ht="20.100000000000001" customHeight="1" thickTop="1">
      <c r="A38" s="40"/>
    </row>
    <row r="39" spans="1:16" ht="20.100000000000001" customHeight="1">
      <c r="A39" s="40"/>
    </row>
    <row r="40" spans="1:16" ht="20.100000000000001" customHeight="1">
      <c r="A40" s="40"/>
    </row>
    <row r="41" spans="1:16" ht="20.100000000000001" customHeight="1">
      <c r="A41" s="40"/>
    </row>
    <row r="42" spans="1:16" ht="20.100000000000001" customHeight="1">
      <c r="A42" s="40"/>
    </row>
    <row r="43" spans="1:16" ht="20.100000000000001" customHeight="1">
      <c r="A43" s="40"/>
    </row>
    <row r="44" spans="1:16" ht="20.100000000000001" customHeight="1">
      <c r="A44" s="40"/>
    </row>
    <row r="45" spans="1:16" ht="20.100000000000001" customHeight="1">
      <c r="A45" s="40"/>
    </row>
    <row r="46" spans="1:16" ht="20.100000000000001" customHeight="1">
      <c r="A46" s="40"/>
    </row>
    <row r="47" spans="1:16" ht="20.100000000000001" customHeight="1">
      <c r="A47" s="40"/>
    </row>
    <row r="48" spans="1:16" ht="20.100000000000001" customHeight="1">
      <c r="A48" s="40"/>
    </row>
    <row r="49" spans="1:11" ht="22.5" customHeight="1">
      <c r="A49" s="40"/>
    </row>
    <row r="50" spans="1:11" ht="21" customHeight="1">
      <c r="A50" s="40"/>
    </row>
    <row r="51" spans="1:11" ht="22.35" customHeight="1">
      <c r="A51" s="68" t="str">
        <f>+'T 7-9'!A44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68"/>
      <c r="C51" s="69"/>
      <c r="D51" s="69"/>
      <c r="E51" s="70"/>
      <c r="F51" s="69"/>
      <c r="G51" s="70"/>
      <c r="H51" s="71"/>
      <c r="I51" s="70"/>
      <c r="J51" s="71"/>
      <c r="K51" s="70"/>
    </row>
    <row r="52" spans="1:11" ht="20.100000000000001" customHeight="1">
      <c r="A52" s="40" t="s">
        <v>0</v>
      </c>
      <c r="B52" s="40"/>
      <c r="C52" s="41"/>
      <c r="D52" s="41"/>
      <c r="E52" s="42"/>
      <c r="F52" s="41"/>
      <c r="G52" s="42"/>
      <c r="H52" s="43"/>
      <c r="I52" s="42"/>
      <c r="J52" s="43"/>
      <c r="K52" s="42"/>
    </row>
    <row r="53" spans="1:11" ht="20.100000000000001" customHeight="1">
      <c r="A53" s="40" t="s">
        <v>187</v>
      </c>
      <c r="B53" s="40"/>
      <c r="C53" s="41"/>
      <c r="D53" s="41"/>
      <c r="E53" s="42"/>
      <c r="F53" s="41"/>
      <c r="G53" s="42"/>
      <c r="H53" s="43"/>
      <c r="I53" s="42"/>
      <c r="J53" s="43"/>
      <c r="K53" s="42"/>
    </row>
    <row r="54" spans="1:11" ht="20.100000000000001" customHeight="1">
      <c r="A54" s="45" t="s">
        <v>174</v>
      </c>
      <c r="B54" s="46"/>
      <c r="C54" s="47"/>
      <c r="D54" s="47"/>
      <c r="E54" s="48"/>
      <c r="F54" s="47"/>
      <c r="G54" s="48"/>
      <c r="H54" s="49"/>
      <c r="I54" s="48"/>
      <c r="J54" s="49"/>
      <c r="K54" s="48"/>
    </row>
    <row r="55" spans="1:11" ht="20.100000000000001" customHeight="1">
      <c r="A55" s="40"/>
      <c r="B55" s="40"/>
      <c r="C55" s="41"/>
      <c r="D55" s="41"/>
      <c r="E55" s="42"/>
      <c r="F55" s="41"/>
      <c r="G55" s="42"/>
      <c r="H55" s="43"/>
      <c r="I55" s="42"/>
      <c r="J55" s="43"/>
      <c r="K55" s="42"/>
    </row>
    <row r="56" spans="1:11" ht="20.100000000000001" customHeight="1">
      <c r="A56" s="40"/>
      <c r="B56" s="40"/>
      <c r="C56" s="41"/>
      <c r="D56" s="41"/>
      <c r="E56" s="182" t="s">
        <v>1</v>
      </c>
      <c r="F56" s="182"/>
      <c r="G56" s="182"/>
      <c r="H56" s="11"/>
      <c r="I56" s="182" t="s">
        <v>2</v>
      </c>
      <c r="J56" s="182"/>
      <c r="K56" s="182"/>
    </row>
    <row r="57" spans="1:11" ht="20.100000000000001" customHeight="1">
      <c r="A57" s="40"/>
      <c r="B57" s="40"/>
      <c r="C57" s="44"/>
      <c r="D57" s="41"/>
      <c r="E57" s="5" t="s">
        <v>171</v>
      </c>
      <c r="F57" s="12"/>
      <c r="G57" s="5" t="s">
        <v>158</v>
      </c>
      <c r="H57" s="13"/>
      <c r="I57" s="5" t="s">
        <v>171</v>
      </c>
      <c r="J57" s="12"/>
      <c r="K57" s="5" t="s">
        <v>158</v>
      </c>
    </row>
    <row r="58" spans="1:11" ht="20.100000000000001" customHeight="1">
      <c r="A58" s="40"/>
      <c r="B58" s="40"/>
      <c r="C58" s="9" t="s">
        <v>3</v>
      </c>
      <c r="D58" s="41"/>
      <c r="E58" s="10" t="s">
        <v>4</v>
      </c>
      <c r="F58" s="5"/>
      <c r="G58" s="10" t="s">
        <v>4</v>
      </c>
      <c r="H58" s="5"/>
      <c r="I58" s="10" t="s">
        <v>4</v>
      </c>
      <c r="J58" s="5"/>
      <c r="K58" s="10" t="s">
        <v>4</v>
      </c>
    </row>
    <row r="59" spans="1:11" ht="8.1" customHeight="1">
      <c r="E59" s="52"/>
      <c r="G59" s="52"/>
      <c r="H59" s="53"/>
      <c r="I59" s="52"/>
      <c r="J59" s="51">
        <v>0</v>
      </c>
      <c r="K59" s="52"/>
    </row>
    <row r="60" spans="1:11" ht="20.100000000000001" customHeight="1">
      <c r="A60" s="40" t="s">
        <v>80</v>
      </c>
      <c r="E60" s="52"/>
      <c r="G60" s="52"/>
      <c r="H60" s="53"/>
      <c r="I60" s="52"/>
      <c r="J60" s="53"/>
      <c r="K60" s="52"/>
    </row>
    <row r="61" spans="1:11" ht="20.100000000000001" customHeight="1">
      <c r="B61" s="72" t="s">
        <v>81</v>
      </c>
      <c r="E61" s="57">
        <v>143725152</v>
      </c>
      <c r="G61" s="57">
        <v>125452261</v>
      </c>
      <c r="H61" s="55"/>
      <c r="I61" s="73">
        <v>124156791</v>
      </c>
      <c r="J61" s="74"/>
      <c r="K61" s="73">
        <v>188313490</v>
      </c>
    </row>
    <row r="62" spans="1:11" ht="20.100000000000001" customHeight="1">
      <c r="B62" s="72" t="s">
        <v>82</v>
      </c>
      <c r="E62" s="75">
        <v>-2848258</v>
      </c>
      <c r="G62" s="75">
        <v>-3189785</v>
      </c>
      <c r="H62" s="55"/>
      <c r="I62" s="76">
        <v>0</v>
      </c>
      <c r="J62" s="74"/>
      <c r="K62" s="76">
        <v>0</v>
      </c>
    </row>
    <row r="63" spans="1:11" ht="8.1" customHeight="1">
      <c r="E63" s="52"/>
      <c r="G63" s="52"/>
      <c r="H63" s="53"/>
      <c r="I63" s="73"/>
      <c r="J63" s="74"/>
      <c r="K63" s="73"/>
    </row>
    <row r="64" spans="1:11" ht="20.100000000000001" customHeight="1" thickBot="1">
      <c r="E64" s="77">
        <f>SUM(E61:E62)</f>
        <v>140876894</v>
      </c>
      <c r="G64" s="77">
        <f>SUM(G61:G62)</f>
        <v>122262476</v>
      </c>
      <c r="H64" s="55"/>
      <c r="I64" s="78">
        <f>SUM(I61:I62)</f>
        <v>124156791</v>
      </c>
      <c r="J64" s="74"/>
      <c r="K64" s="78">
        <f>SUM(K61:K62)</f>
        <v>188313490</v>
      </c>
    </row>
    <row r="65" spans="1:11" ht="20.100000000000001" customHeight="1" thickTop="1">
      <c r="E65" s="57"/>
      <c r="G65" s="57"/>
      <c r="H65" s="55"/>
      <c r="I65" s="73"/>
      <c r="J65" s="74"/>
      <c r="K65" s="73"/>
    </row>
    <row r="66" spans="1:11" ht="20.100000000000001" customHeight="1">
      <c r="A66" s="40" t="s">
        <v>83</v>
      </c>
      <c r="C66" s="44"/>
      <c r="E66" s="52"/>
      <c r="G66" s="52"/>
      <c r="H66" s="53"/>
      <c r="I66" s="73"/>
      <c r="J66" s="74"/>
      <c r="K66" s="73"/>
    </row>
    <row r="67" spans="1:11" ht="20.100000000000001" customHeight="1">
      <c r="B67" s="72" t="s">
        <v>81</v>
      </c>
      <c r="E67" s="57">
        <v>143725152</v>
      </c>
      <c r="G67" s="57">
        <v>125452261</v>
      </c>
      <c r="H67" s="55"/>
      <c r="I67" s="73">
        <v>124156791</v>
      </c>
      <c r="J67" s="74"/>
      <c r="K67" s="73">
        <v>188313490</v>
      </c>
    </row>
    <row r="68" spans="1:11" ht="20.100000000000001" customHeight="1">
      <c r="B68" s="72" t="s">
        <v>82</v>
      </c>
      <c r="E68" s="75">
        <v>-2848258</v>
      </c>
      <c r="G68" s="75">
        <v>-3189785</v>
      </c>
      <c r="H68" s="55"/>
      <c r="I68" s="76">
        <v>0</v>
      </c>
      <c r="J68" s="74"/>
      <c r="K68" s="76">
        <v>0</v>
      </c>
    </row>
    <row r="69" spans="1:11" ht="8.1" customHeight="1">
      <c r="E69" s="52"/>
      <c r="G69" s="52"/>
      <c r="H69" s="53"/>
      <c r="I69" s="73"/>
      <c r="J69" s="74"/>
      <c r="K69" s="73"/>
    </row>
    <row r="70" spans="1:11" ht="20.100000000000001" customHeight="1" thickBot="1">
      <c r="E70" s="77">
        <f>SUM(E67:E68)</f>
        <v>140876894</v>
      </c>
      <c r="G70" s="77">
        <f>SUM(G67:G68)</f>
        <v>122262476</v>
      </c>
      <c r="H70" s="55"/>
      <c r="I70" s="78">
        <f>SUM(I67:I68)</f>
        <v>124156791</v>
      </c>
      <c r="J70" s="74"/>
      <c r="K70" s="78">
        <f>SUM(K67:K68)</f>
        <v>188313490</v>
      </c>
    </row>
    <row r="71" spans="1:11" ht="8.1" customHeight="1" thickTop="1">
      <c r="E71" s="57"/>
      <c r="G71" s="57"/>
      <c r="H71" s="55"/>
      <c r="I71" s="73"/>
      <c r="J71" s="74"/>
      <c r="K71" s="73"/>
    </row>
    <row r="72" spans="1:11" ht="20.100000000000001" customHeight="1">
      <c r="A72" s="40" t="s">
        <v>84</v>
      </c>
      <c r="E72" s="52"/>
      <c r="G72" s="52"/>
      <c r="H72" s="53"/>
      <c r="I72" s="73"/>
      <c r="J72" s="74"/>
      <c r="K72" s="73"/>
    </row>
    <row r="73" spans="1:11" ht="20.100000000000001" customHeight="1" thickBot="1">
      <c r="B73" s="44" t="s">
        <v>85</v>
      </c>
      <c r="C73" s="51">
        <v>30</v>
      </c>
      <c r="E73" s="79">
        <v>0.28000000000000003</v>
      </c>
      <c r="G73" s="79">
        <v>0.24</v>
      </c>
      <c r="H73" s="53"/>
      <c r="I73" s="80">
        <v>0.24</v>
      </c>
      <c r="J73" s="81"/>
      <c r="K73" s="80">
        <v>0.36</v>
      </c>
    </row>
    <row r="74" spans="1:11" ht="20.100000000000001" customHeight="1" thickTop="1">
      <c r="E74" s="82"/>
      <c r="G74" s="82"/>
      <c r="H74" s="53"/>
      <c r="I74" s="82"/>
      <c r="J74" s="53"/>
      <c r="K74" s="82"/>
    </row>
    <row r="75" spans="1:11" ht="20.100000000000001" customHeight="1">
      <c r="E75" s="82"/>
      <c r="G75" s="82"/>
      <c r="H75" s="53"/>
      <c r="I75" s="82"/>
      <c r="J75" s="53"/>
      <c r="K75" s="82"/>
    </row>
    <row r="76" spans="1:11" ht="20.100000000000001" customHeight="1">
      <c r="E76" s="82"/>
      <c r="G76" s="82"/>
      <c r="H76" s="53"/>
      <c r="I76" s="82"/>
      <c r="J76" s="53"/>
      <c r="K76" s="82"/>
    </row>
    <row r="77" spans="1:11" ht="20.100000000000001" customHeight="1">
      <c r="E77" s="82"/>
      <c r="G77" s="82"/>
      <c r="H77" s="53"/>
      <c r="I77" s="82"/>
      <c r="J77" s="53"/>
      <c r="K77" s="82"/>
    </row>
    <row r="78" spans="1:11" ht="20.100000000000001" customHeight="1">
      <c r="E78" s="82"/>
      <c r="G78" s="82"/>
      <c r="H78" s="53"/>
      <c r="I78" s="82"/>
      <c r="J78" s="53"/>
      <c r="K78" s="82"/>
    </row>
    <row r="79" spans="1:11" ht="20.100000000000001" customHeight="1">
      <c r="E79" s="82"/>
      <c r="G79" s="82"/>
      <c r="H79" s="53"/>
      <c r="I79" s="82"/>
      <c r="J79" s="53"/>
      <c r="K79" s="82"/>
    </row>
    <row r="80" spans="1:11" ht="20.100000000000001" customHeight="1">
      <c r="E80" s="82"/>
      <c r="G80" s="82"/>
      <c r="H80" s="53"/>
      <c r="I80" s="82"/>
      <c r="J80" s="53"/>
      <c r="K80" s="82"/>
    </row>
    <row r="81" spans="5:11" ht="20.100000000000001" customHeight="1">
      <c r="E81" s="82"/>
      <c r="G81" s="82"/>
      <c r="H81" s="53"/>
      <c r="I81" s="82"/>
      <c r="J81" s="53"/>
      <c r="K81" s="82"/>
    </row>
    <row r="82" spans="5:11" ht="20.100000000000001" customHeight="1">
      <c r="E82" s="82"/>
      <c r="G82" s="82"/>
      <c r="H82" s="53"/>
      <c r="I82" s="82"/>
      <c r="J82" s="53"/>
      <c r="K82" s="82"/>
    </row>
    <row r="83" spans="5:11" ht="20.100000000000001" customHeight="1">
      <c r="E83" s="82"/>
      <c r="G83" s="82"/>
      <c r="H83" s="53"/>
      <c r="I83" s="82"/>
      <c r="J83" s="53"/>
      <c r="K83" s="82"/>
    </row>
    <row r="84" spans="5:11" ht="20.100000000000001" customHeight="1">
      <c r="E84" s="82"/>
      <c r="G84" s="82"/>
      <c r="H84" s="53"/>
      <c r="I84" s="82"/>
      <c r="J84" s="53"/>
      <c r="K84" s="82"/>
    </row>
    <row r="85" spans="5:11" ht="20.100000000000001" customHeight="1">
      <c r="E85" s="82"/>
      <c r="G85" s="82"/>
      <c r="H85" s="53"/>
      <c r="I85" s="82"/>
      <c r="J85" s="53"/>
      <c r="K85" s="82"/>
    </row>
    <row r="86" spans="5:11" ht="20.100000000000001" customHeight="1">
      <c r="E86" s="82"/>
      <c r="G86" s="82"/>
      <c r="H86" s="53"/>
      <c r="I86" s="82"/>
      <c r="J86" s="53"/>
      <c r="K86" s="82"/>
    </row>
    <row r="87" spans="5:11" ht="20.100000000000001" customHeight="1">
      <c r="E87" s="82"/>
      <c r="G87" s="82"/>
      <c r="H87" s="53"/>
      <c r="I87" s="82"/>
      <c r="J87" s="53"/>
      <c r="K87" s="82"/>
    </row>
    <row r="88" spans="5:11" ht="20.100000000000001" customHeight="1">
      <c r="E88" s="82"/>
      <c r="G88" s="82"/>
      <c r="H88" s="53"/>
      <c r="I88" s="82"/>
      <c r="J88" s="53"/>
      <c r="K88" s="82"/>
    </row>
    <row r="89" spans="5:11" ht="20.100000000000001" customHeight="1">
      <c r="E89" s="82"/>
      <c r="G89" s="82"/>
      <c r="H89" s="53"/>
      <c r="I89" s="82"/>
      <c r="J89" s="53"/>
      <c r="K89" s="82"/>
    </row>
    <row r="90" spans="5:11" ht="20.100000000000001" customHeight="1">
      <c r="E90" s="82"/>
      <c r="G90" s="82"/>
      <c r="H90" s="53"/>
      <c r="I90" s="82"/>
      <c r="J90" s="53"/>
      <c r="K90" s="82"/>
    </row>
    <row r="91" spans="5:11" ht="20.100000000000001" customHeight="1">
      <c r="E91" s="82"/>
      <c r="G91" s="82"/>
      <c r="H91" s="53"/>
      <c r="I91" s="82"/>
      <c r="J91" s="53"/>
      <c r="K91" s="82"/>
    </row>
    <row r="92" spans="5:11" ht="20.100000000000001" customHeight="1">
      <c r="E92" s="82"/>
      <c r="G92" s="82"/>
      <c r="H92" s="53"/>
      <c r="I92" s="82"/>
      <c r="J92" s="53"/>
      <c r="K92" s="82"/>
    </row>
    <row r="93" spans="5:11" ht="20.100000000000001" customHeight="1">
      <c r="E93" s="82"/>
      <c r="G93" s="82"/>
      <c r="H93" s="53"/>
      <c r="I93" s="82"/>
      <c r="J93" s="53"/>
      <c r="K93" s="82"/>
    </row>
    <row r="94" spans="5:11" ht="20.100000000000001" customHeight="1">
      <c r="E94" s="82"/>
      <c r="G94" s="82"/>
      <c r="H94" s="53"/>
      <c r="I94" s="82"/>
      <c r="J94" s="53"/>
      <c r="K94" s="82"/>
    </row>
    <row r="95" spans="5:11" ht="22.5" customHeight="1">
      <c r="E95" s="82"/>
      <c r="G95" s="82"/>
      <c r="H95" s="53"/>
      <c r="I95" s="82"/>
      <c r="J95" s="53"/>
      <c r="K95" s="82"/>
    </row>
    <row r="96" spans="5:11" ht="22.5" customHeight="1">
      <c r="E96" s="82"/>
      <c r="G96" s="82"/>
      <c r="H96" s="53"/>
      <c r="I96" s="82"/>
      <c r="J96" s="53"/>
      <c r="K96" s="82"/>
    </row>
    <row r="97" spans="1:11" ht="15" customHeight="1">
      <c r="E97" s="82"/>
      <c r="G97" s="82"/>
      <c r="H97" s="53"/>
      <c r="I97" s="82"/>
      <c r="J97" s="53"/>
      <c r="K97" s="82"/>
    </row>
    <row r="98" spans="1:11" ht="9" customHeight="1">
      <c r="E98" s="82"/>
      <c r="G98" s="82"/>
      <c r="H98" s="53"/>
      <c r="I98" s="82"/>
      <c r="J98" s="53"/>
      <c r="K98" s="82"/>
    </row>
    <row r="99" spans="1:11" ht="22.35" customHeight="1">
      <c r="A99" s="68" t="str">
        <f>'T 7-9'!$A$44</f>
        <v>หมายเหตุประกอบงบการเงินรวมและงบการเงินเฉพาะกิจการเป็นส่วนหนึ่งของงบการเงินนี้</v>
      </c>
      <c r="B99" s="68"/>
      <c r="C99" s="69"/>
      <c r="D99" s="69"/>
      <c r="E99" s="70"/>
      <c r="F99" s="69"/>
      <c r="G99" s="70"/>
      <c r="H99" s="71"/>
      <c r="I99" s="70"/>
      <c r="J99" s="71"/>
      <c r="K99" s="70"/>
    </row>
  </sheetData>
  <mergeCells count="4">
    <mergeCell ref="E5:G5"/>
    <mergeCell ref="I5:K5"/>
    <mergeCell ref="E56:G56"/>
    <mergeCell ref="I56:K56"/>
  </mergeCells>
  <conditionalFormatting sqref="B61:B62">
    <cfRule type="duplicateValues" dxfId="1" priority="3"/>
  </conditionalFormatting>
  <conditionalFormatting sqref="B67:B68">
    <cfRule type="duplicateValues" dxfId="0" priority="2"/>
  </conditionalFormatting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75154-B153-456C-93C2-8F240FBD07F4}">
  <dimension ref="A1:AT36"/>
  <sheetViews>
    <sheetView showWhiteSpace="0" zoomScale="72" zoomScaleNormal="72" zoomScaleSheetLayoutView="100" workbookViewId="0">
      <selection activeCell="X18" sqref="X18"/>
    </sheetView>
  </sheetViews>
  <sheetFormatPr defaultColWidth="9.140625" defaultRowHeight="20.100000000000001" customHeight="1"/>
  <cols>
    <col min="1" max="2" width="1.85546875" style="44" customWidth="1"/>
    <col min="3" max="3" width="30.7109375" style="44" customWidth="1"/>
    <col min="4" max="4" width="8.140625" style="44" customWidth="1"/>
    <col min="5" max="5" width="0.85546875" style="44" customWidth="1"/>
    <col min="6" max="6" width="12.140625" style="63" customWidth="1"/>
    <col min="7" max="7" width="0.85546875" style="63" customWidth="1"/>
    <col min="8" max="8" width="10.140625" style="63" customWidth="1"/>
    <col min="9" max="9" width="0.85546875" style="44" customWidth="1"/>
    <col min="10" max="10" width="13.7109375" style="63" customWidth="1"/>
    <col min="11" max="11" width="0.85546875" style="119" customWidth="1"/>
    <col min="12" max="12" width="12.140625" style="61" customWidth="1"/>
    <col min="13" max="13" width="0.85546875" style="61" customWidth="1"/>
    <col min="14" max="14" width="11.7109375" style="61" customWidth="1"/>
    <col min="15" max="15" width="0.85546875" style="60" customWidth="1"/>
    <col min="16" max="16" width="12.7109375" style="61" customWidth="1"/>
    <col min="17" max="17" width="0.85546875" style="61" customWidth="1"/>
    <col min="18" max="18" width="16.85546875" style="61" customWidth="1"/>
    <col min="19" max="19" width="0.85546875" style="119" customWidth="1"/>
    <col min="20" max="20" width="13.140625" style="44" customWidth="1"/>
    <col min="21" max="21" width="0.85546875" style="44" customWidth="1"/>
    <col min="22" max="22" width="13.7109375" style="44" customWidth="1"/>
    <col min="23" max="23" width="0.85546875" style="44" customWidth="1"/>
    <col min="24" max="24" width="13.140625" style="44" customWidth="1"/>
    <col min="25" max="25" width="9.140625" style="44"/>
    <col min="26" max="46" width="9.140625" style="6"/>
    <col min="47" max="16384" width="9.140625" style="44"/>
  </cols>
  <sheetData>
    <row r="1" spans="1:46" s="40" customFormat="1" ht="20.100000000000001" customHeight="1">
      <c r="A1" s="40" t="str">
        <f>'T 7-9'!$A$1</f>
        <v>บริษัท ดับบลิวพี เอ็นเนอร์ยี่ จำกัด (มหาชน)</v>
      </c>
      <c r="F1" s="62"/>
      <c r="G1" s="62"/>
      <c r="H1" s="62"/>
      <c r="J1" s="62"/>
      <c r="K1" s="83"/>
      <c r="L1" s="42"/>
      <c r="M1" s="42"/>
      <c r="N1" s="42"/>
      <c r="O1" s="50"/>
      <c r="P1" s="42"/>
      <c r="Q1" s="42"/>
      <c r="R1" s="42"/>
      <c r="S1" s="83"/>
      <c r="T1" s="42"/>
      <c r="U1" s="83"/>
      <c r="V1" s="42"/>
      <c r="W1" s="83"/>
      <c r="X1" s="42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</row>
    <row r="2" spans="1:46" s="40" customFormat="1" ht="20.100000000000001" customHeight="1">
      <c r="A2" s="40" t="s">
        <v>177</v>
      </c>
      <c r="F2" s="62"/>
      <c r="G2" s="62"/>
      <c r="H2" s="62"/>
      <c r="J2" s="62"/>
      <c r="K2" s="83"/>
      <c r="L2" s="42"/>
      <c r="M2" s="42"/>
      <c r="N2" s="42"/>
      <c r="O2" s="50"/>
      <c r="P2" s="42"/>
      <c r="Q2" s="42"/>
      <c r="R2" s="42"/>
      <c r="S2" s="83"/>
      <c r="T2" s="42"/>
      <c r="U2" s="83"/>
      <c r="V2" s="42"/>
      <c r="W2" s="83"/>
      <c r="X2" s="42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</row>
    <row r="3" spans="1:46" s="40" customFormat="1" ht="20.100000000000001" customHeight="1">
      <c r="A3" s="46" t="str">
        <f>'T10-11'!$A$3</f>
        <v>สำหรับปีสิ้นสุดวันที่ 31 ธันวาคม พ.ศ. 2567</v>
      </c>
      <c r="B3" s="46"/>
      <c r="C3" s="46"/>
      <c r="D3" s="46"/>
      <c r="E3" s="84"/>
      <c r="F3" s="85"/>
      <c r="G3" s="85"/>
      <c r="H3" s="85"/>
      <c r="I3" s="84"/>
      <c r="J3" s="85"/>
      <c r="K3" s="86"/>
      <c r="L3" s="84"/>
      <c r="M3" s="84"/>
      <c r="N3" s="48"/>
      <c r="O3" s="84"/>
      <c r="P3" s="84"/>
      <c r="Q3" s="84"/>
      <c r="R3" s="84"/>
      <c r="S3" s="86"/>
      <c r="T3" s="84"/>
      <c r="U3" s="86"/>
      <c r="V3" s="84"/>
      <c r="W3" s="86"/>
      <c r="X3" s="84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 s="40" customFormat="1" ht="20.100000000000001" customHeight="1">
      <c r="E4" s="50"/>
      <c r="F4" s="62"/>
      <c r="G4" s="62"/>
      <c r="H4" s="62"/>
      <c r="I4" s="50"/>
      <c r="J4" s="62"/>
      <c r="K4" s="83"/>
      <c r="L4" s="50"/>
      <c r="M4" s="50"/>
      <c r="N4" s="42"/>
      <c r="O4" s="50"/>
      <c r="P4" s="50"/>
      <c r="Q4" s="50"/>
      <c r="R4" s="50"/>
      <c r="S4" s="83"/>
      <c r="T4" s="50"/>
      <c r="U4" s="83"/>
      <c r="V4" s="50"/>
      <c r="W4" s="83"/>
      <c r="X4" s="50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40" customFormat="1" ht="20.100000000000001" customHeight="1">
      <c r="E5" s="50"/>
      <c r="F5" s="183" t="s">
        <v>1</v>
      </c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40" customFormat="1" ht="20.100000000000001" customHeight="1">
      <c r="E6" s="50"/>
      <c r="F6" s="185" t="s">
        <v>194</v>
      </c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62"/>
      <c r="V6" s="62"/>
      <c r="W6" s="62"/>
      <c r="X6" s="62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40" customFormat="1" ht="20.100000000000001" customHeight="1">
      <c r="E7" s="50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87" t="s">
        <v>86</v>
      </c>
      <c r="S7" s="62"/>
      <c r="T7" s="62"/>
      <c r="U7" s="83"/>
      <c r="V7" s="50"/>
      <c r="W7" s="83"/>
      <c r="X7" s="50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40" customFormat="1" ht="20.100000000000001" customHeight="1">
      <c r="E8" s="50"/>
      <c r="F8" s="62"/>
      <c r="G8" s="62"/>
      <c r="H8" s="62"/>
      <c r="I8" s="62"/>
      <c r="J8" s="62"/>
      <c r="K8" s="62"/>
      <c r="L8" s="88"/>
      <c r="M8" s="88"/>
      <c r="N8" s="184" t="s">
        <v>54</v>
      </c>
      <c r="O8" s="184"/>
      <c r="P8" s="184"/>
      <c r="Q8" s="88"/>
      <c r="R8" s="89" t="s">
        <v>87</v>
      </c>
      <c r="S8" s="62"/>
      <c r="T8" s="62"/>
      <c r="U8" s="83"/>
      <c r="V8" s="50"/>
      <c r="W8" s="83"/>
      <c r="X8" s="50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40" customFormat="1" ht="20.100000000000001" customHeight="1">
      <c r="A9" s="90"/>
      <c r="B9" s="90"/>
      <c r="C9" s="90"/>
      <c r="D9" s="90"/>
      <c r="E9" s="91"/>
      <c r="J9" s="92" t="s">
        <v>88</v>
      </c>
      <c r="K9" s="93"/>
      <c r="L9" s="94"/>
      <c r="M9" s="94"/>
      <c r="Q9" s="94"/>
      <c r="R9" s="94"/>
      <c r="S9" s="93"/>
      <c r="T9" s="92" t="s">
        <v>89</v>
      </c>
      <c r="U9" s="93"/>
      <c r="V9" s="92"/>
      <c r="W9" s="93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ht="20.100000000000001" customHeight="1">
      <c r="A10" s="90"/>
      <c r="B10" s="90"/>
      <c r="C10" s="90"/>
      <c r="D10" s="90"/>
      <c r="E10" s="91"/>
      <c r="F10" s="92" t="s">
        <v>90</v>
      </c>
      <c r="G10" s="92"/>
      <c r="H10" s="42" t="s">
        <v>91</v>
      </c>
      <c r="I10" s="92"/>
      <c r="J10" s="92" t="s">
        <v>92</v>
      </c>
      <c r="K10" s="93"/>
      <c r="L10" s="94"/>
      <c r="M10" s="94"/>
      <c r="N10" s="95" t="s">
        <v>93</v>
      </c>
      <c r="O10" s="96"/>
      <c r="P10" s="94" t="s">
        <v>54</v>
      </c>
      <c r="Q10" s="94"/>
      <c r="R10" s="97" t="s">
        <v>94</v>
      </c>
      <c r="S10" s="93"/>
      <c r="T10" s="92" t="s">
        <v>95</v>
      </c>
      <c r="U10" s="93"/>
      <c r="V10" s="98" t="s">
        <v>96</v>
      </c>
      <c r="W10" s="93"/>
      <c r="X10" s="92" t="s">
        <v>89</v>
      </c>
    </row>
    <row r="11" spans="1:46" ht="20.100000000000001" customHeight="1">
      <c r="A11" s="90"/>
      <c r="B11" s="90"/>
      <c r="C11" s="90"/>
      <c r="D11" s="90"/>
      <c r="E11" s="91"/>
      <c r="F11" s="92" t="s">
        <v>97</v>
      </c>
      <c r="G11" s="92"/>
      <c r="H11" s="42" t="s">
        <v>98</v>
      </c>
      <c r="I11" s="92"/>
      <c r="J11" s="92" t="s">
        <v>99</v>
      </c>
      <c r="K11" s="96"/>
      <c r="L11" s="99" t="s">
        <v>57</v>
      </c>
      <c r="M11" s="94"/>
      <c r="N11" s="92" t="s">
        <v>100</v>
      </c>
      <c r="O11" s="96"/>
      <c r="P11" s="94" t="s">
        <v>101</v>
      </c>
      <c r="Q11" s="94"/>
      <c r="R11" s="97" t="s">
        <v>102</v>
      </c>
      <c r="S11" s="96"/>
      <c r="T11" s="98" t="s">
        <v>103</v>
      </c>
      <c r="U11" s="96"/>
      <c r="V11" s="92" t="s">
        <v>104</v>
      </c>
      <c r="W11" s="96"/>
      <c r="X11" s="92" t="s">
        <v>105</v>
      </c>
    </row>
    <row r="12" spans="1:46" ht="20.100000000000001" customHeight="1">
      <c r="A12" s="100"/>
      <c r="B12" s="100"/>
      <c r="C12" s="100"/>
      <c r="D12" s="9" t="s">
        <v>3</v>
      </c>
      <c r="E12" s="91"/>
      <c r="F12" s="101" t="s">
        <v>4</v>
      </c>
      <c r="G12" s="92"/>
      <c r="H12" s="102" t="s">
        <v>4</v>
      </c>
      <c r="I12" s="92"/>
      <c r="J12" s="101" t="s">
        <v>4</v>
      </c>
      <c r="K12" s="96"/>
      <c r="L12" s="104" t="s">
        <v>4</v>
      </c>
      <c r="M12" s="94"/>
      <c r="N12" s="101" t="s">
        <v>4</v>
      </c>
      <c r="O12" s="96"/>
      <c r="P12" s="103" t="s">
        <v>4</v>
      </c>
      <c r="Q12" s="94"/>
      <c r="R12" s="105" t="s">
        <v>4</v>
      </c>
      <c r="S12" s="96"/>
      <c r="T12" s="101" t="s">
        <v>4</v>
      </c>
      <c r="U12" s="96"/>
      <c r="V12" s="101" t="s">
        <v>4</v>
      </c>
      <c r="W12" s="96"/>
      <c r="X12" s="101" t="s">
        <v>4</v>
      </c>
    </row>
    <row r="13" spans="1:46" ht="6" customHeight="1">
      <c r="A13" s="100"/>
      <c r="B13" s="100"/>
      <c r="C13" s="100"/>
      <c r="D13" s="100"/>
      <c r="E13" s="91"/>
      <c r="F13" s="16"/>
      <c r="G13" s="16"/>
      <c r="H13" s="16"/>
      <c r="I13" s="91"/>
      <c r="J13" s="16"/>
      <c r="K13" s="106"/>
      <c r="L13" s="16"/>
      <c r="M13" s="16"/>
      <c r="N13" s="16"/>
      <c r="O13" s="106"/>
      <c r="P13" s="16"/>
      <c r="Q13" s="16"/>
      <c r="R13" s="16"/>
      <c r="S13" s="106"/>
      <c r="T13" s="16"/>
      <c r="U13" s="106"/>
      <c r="V13" s="16"/>
      <c r="W13" s="106"/>
      <c r="X13" s="16"/>
    </row>
    <row r="14" spans="1:46" s="40" customFormat="1" ht="20.100000000000001" customHeight="1">
      <c r="A14" s="90" t="s">
        <v>159</v>
      </c>
      <c r="B14" s="100"/>
      <c r="C14" s="100"/>
      <c r="D14" s="100"/>
      <c r="E14" s="91"/>
      <c r="F14" s="16">
        <v>518500000</v>
      </c>
      <c r="G14" s="16"/>
      <c r="H14" s="16">
        <v>881803</v>
      </c>
      <c r="I14" s="16"/>
      <c r="J14" s="16">
        <v>532000000</v>
      </c>
      <c r="K14" s="16"/>
      <c r="L14" s="16">
        <v>0</v>
      </c>
      <c r="M14" s="16"/>
      <c r="N14" s="16">
        <v>34314315</v>
      </c>
      <c r="O14" s="16"/>
      <c r="P14" s="16">
        <v>264849597</v>
      </c>
      <c r="Q14" s="16"/>
      <c r="R14" s="16">
        <v>135</v>
      </c>
      <c r="S14" s="106"/>
      <c r="T14" s="16">
        <v>1350545850</v>
      </c>
      <c r="U14" s="106"/>
      <c r="V14" s="16">
        <v>10754520</v>
      </c>
      <c r="W14" s="106"/>
      <c r="X14" s="16">
        <f>SUM(T14:V14)</f>
        <v>1361300370</v>
      </c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ht="6" customHeight="1">
      <c r="A15" s="100"/>
      <c r="B15" s="100"/>
      <c r="C15" s="100"/>
      <c r="D15" s="100"/>
      <c r="E15" s="91"/>
      <c r="F15" s="16"/>
      <c r="G15" s="16"/>
      <c r="H15" s="16"/>
      <c r="I15" s="91"/>
      <c r="J15" s="16"/>
      <c r="K15" s="106"/>
      <c r="L15" s="16"/>
      <c r="M15" s="16"/>
      <c r="N15" s="44"/>
      <c r="O15" s="106"/>
      <c r="P15" s="16"/>
      <c r="Q15" s="16"/>
      <c r="R15" s="107"/>
      <c r="S15" s="106"/>
      <c r="T15" s="16"/>
      <c r="U15" s="106"/>
      <c r="V15" s="16"/>
      <c r="W15" s="106"/>
      <c r="X15" s="16"/>
    </row>
    <row r="16" spans="1:46" s="40" customFormat="1" ht="20.100000000000001" customHeight="1">
      <c r="A16" s="108" t="s">
        <v>106</v>
      </c>
      <c r="B16" s="108"/>
      <c r="C16" s="108"/>
      <c r="D16" s="109">
        <v>26</v>
      </c>
      <c r="E16" s="91"/>
      <c r="F16" s="16">
        <v>0</v>
      </c>
      <c r="G16" s="16"/>
      <c r="H16" s="16">
        <v>0</v>
      </c>
      <c r="I16" s="91"/>
      <c r="J16" s="16">
        <v>0</v>
      </c>
      <c r="K16" s="106"/>
      <c r="L16" s="16">
        <v>0</v>
      </c>
      <c r="M16" s="16"/>
      <c r="N16" s="16">
        <v>9415674</v>
      </c>
      <c r="O16" s="106"/>
      <c r="P16" s="16">
        <v>-9415674</v>
      </c>
      <c r="Q16" s="16"/>
      <c r="R16" s="107">
        <v>0</v>
      </c>
      <c r="S16" s="106"/>
      <c r="T16" s="16">
        <f>SUM(F16:R16)</f>
        <v>0</v>
      </c>
      <c r="U16" s="106"/>
      <c r="V16" s="16">
        <v>0</v>
      </c>
      <c r="W16" s="106"/>
      <c r="X16" s="16">
        <f>SUM(T16:V16)</f>
        <v>0</v>
      </c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40" customFormat="1" ht="20.100000000000001" customHeight="1">
      <c r="A17" s="44" t="s">
        <v>199</v>
      </c>
      <c r="B17" s="108"/>
      <c r="C17" s="108"/>
      <c r="D17" s="109">
        <v>31</v>
      </c>
      <c r="E17" s="91"/>
      <c r="F17" s="16">
        <v>0</v>
      </c>
      <c r="G17" s="16"/>
      <c r="H17" s="16">
        <v>0</v>
      </c>
      <c r="I17" s="91"/>
      <c r="J17" s="16">
        <v>0</v>
      </c>
      <c r="K17" s="106"/>
      <c r="L17" s="16">
        <v>0</v>
      </c>
      <c r="M17" s="16"/>
      <c r="N17" s="16">
        <v>0</v>
      </c>
      <c r="O17" s="106"/>
      <c r="P17" s="16">
        <v>-129616173</v>
      </c>
      <c r="Q17" s="16"/>
      <c r="R17" s="107">
        <v>0</v>
      </c>
      <c r="S17" s="106"/>
      <c r="T17" s="16">
        <f>SUM(F17:R17)</f>
        <v>-129616173</v>
      </c>
      <c r="U17" s="106"/>
      <c r="V17" s="16">
        <v>0</v>
      </c>
      <c r="X17" s="16">
        <f>SUM(T17:V17)</f>
        <v>-129616173</v>
      </c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40" customFormat="1" ht="20.100000000000001" customHeight="1">
      <c r="A18" s="44" t="s">
        <v>202</v>
      </c>
      <c r="B18" s="108"/>
      <c r="C18" s="108"/>
      <c r="D18" s="109"/>
      <c r="E18" s="91"/>
      <c r="F18" s="16">
        <v>0</v>
      </c>
      <c r="G18" s="16"/>
      <c r="H18" s="16">
        <v>0</v>
      </c>
      <c r="I18" s="91"/>
      <c r="J18" s="16">
        <v>0</v>
      </c>
      <c r="K18" s="106"/>
      <c r="L18" s="16">
        <v>0</v>
      </c>
      <c r="M18" s="16"/>
      <c r="N18" s="16">
        <v>0</v>
      </c>
      <c r="O18" s="106"/>
      <c r="P18" s="16">
        <v>-168</v>
      </c>
      <c r="Q18" s="16"/>
      <c r="R18" s="107">
        <v>0</v>
      </c>
      <c r="S18" s="106"/>
      <c r="T18" s="16">
        <f>SUM(F18:R18)</f>
        <v>-168</v>
      </c>
      <c r="U18" s="106"/>
      <c r="V18" s="16">
        <v>0</v>
      </c>
      <c r="X18" s="16">
        <f>SUM(T18:V18)</f>
        <v>-168</v>
      </c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40" customFormat="1" ht="20.100000000000001" customHeight="1">
      <c r="A19" s="108" t="s">
        <v>57</v>
      </c>
      <c r="B19" s="108"/>
      <c r="C19" s="108"/>
      <c r="D19" s="109">
        <v>25</v>
      </c>
      <c r="E19" s="91"/>
      <c r="F19" s="16">
        <v>0</v>
      </c>
      <c r="G19" s="16"/>
      <c r="H19" s="16">
        <v>0</v>
      </c>
      <c r="I19" s="91"/>
      <c r="J19" s="16">
        <v>0</v>
      </c>
      <c r="K19" s="106"/>
      <c r="L19" s="16">
        <v>-32609356</v>
      </c>
      <c r="M19" s="16"/>
      <c r="N19" s="16">
        <v>0</v>
      </c>
      <c r="O19" s="106"/>
      <c r="P19" s="16">
        <v>0</v>
      </c>
      <c r="Q19" s="16"/>
      <c r="R19" s="107">
        <v>0</v>
      </c>
      <c r="S19" s="106"/>
      <c r="T19" s="16">
        <f>SUM(F19:R19)</f>
        <v>-32609356</v>
      </c>
      <c r="U19" s="106"/>
      <c r="V19" s="16">
        <v>0</v>
      </c>
      <c r="W19" s="106"/>
      <c r="X19" s="16">
        <f>SUM(T19:V19)</f>
        <v>-32609356</v>
      </c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40" customFormat="1" ht="20.100000000000001" customHeight="1">
      <c r="A20" s="108" t="s">
        <v>107</v>
      </c>
      <c r="B20" s="108"/>
      <c r="C20" s="108"/>
      <c r="D20" s="111"/>
      <c r="E20" s="91"/>
      <c r="F20" s="20">
        <v>0</v>
      </c>
      <c r="G20" s="16"/>
      <c r="H20" s="20">
        <v>0</v>
      </c>
      <c r="I20" s="91"/>
      <c r="J20" s="20">
        <v>0</v>
      </c>
      <c r="K20" s="106"/>
      <c r="L20" s="20">
        <v>0</v>
      </c>
      <c r="M20" s="16"/>
      <c r="N20" s="20">
        <v>0</v>
      </c>
      <c r="O20" s="106"/>
      <c r="P20" s="20">
        <v>125452261</v>
      </c>
      <c r="Q20" s="16"/>
      <c r="R20" s="112">
        <v>0</v>
      </c>
      <c r="S20" s="106"/>
      <c r="T20" s="20">
        <f>SUM(F20:R20)</f>
        <v>125452261</v>
      </c>
      <c r="U20" s="106"/>
      <c r="V20" s="20">
        <v>-3189785</v>
      </c>
      <c r="W20" s="106"/>
      <c r="X20" s="20">
        <f>SUM(T20:V20)</f>
        <v>122262476</v>
      </c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ht="6" customHeight="1">
      <c r="A21" s="100"/>
      <c r="B21" s="100"/>
      <c r="C21" s="100"/>
      <c r="D21" s="100"/>
      <c r="E21" s="91"/>
      <c r="F21" s="16"/>
      <c r="G21" s="16"/>
      <c r="H21" s="16"/>
      <c r="I21" s="91"/>
      <c r="J21" s="16"/>
      <c r="K21" s="106"/>
      <c r="L21" s="16"/>
      <c r="M21" s="16"/>
      <c r="N21" s="16"/>
      <c r="O21" s="106"/>
      <c r="P21" s="16"/>
      <c r="Q21" s="16"/>
      <c r="R21" s="107"/>
      <c r="S21" s="106"/>
      <c r="T21" s="16"/>
      <c r="U21" s="106"/>
      <c r="V21" s="16"/>
      <c r="W21" s="106"/>
      <c r="X21" s="16"/>
    </row>
    <row r="22" spans="1:46" ht="20.100000000000001" customHeight="1" thickBot="1">
      <c r="A22" s="90" t="s">
        <v>160</v>
      </c>
      <c r="B22" s="100"/>
      <c r="C22" s="100"/>
      <c r="D22" s="100"/>
      <c r="E22" s="91"/>
      <c r="F22" s="113">
        <f>SUM(F14:F20)</f>
        <v>518500000</v>
      </c>
      <c r="G22" s="114"/>
      <c r="H22" s="113">
        <f>SUM(H14:H20)</f>
        <v>881803</v>
      </c>
      <c r="I22" s="91"/>
      <c r="J22" s="113">
        <f>SUM(J14:J20)</f>
        <v>532000000</v>
      </c>
      <c r="K22" s="114"/>
      <c r="L22" s="113">
        <f>SUM(L14:L20)</f>
        <v>-32609356</v>
      </c>
      <c r="M22" s="114"/>
      <c r="N22" s="113">
        <f>SUM(N14:N20)</f>
        <v>43729989</v>
      </c>
      <c r="O22" s="114"/>
      <c r="P22" s="113">
        <f>SUM(P14:P20)</f>
        <v>251269843</v>
      </c>
      <c r="Q22" s="114"/>
      <c r="R22" s="113">
        <f>SUM(R14:R20)</f>
        <v>135</v>
      </c>
      <c r="S22" s="114"/>
      <c r="T22" s="113">
        <f>SUM(T14:T20)</f>
        <v>1313772414</v>
      </c>
      <c r="U22" s="114"/>
      <c r="V22" s="113">
        <f>SUM(V14:V20)</f>
        <v>7564735</v>
      </c>
      <c r="W22" s="114"/>
      <c r="X22" s="113">
        <f>SUM(X14:X20)</f>
        <v>1321337149</v>
      </c>
    </row>
    <row r="23" spans="1:46" ht="19.5" customHeight="1" thickTop="1">
      <c r="A23" s="90"/>
      <c r="B23" s="100"/>
      <c r="C23" s="100"/>
      <c r="D23" s="100"/>
      <c r="E23" s="91"/>
      <c r="F23" s="114"/>
      <c r="G23" s="114"/>
      <c r="H23" s="114"/>
      <c r="I23" s="91"/>
      <c r="J23" s="114"/>
      <c r="K23" s="114"/>
      <c r="L23" s="114"/>
      <c r="M23" s="114"/>
      <c r="N23" s="114"/>
      <c r="O23" s="114"/>
      <c r="P23" s="114"/>
      <c r="Q23" s="114"/>
      <c r="R23" s="115"/>
      <c r="S23" s="114"/>
      <c r="T23" s="114"/>
      <c r="U23" s="114"/>
      <c r="V23" s="114"/>
      <c r="W23" s="114"/>
      <c r="X23" s="114"/>
    </row>
    <row r="24" spans="1:46" s="40" customFormat="1" ht="20.100000000000001" customHeight="1">
      <c r="A24" s="90" t="s">
        <v>172</v>
      </c>
      <c r="B24" s="100"/>
      <c r="C24" s="100"/>
      <c r="D24" s="100"/>
      <c r="E24" s="91"/>
      <c r="F24" s="16">
        <f>+F22</f>
        <v>518500000</v>
      </c>
      <c r="G24" s="16"/>
      <c r="H24" s="16">
        <f>+H22</f>
        <v>881803</v>
      </c>
      <c r="I24" s="16"/>
      <c r="J24" s="16">
        <f>+J22</f>
        <v>532000000</v>
      </c>
      <c r="K24" s="16"/>
      <c r="L24" s="16">
        <f>+L22</f>
        <v>-32609356</v>
      </c>
      <c r="M24" s="16"/>
      <c r="N24" s="16">
        <f>+N22</f>
        <v>43729989</v>
      </c>
      <c r="O24" s="16"/>
      <c r="P24" s="177">
        <f>+P22</f>
        <v>251269843</v>
      </c>
      <c r="Q24" s="177"/>
      <c r="R24" s="177">
        <f>+R22</f>
        <v>135</v>
      </c>
      <c r="S24" s="178"/>
      <c r="T24" s="177">
        <f>SUM(F24:R24)</f>
        <v>1313772414</v>
      </c>
      <c r="U24" s="178"/>
      <c r="V24" s="177">
        <f>+V22</f>
        <v>7564735</v>
      </c>
      <c r="W24" s="178"/>
      <c r="X24" s="177">
        <f>SUM(T24:V24)</f>
        <v>1321337149</v>
      </c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ht="6" customHeight="1">
      <c r="A25" s="100"/>
      <c r="B25" s="100"/>
      <c r="C25" s="100"/>
      <c r="D25" s="100"/>
      <c r="E25" s="91"/>
      <c r="F25" s="16"/>
      <c r="G25" s="16"/>
      <c r="H25" s="16"/>
      <c r="I25" s="91"/>
      <c r="J25" s="16"/>
      <c r="K25" s="106"/>
      <c r="L25" s="16"/>
      <c r="M25" s="16"/>
      <c r="N25" s="44"/>
      <c r="O25" s="106"/>
      <c r="P25" s="177"/>
      <c r="Q25" s="177"/>
      <c r="R25" s="179"/>
      <c r="S25" s="178"/>
      <c r="T25" s="177"/>
      <c r="U25" s="178"/>
      <c r="V25" s="177"/>
      <c r="W25" s="178"/>
      <c r="X25" s="177"/>
    </row>
    <row r="26" spans="1:46" s="40" customFormat="1" ht="20.100000000000001" customHeight="1">
      <c r="A26" s="108" t="s">
        <v>106</v>
      </c>
      <c r="B26" s="108"/>
      <c r="C26" s="108"/>
      <c r="D26" s="109">
        <v>26</v>
      </c>
      <c r="E26" s="91"/>
      <c r="F26" s="16">
        <v>0</v>
      </c>
      <c r="G26" s="16"/>
      <c r="H26" s="16">
        <v>0</v>
      </c>
      <c r="I26" s="91"/>
      <c r="J26" s="16">
        <v>0</v>
      </c>
      <c r="K26" s="106"/>
      <c r="L26" s="16">
        <v>0</v>
      </c>
      <c r="M26" s="16"/>
      <c r="N26" s="16">
        <v>6207840</v>
      </c>
      <c r="O26" s="106"/>
      <c r="P26" s="177">
        <v>-6207840</v>
      </c>
      <c r="Q26" s="177"/>
      <c r="R26" s="179">
        <v>0</v>
      </c>
      <c r="S26" s="178"/>
      <c r="T26" s="177">
        <f t="shared" ref="T26:T31" si="0">SUM(F26:R26)</f>
        <v>0</v>
      </c>
      <c r="U26" s="178"/>
      <c r="V26" s="177">
        <v>0</v>
      </c>
      <c r="W26" s="178"/>
      <c r="X26" s="177">
        <v>0</v>
      </c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40" customFormat="1" ht="20.100000000000001" customHeight="1">
      <c r="A27" s="108" t="s">
        <v>201</v>
      </c>
      <c r="B27" s="108"/>
      <c r="C27" s="108"/>
      <c r="D27" s="109"/>
      <c r="E27" s="91"/>
      <c r="F27" s="16">
        <v>0</v>
      </c>
      <c r="G27" s="16"/>
      <c r="H27" s="16">
        <v>0</v>
      </c>
      <c r="I27" s="91"/>
      <c r="J27" s="16">
        <v>0</v>
      </c>
      <c r="K27" s="106"/>
      <c r="L27" s="16">
        <v>0</v>
      </c>
      <c r="M27" s="16"/>
      <c r="N27" s="16">
        <v>0</v>
      </c>
      <c r="O27" s="106"/>
      <c r="P27" s="177">
        <v>0</v>
      </c>
      <c r="Q27" s="177"/>
      <c r="R27" s="179">
        <v>-1535139</v>
      </c>
      <c r="S27" s="178"/>
      <c r="T27" s="177">
        <f t="shared" si="0"/>
        <v>-1535139</v>
      </c>
      <c r="U27" s="178"/>
      <c r="V27" s="179">
        <v>1535139</v>
      </c>
      <c r="W27" s="178"/>
      <c r="X27" s="177">
        <v>0</v>
      </c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s="40" customFormat="1" ht="20.100000000000001" customHeight="1">
      <c r="A28" s="44" t="s">
        <v>199</v>
      </c>
      <c r="B28" s="108"/>
      <c r="C28" s="108"/>
      <c r="D28" s="109">
        <v>31</v>
      </c>
      <c r="E28" s="91"/>
      <c r="F28" s="16">
        <v>0</v>
      </c>
      <c r="G28" s="16"/>
      <c r="H28" s="16">
        <v>0</v>
      </c>
      <c r="I28" s="91"/>
      <c r="J28" s="16">
        <v>0</v>
      </c>
      <c r="K28" s="106"/>
      <c r="L28" s="16">
        <v>0</v>
      </c>
      <c r="M28" s="16"/>
      <c r="N28" s="16">
        <v>0</v>
      </c>
      <c r="O28" s="106"/>
      <c r="P28" s="177">
        <v>-142931466</v>
      </c>
      <c r="Q28" s="177"/>
      <c r="R28" s="179">
        <v>0</v>
      </c>
      <c r="S28" s="178"/>
      <c r="T28" s="177">
        <f t="shared" si="0"/>
        <v>-142931466</v>
      </c>
      <c r="U28" s="178"/>
      <c r="V28" s="177">
        <v>0</v>
      </c>
      <c r="W28" s="178"/>
      <c r="X28" s="177">
        <f t="shared" ref="X28:X30" si="1">SUM(T28:V28)</f>
        <v>-142931466</v>
      </c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</row>
    <row r="29" spans="1:46" s="40" customFormat="1" ht="20.100000000000001" customHeight="1">
      <c r="A29" s="44" t="s">
        <v>202</v>
      </c>
      <c r="B29" s="108"/>
      <c r="C29" s="108"/>
      <c r="D29" s="109"/>
      <c r="E29" s="91"/>
      <c r="F29" s="16">
        <v>0</v>
      </c>
      <c r="G29" s="16"/>
      <c r="H29" s="16">
        <v>0</v>
      </c>
      <c r="I29" s="91"/>
      <c r="J29" s="16">
        <v>0</v>
      </c>
      <c r="K29" s="106"/>
      <c r="L29" s="16">
        <v>0</v>
      </c>
      <c r="M29" s="16"/>
      <c r="N29" s="16">
        <v>0</v>
      </c>
      <c r="O29" s="106"/>
      <c r="P29" s="177">
        <v>-4000</v>
      </c>
      <c r="Q29" s="177"/>
      <c r="R29" s="179">
        <v>0</v>
      </c>
      <c r="S29" s="178"/>
      <c r="T29" s="177">
        <f t="shared" si="0"/>
        <v>-4000</v>
      </c>
      <c r="U29" s="178"/>
      <c r="V29" s="177">
        <v>0</v>
      </c>
      <c r="W29" s="178"/>
      <c r="X29" s="177">
        <f t="shared" si="1"/>
        <v>-4000</v>
      </c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</row>
    <row r="30" spans="1:46" s="40" customFormat="1" ht="20.100000000000001" customHeight="1">
      <c r="A30" s="44" t="s">
        <v>193</v>
      </c>
      <c r="B30" s="108"/>
      <c r="C30" s="108"/>
      <c r="D30" s="109">
        <v>25</v>
      </c>
      <c r="E30" s="91"/>
      <c r="F30" s="16">
        <v>-7995200</v>
      </c>
      <c r="G30" s="16"/>
      <c r="H30" s="16">
        <v>-881803</v>
      </c>
      <c r="I30" s="91"/>
      <c r="J30" s="16">
        <v>0</v>
      </c>
      <c r="K30" s="106"/>
      <c r="L30" s="16">
        <v>32609356</v>
      </c>
      <c r="M30" s="16"/>
      <c r="N30" s="16">
        <v>0</v>
      </c>
      <c r="O30" s="106"/>
      <c r="P30" s="177">
        <v>-23732353</v>
      </c>
      <c r="Q30" s="177"/>
      <c r="R30" s="179">
        <v>0</v>
      </c>
      <c r="S30" s="178"/>
      <c r="T30" s="177">
        <f t="shared" si="0"/>
        <v>0</v>
      </c>
      <c r="U30" s="178"/>
      <c r="V30" s="177">
        <v>0</v>
      </c>
      <c r="W30" s="180"/>
      <c r="X30" s="177">
        <f t="shared" si="1"/>
        <v>0</v>
      </c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</row>
    <row r="31" spans="1:46" s="40" customFormat="1" ht="20.100000000000001" customHeight="1">
      <c r="A31" s="108" t="s">
        <v>107</v>
      </c>
      <c r="B31" s="108"/>
      <c r="C31" s="108"/>
      <c r="D31" s="111"/>
      <c r="E31" s="91"/>
      <c r="F31" s="20">
        <v>0</v>
      </c>
      <c r="G31" s="16"/>
      <c r="H31" s="20">
        <v>0</v>
      </c>
      <c r="I31" s="91"/>
      <c r="J31" s="20">
        <v>0</v>
      </c>
      <c r="K31" s="106"/>
      <c r="L31" s="20">
        <v>0</v>
      </c>
      <c r="M31" s="16"/>
      <c r="N31" s="20">
        <v>0</v>
      </c>
      <c r="O31" s="106"/>
      <c r="P31" s="176">
        <v>143725152</v>
      </c>
      <c r="Q31" s="177"/>
      <c r="R31" s="181">
        <v>0</v>
      </c>
      <c r="S31" s="178"/>
      <c r="T31" s="176">
        <f t="shared" si="0"/>
        <v>143725152</v>
      </c>
      <c r="U31" s="178"/>
      <c r="V31" s="176">
        <v>-2848258</v>
      </c>
      <c r="W31" s="178"/>
      <c r="X31" s="176">
        <f>SUM(T31:V31)</f>
        <v>140876894</v>
      </c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</row>
    <row r="32" spans="1:46" ht="6" customHeight="1">
      <c r="A32" s="100"/>
      <c r="B32" s="100"/>
      <c r="C32" s="100"/>
      <c r="D32" s="100"/>
      <c r="E32" s="91"/>
      <c r="F32" s="16"/>
      <c r="G32" s="16"/>
      <c r="H32" s="16"/>
      <c r="I32" s="91"/>
      <c r="J32" s="16"/>
      <c r="K32" s="106"/>
      <c r="L32" s="16"/>
      <c r="M32" s="16"/>
      <c r="N32" s="16"/>
      <c r="O32" s="106"/>
      <c r="P32" s="16"/>
      <c r="Q32" s="16"/>
      <c r="R32" s="107"/>
      <c r="S32" s="106"/>
      <c r="T32" s="16"/>
      <c r="U32" s="106"/>
      <c r="V32" s="16"/>
      <c r="W32" s="106"/>
      <c r="X32" s="16"/>
    </row>
    <row r="33" spans="1:24" ht="20.100000000000001" customHeight="1" thickBot="1">
      <c r="A33" s="90" t="s">
        <v>173</v>
      </c>
      <c r="B33" s="100"/>
      <c r="C33" s="100"/>
      <c r="D33" s="100"/>
      <c r="E33" s="91"/>
      <c r="F33" s="113">
        <f>SUM(F24:F31)</f>
        <v>510504800</v>
      </c>
      <c r="G33" s="114"/>
      <c r="H33" s="113">
        <f>SUM(H24:H31)</f>
        <v>0</v>
      </c>
      <c r="I33" s="91"/>
      <c r="J33" s="113">
        <f>SUM(J24:J31)</f>
        <v>532000000</v>
      </c>
      <c r="K33" s="114"/>
      <c r="L33" s="113">
        <f>SUM(L24:L31)</f>
        <v>0</v>
      </c>
      <c r="M33" s="114"/>
      <c r="N33" s="113">
        <f>SUM(N24:N31)</f>
        <v>49937829</v>
      </c>
      <c r="O33" s="114"/>
      <c r="P33" s="113">
        <f>SUM(P24:P31)</f>
        <v>222119336</v>
      </c>
      <c r="Q33" s="114"/>
      <c r="R33" s="113">
        <f>SUM(R24:R31)</f>
        <v>-1535004</v>
      </c>
      <c r="S33" s="114"/>
      <c r="T33" s="113">
        <f>SUM(T24:T31)</f>
        <v>1313026961</v>
      </c>
      <c r="U33" s="114"/>
      <c r="V33" s="113">
        <f>SUM(V24:V31)</f>
        <v>6251616</v>
      </c>
      <c r="W33" s="114"/>
      <c r="X33" s="113">
        <f>SUM(X24:X31)</f>
        <v>1319278577</v>
      </c>
    </row>
    <row r="34" spans="1:24" ht="20.100000000000001" customHeight="1" thickTop="1">
      <c r="A34" s="90"/>
      <c r="B34" s="100"/>
      <c r="C34" s="100"/>
      <c r="D34" s="100"/>
      <c r="E34" s="91"/>
      <c r="F34" s="114"/>
      <c r="G34" s="114"/>
      <c r="H34" s="114"/>
      <c r="I34" s="91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</row>
    <row r="35" spans="1:24" ht="12.75" customHeight="1">
      <c r="A35" s="90"/>
      <c r="B35" s="100"/>
      <c r="C35" s="100"/>
      <c r="D35" s="100"/>
      <c r="E35" s="91"/>
      <c r="F35" s="114"/>
      <c r="G35" s="114"/>
      <c r="H35" s="114"/>
      <c r="I35" s="91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</row>
    <row r="36" spans="1:24" ht="22.35" customHeight="1">
      <c r="A36" s="68" t="str">
        <f>'T10-11'!A99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68"/>
      <c r="C36" s="68"/>
      <c r="D36" s="68"/>
      <c r="E36" s="116"/>
      <c r="F36" s="117"/>
      <c r="G36" s="117"/>
      <c r="H36" s="117"/>
      <c r="I36" s="116"/>
      <c r="J36" s="117"/>
      <c r="K36" s="118"/>
      <c r="L36" s="116"/>
      <c r="M36" s="116"/>
      <c r="N36" s="59"/>
      <c r="O36" s="116"/>
      <c r="P36" s="116"/>
      <c r="Q36" s="116"/>
      <c r="R36" s="116"/>
      <c r="S36" s="118"/>
      <c r="T36" s="116"/>
      <c r="U36" s="118"/>
      <c r="V36" s="116"/>
      <c r="W36" s="118"/>
      <c r="X36" s="116"/>
    </row>
  </sheetData>
  <mergeCells count="3">
    <mergeCell ref="F5:X5"/>
    <mergeCell ref="N8:P8"/>
    <mergeCell ref="F6:T6"/>
  </mergeCells>
  <pageMargins left="0.4" right="0.4" top="0.5" bottom="0.6" header="0.49" footer="0.4"/>
  <pageSetup paperSize="9" scale="8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A3948-C4F0-4602-BFBC-4F4F97042318}">
  <dimension ref="A1:AH33"/>
  <sheetViews>
    <sheetView showWhiteSpace="0" zoomScale="75" zoomScaleNormal="75" zoomScaleSheetLayoutView="100" workbookViewId="0">
      <selection activeCell="D1" sqref="D1:R1048576"/>
    </sheetView>
  </sheetViews>
  <sheetFormatPr defaultColWidth="9.140625" defaultRowHeight="20.100000000000001" customHeight="1"/>
  <cols>
    <col min="1" max="2" width="1.7109375" style="44" customWidth="1"/>
    <col min="3" max="3" width="33.42578125" style="44" customWidth="1"/>
    <col min="4" max="4" width="8.7109375" style="44" customWidth="1"/>
    <col min="5" max="5" width="0.85546875" style="119" customWidth="1"/>
    <col min="6" max="6" width="14.7109375" style="61" customWidth="1"/>
    <col min="7" max="7" width="0.85546875" style="61" customWidth="1"/>
    <col min="8" max="8" width="14.7109375" style="61" customWidth="1"/>
    <col min="9" max="9" width="0.85546875" style="60" customWidth="1"/>
    <col min="10" max="10" width="14.7109375" style="61" customWidth="1"/>
    <col min="11" max="11" width="0.85546875" style="44" customWidth="1"/>
    <col min="12" max="12" width="12.85546875" style="44" customWidth="1"/>
    <col min="13" max="13" width="0.85546875" style="44" customWidth="1"/>
    <col min="14" max="14" width="14.7109375" style="44" customWidth="1"/>
    <col min="15" max="15" width="0.85546875" style="44" customWidth="1"/>
    <col min="16" max="16" width="14.7109375" style="44" customWidth="1"/>
    <col min="17" max="17" width="0.85546875" style="44" customWidth="1"/>
    <col min="18" max="18" width="14.7109375" style="44" customWidth="1"/>
    <col min="19" max="19" width="9.140625" style="44"/>
    <col min="20" max="34" width="9.140625" style="6"/>
    <col min="35" max="16384" width="9.140625" style="44"/>
  </cols>
  <sheetData>
    <row r="1" spans="1:34" s="40" customFormat="1" ht="20.100000000000001" customHeight="1">
      <c r="A1" s="40" t="str">
        <f>'T12'!A1</f>
        <v>บริษัท ดับบลิวพี เอ็นเนอร์ยี่ จำกัด (มหาชน)</v>
      </c>
      <c r="E1" s="83"/>
      <c r="F1" s="42"/>
      <c r="G1" s="42"/>
      <c r="H1" s="42"/>
      <c r="I1" s="50"/>
      <c r="J1" s="42"/>
      <c r="K1" s="83"/>
      <c r="L1" s="42"/>
      <c r="M1" s="83"/>
      <c r="N1" s="42"/>
      <c r="O1" s="83"/>
      <c r="P1" s="42"/>
      <c r="Q1" s="83"/>
      <c r="R1" s="42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s="40" customFormat="1" ht="20.100000000000001" customHeight="1">
      <c r="A2" s="40" t="s">
        <v>188</v>
      </c>
      <c r="E2" s="83"/>
      <c r="F2" s="42"/>
      <c r="G2" s="42"/>
      <c r="H2" s="42"/>
      <c r="I2" s="50"/>
      <c r="J2" s="42"/>
      <c r="K2" s="83"/>
      <c r="L2" s="42"/>
      <c r="M2" s="83"/>
      <c r="N2" s="42"/>
      <c r="O2" s="83"/>
      <c r="P2" s="42"/>
      <c r="Q2" s="83"/>
      <c r="R2" s="42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1:34" s="40" customFormat="1" ht="20.100000000000001" customHeight="1">
      <c r="A3" s="46" t="str">
        <f>'T12'!A3</f>
        <v>สำหรับปีสิ้นสุดวันที่ 31 ธันวาคม พ.ศ. 2567</v>
      </c>
      <c r="B3" s="46"/>
      <c r="C3" s="46"/>
      <c r="D3" s="46"/>
      <c r="E3" s="86"/>
      <c r="F3" s="48"/>
      <c r="G3" s="48"/>
      <c r="H3" s="48"/>
      <c r="I3" s="84"/>
      <c r="J3" s="84"/>
      <c r="K3" s="86"/>
      <c r="L3" s="84"/>
      <c r="M3" s="86"/>
      <c r="N3" s="84"/>
      <c r="O3" s="86"/>
      <c r="P3" s="84"/>
      <c r="Q3" s="86"/>
      <c r="R3" s="8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s="40" customFormat="1" ht="20.100000000000001" customHeight="1">
      <c r="E4" s="83"/>
      <c r="F4" s="42"/>
      <c r="G4" s="42"/>
      <c r="H4" s="42"/>
      <c r="I4" s="50"/>
      <c r="J4" s="50"/>
      <c r="K4" s="83"/>
      <c r="L4" s="50"/>
      <c r="M4" s="83"/>
      <c r="N4" s="50"/>
      <c r="O4" s="83"/>
      <c r="P4" s="50"/>
      <c r="Q4" s="83"/>
      <c r="R4" s="50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s="40" customFormat="1" ht="20.100000000000001" customHeight="1">
      <c r="E5" s="120"/>
      <c r="F5" s="183" t="s">
        <v>2</v>
      </c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s="40" customFormat="1" ht="20.100000000000001" customHeight="1">
      <c r="E6" s="120"/>
      <c r="F6" s="62"/>
      <c r="G6" s="62"/>
      <c r="H6" s="62"/>
      <c r="I6" s="62"/>
      <c r="J6" s="62" t="s">
        <v>88</v>
      </c>
      <c r="K6" s="62"/>
      <c r="L6" s="62"/>
      <c r="M6" s="62"/>
      <c r="N6" s="186" t="s">
        <v>54</v>
      </c>
      <c r="O6" s="186"/>
      <c r="P6" s="186"/>
      <c r="Q6" s="62"/>
      <c r="R6" s="62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20.100000000000001" customHeight="1">
      <c r="A7" s="90"/>
      <c r="B7" s="90"/>
      <c r="C7" s="90"/>
      <c r="D7" s="90"/>
      <c r="E7" s="44"/>
      <c r="F7" s="92" t="s">
        <v>90</v>
      </c>
      <c r="G7" s="92"/>
      <c r="H7" s="42" t="s">
        <v>91</v>
      </c>
      <c r="I7" s="92"/>
      <c r="J7" s="92" t="s">
        <v>92</v>
      </c>
      <c r="K7" s="93"/>
      <c r="L7" s="122"/>
      <c r="M7" s="93"/>
      <c r="N7" s="95" t="s">
        <v>93</v>
      </c>
      <c r="O7" s="96"/>
      <c r="P7" s="121" t="s">
        <v>54</v>
      </c>
      <c r="Q7" s="93"/>
      <c r="R7" s="92" t="s">
        <v>89</v>
      </c>
    </row>
    <row r="8" spans="1:34" ht="20.100000000000001" customHeight="1">
      <c r="A8" s="90"/>
      <c r="B8" s="90"/>
      <c r="C8" s="90"/>
      <c r="D8" s="90"/>
      <c r="E8" s="44"/>
      <c r="F8" s="92" t="s">
        <v>97</v>
      </c>
      <c r="G8" s="92"/>
      <c r="H8" s="42" t="s">
        <v>98</v>
      </c>
      <c r="I8" s="92"/>
      <c r="J8" s="92" t="s">
        <v>99</v>
      </c>
      <c r="K8" s="96"/>
      <c r="L8" s="99" t="s">
        <v>57</v>
      </c>
      <c r="M8" s="96"/>
      <c r="N8" s="92" t="s">
        <v>100</v>
      </c>
      <c r="O8" s="96"/>
      <c r="P8" s="122" t="s">
        <v>101</v>
      </c>
      <c r="Q8" s="96"/>
      <c r="R8" s="92" t="s">
        <v>105</v>
      </c>
    </row>
    <row r="9" spans="1:34" ht="20.100000000000001" customHeight="1">
      <c r="A9" s="100"/>
      <c r="B9" s="100"/>
      <c r="C9" s="100"/>
      <c r="D9" s="9" t="s">
        <v>3</v>
      </c>
      <c r="E9" s="44"/>
      <c r="F9" s="101" t="s">
        <v>4</v>
      </c>
      <c r="G9" s="92"/>
      <c r="H9" s="101" t="s">
        <v>4</v>
      </c>
      <c r="I9" s="92"/>
      <c r="J9" s="101" t="s">
        <v>4</v>
      </c>
      <c r="K9" s="96"/>
      <c r="L9" s="104" t="s">
        <v>4</v>
      </c>
      <c r="M9" s="96"/>
      <c r="N9" s="101" t="s">
        <v>4</v>
      </c>
      <c r="O9" s="96"/>
      <c r="P9" s="123" t="s">
        <v>4</v>
      </c>
      <c r="Q9" s="96"/>
      <c r="R9" s="101" t="s">
        <v>4</v>
      </c>
    </row>
    <row r="10" spans="1:34" ht="8.1" customHeight="1">
      <c r="A10" s="100"/>
      <c r="B10" s="100"/>
      <c r="C10" s="100"/>
      <c r="D10" s="124"/>
      <c r="E10" s="44"/>
      <c r="F10" s="92"/>
      <c r="G10" s="92"/>
      <c r="H10" s="92"/>
      <c r="I10" s="92"/>
      <c r="J10" s="92"/>
      <c r="K10" s="96"/>
      <c r="L10" s="92"/>
      <c r="M10" s="96"/>
      <c r="N10" s="92"/>
      <c r="O10" s="96"/>
      <c r="P10" s="92"/>
      <c r="Q10" s="96"/>
      <c r="R10" s="92"/>
    </row>
    <row r="11" spans="1:34" s="40" customFormat="1" ht="20.100000000000001" customHeight="1">
      <c r="A11" s="90" t="s">
        <v>159</v>
      </c>
      <c r="B11" s="100"/>
      <c r="C11" s="100"/>
      <c r="D11" s="100"/>
      <c r="F11" s="16">
        <v>518500000</v>
      </c>
      <c r="G11" s="16"/>
      <c r="H11" s="16">
        <v>881803</v>
      </c>
      <c r="I11" s="16"/>
      <c r="J11" s="16">
        <v>532000000</v>
      </c>
      <c r="K11" s="16"/>
      <c r="L11" s="16">
        <v>0</v>
      </c>
      <c r="M11" s="106"/>
      <c r="N11" s="16">
        <v>34314315</v>
      </c>
      <c r="O11" s="16"/>
      <c r="P11" s="16">
        <v>336451080</v>
      </c>
      <c r="Q11" s="106"/>
      <c r="R11" s="16">
        <f>SUM(F11:Q11)</f>
        <v>1422147198</v>
      </c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</row>
    <row r="12" spans="1:34" ht="8.1" customHeight="1">
      <c r="A12" s="100"/>
      <c r="B12" s="100"/>
      <c r="C12" s="100"/>
      <c r="D12" s="100"/>
      <c r="E12" s="44"/>
      <c r="F12" s="16"/>
      <c r="G12" s="16"/>
      <c r="H12" s="16"/>
      <c r="I12" s="16"/>
      <c r="J12" s="16"/>
      <c r="K12" s="106"/>
      <c r="L12" s="16"/>
      <c r="M12" s="106"/>
      <c r="N12" s="16"/>
      <c r="O12" s="106"/>
      <c r="P12" s="16"/>
      <c r="Q12" s="106"/>
      <c r="R12" s="16"/>
    </row>
    <row r="13" spans="1:34" ht="20.100000000000001" customHeight="1">
      <c r="A13" s="110" t="s">
        <v>106</v>
      </c>
      <c r="B13" s="100"/>
      <c r="C13" s="100"/>
      <c r="D13" s="109">
        <v>26</v>
      </c>
      <c r="E13" s="44"/>
      <c r="F13" s="16">
        <v>0</v>
      </c>
      <c r="G13" s="16"/>
      <c r="H13" s="16">
        <v>0</v>
      </c>
      <c r="I13" s="16"/>
      <c r="J13" s="16">
        <v>0</v>
      </c>
      <c r="K13" s="106"/>
      <c r="L13" s="16">
        <v>0</v>
      </c>
      <c r="M13" s="106"/>
      <c r="N13" s="16">
        <v>9415674</v>
      </c>
      <c r="O13" s="106"/>
      <c r="P13" s="16">
        <v>-9415674</v>
      </c>
      <c r="Q13" s="106"/>
      <c r="R13" s="16">
        <f>SUM(F13:Q13)</f>
        <v>0</v>
      </c>
    </row>
    <row r="14" spans="1:34" ht="20.100000000000001" customHeight="1">
      <c r="A14" s="44" t="s">
        <v>199</v>
      </c>
      <c r="B14" s="100"/>
      <c r="C14" s="100"/>
      <c r="D14" s="109">
        <v>31</v>
      </c>
      <c r="E14" s="44"/>
      <c r="F14" s="16">
        <v>0</v>
      </c>
      <c r="G14" s="16"/>
      <c r="H14" s="16">
        <v>0</v>
      </c>
      <c r="I14" s="16"/>
      <c r="J14" s="16">
        <v>0</v>
      </c>
      <c r="K14" s="106"/>
      <c r="L14" s="16">
        <v>0</v>
      </c>
      <c r="M14" s="106"/>
      <c r="N14" s="16">
        <v>0</v>
      </c>
      <c r="O14" s="106"/>
      <c r="P14" s="16">
        <v>-129616173</v>
      </c>
      <c r="Q14" s="106"/>
      <c r="R14" s="16">
        <f>SUM(F14:Q14)</f>
        <v>-129616173</v>
      </c>
    </row>
    <row r="15" spans="1:34" ht="20.100000000000001" customHeight="1">
      <c r="A15" s="108" t="s">
        <v>57</v>
      </c>
      <c r="B15" s="108"/>
      <c r="C15" s="108"/>
      <c r="D15" s="109">
        <v>25</v>
      </c>
      <c r="E15" s="44"/>
      <c r="F15" s="16">
        <v>0</v>
      </c>
      <c r="G15" s="16"/>
      <c r="H15" s="16">
        <v>0</v>
      </c>
      <c r="I15" s="91"/>
      <c r="J15" s="16">
        <v>0</v>
      </c>
      <c r="K15" s="106"/>
      <c r="L15" s="16">
        <v>-32609356</v>
      </c>
      <c r="M15" s="106"/>
      <c r="N15" s="16">
        <v>0</v>
      </c>
      <c r="O15" s="106"/>
      <c r="P15" s="16">
        <v>0</v>
      </c>
      <c r="Q15" s="16"/>
      <c r="R15" s="16">
        <f>SUM(F15:Q15)</f>
        <v>-32609356</v>
      </c>
    </row>
    <row r="16" spans="1:34" ht="20.100000000000001" customHeight="1">
      <c r="A16" s="110" t="s">
        <v>79</v>
      </c>
      <c r="B16" s="100"/>
      <c r="C16" s="100"/>
      <c r="D16" s="100"/>
      <c r="E16" s="44"/>
      <c r="F16" s="20">
        <v>0</v>
      </c>
      <c r="G16" s="16"/>
      <c r="H16" s="20">
        <v>0</v>
      </c>
      <c r="I16" s="16"/>
      <c r="J16" s="20">
        <v>0</v>
      </c>
      <c r="K16" s="106"/>
      <c r="L16" s="20">
        <v>0</v>
      </c>
      <c r="M16" s="106"/>
      <c r="N16" s="20">
        <v>0</v>
      </c>
      <c r="O16" s="106"/>
      <c r="P16" s="20">
        <v>188313490</v>
      </c>
      <c r="Q16" s="106"/>
      <c r="R16" s="20">
        <f>SUM(F16:Q16)</f>
        <v>188313490</v>
      </c>
    </row>
    <row r="17" spans="1:34" ht="8.1" customHeight="1">
      <c r="A17" s="100"/>
      <c r="B17" s="100"/>
      <c r="C17" s="100"/>
      <c r="D17" s="100"/>
      <c r="E17" s="44"/>
      <c r="F17" s="16"/>
      <c r="G17" s="16"/>
      <c r="H17" s="16"/>
      <c r="I17" s="16"/>
      <c r="J17" s="16"/>
      <c r="K17" s="106"/>
      <c r="L17" s="16"/>
      <c r="M17" s="106"/>
      <c r="N17" s="16"/>
      <c r="O17" s="106"/>
      <c r="P17" s="16"/>
      <c r="Q17" s="106"/>
      <c r="R17" s="16"/>
    </row>
    <row r="18" spans="1:34" ht="20.100000000000001" customHeight="1" thickBot="1">
      <c r="A18" s="90" t="s">
        <v>160</v>
      </c>
      <c r="B18" s="100"/>
      <c r="C18" s="100"/>
      <c r="D18" s="100"/>
      <c r="E18" s="44"/>
      <c r="F18" s="113">
        <f>SUM(F11:F17)</f>
        <v>518500000</v>
      </c>
      <c r="G18" s="114"/>
      <c r="H18" s="113">
        <f>SUM(H11:H17)</f>
        <v>881803</v>
      </c>
      <c r="I18" s="114"/>
      <c r="J18" s="113">
        <f>SUM(J11:J17)</f>
        <v>532000000</v>
      </c>
      <c r="K18" s="114"/>
      <c r="L18" s="113">
        <f>SUM(L11:L17)</f>
        <v>-32609356</v>
      </c>
      <c r="M18" s="114"/>
      <c r="N18" s="113">
        <f>SUM(N11:N17)</f>
        <v>43729989</v>
      </c>
      <c r="O18" s="114"/>
      <c r="P18" s="113">
        <f>SUM(P11:P17)</f>
        <v>385732723</v>
      </c>
      <c r="Q18" s="114"/>
      <c r="R18" s="21">
        <f>SUM(F18:Q18)</f>
        <v>1448235159</v>
      </c>
    </row>
    <row r="19" spans="1:34" ht="20.100000000000001" customHeight="1" thickTop="1">
      <c r="A19" s="90"/>
      <c r="B19" s="100"/>
      <c r="C19" s="100"/>
      <c r="D19" s="100"/>
      <c r="E19" s="4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</row>
    <row r="20" spans="1:34" s="40" customFormat="1" ht="20.100000000000001" customHeight="1">
      <c r="A20" s="90" t="s">
        <v>172</v>
      </c>
      <c r="B20" s="100"/>
      <c r="C20" s="100"/>
      <c r="D20" s="100"/>
      <c r="F20" s="16">
        <f>+F18</f>
        <v>518500000</v>
      </c>
      <c r="G20" s="16"/>
      <c r="H20" s="16">
        <f>+H18</f>
        <v>881803</v>
      </c>
      <c r="I20" s="16"/>
      <c r="J20" s="16">
        <f>+J18</f>
        <v>532000000</v>
      </c>
      <c r="K20" s="16"/>
      <c r="L20" s="16">
        <f>+L18</f>
        <v>-32609356</v>
      </c>
      <c r="M20" s="106"/>
      <c r="N20" s="16">
        <f>+N18</f>
        <v>43729989</v>
      </c>
      <c r="O20" s="16"/>
      <c r="P20" s="16">
        <f>+P18</f>
        <v>385732723</v>
      </c>
      <c r="Q20" s="106"/>
      <c r="R20" s="16">
        <f>SUM(F20:Q20)</f>
        <v>1448235159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</row>
    <row r="21" spans="1:34" ht="8.1" customHeight="1">
      <c r="A21" s="100"/>
      <c r="B21" s="100"/>
      <c r="C21" s="100"/>
      <c r="D21" s="100"/>
      <c r="E21" s="44"/>
      <c r="F21" s="16"/>
      <c r="G21" s="16"/>
      <c r="H21" s="16"/>
      <c r="I21" s="16"/>
      <c r="J21" s="16"/>
      <c r="K21" s="106"/>
      <c r="L21" s="16"/>
      <c r="M21" s="106"/>
      <c r="N21" s="16"/>
      <c r="O21" s="106"/>
      <c r="P21" s="16"/>
      <c r="Q21" s="106"/>
      <c r="R21" s="16"/>
    </row>
    <row r="22" spans="1:34" ht="20.100000000000001" customHeight="1">
      <c r="A22" s="110" t="s">
        <v>106</v>
      </c>
      <c r="B22" s="100"/>
      <c r="C22" s="100"/>
      <c r="D22" s="109">
        <v>26</v>
      </c>
      <c r="E22" s="44"/>
      <c r="F22" s="16">
        <v>0</v>
      </c>
      <c r="G22" s="16"/>
      <c r="H22" s="16">
        <v>0</v>
      </c>
      <c r="I22" s="16"/>
      <c r="J22" s="16">
        <v>0</v>
      </c>
      <c r="K22" s="106"/>
      <c r="L22" s="16">
        <v>0</v>
      </c>
      <c r="M22" s="106"/>
      <c r="N22" s="16">
        <v>6207840</v>
      </c>
      <c r="O22" s="106"/>
      <c r="P22" s="16">
        <v>-6207840</v>
      </c>
      <c r="Q22" s="106"/>
      <c r="R22" s="16">
        <f>SUM(F22:Q22)</f>
        <v>0</v>
      </c>
    </row>
    <row r="23" spans="1:34" ht="20.100000000000001" customHeight="1">
      <c r="A23" s="141" t="s">
        <v>199</v>
      </c>
      <c r="B23" s="100"/>
      <c r="C23" s="100"/>
      <c r="D23" s="109">
        <v>31</v>
      </c>
      <c r="E23" s="44"/>
      <c r="F23" s="16">
        <v>0</v>
      </c>
      <c r="G23" s="16"/>
      <c r="H23" s="16">
        <v>0</v>
      </c>
      <c r="I23" s="16"/>
      <c r="J23" s="16">
        <v>0</v>
      </c>
      <c r="K23" s="106"/>
      <c r="L23" s="16">
        <v>0</v>
      </c>
      <c r="M23" s="106"/>
      <c r="N23" s="16">
        <v>0</v>
      </c>
      <c r="O23" s="106"/>
      <c r="P23" s="16">
        <v>-142931466</v>
      </c>
      <c r="Q23" s="106"/>
      <c r="R23" s="16">
        <f>SUM(F23:Q23)</f>
        <v>-142931466</v>
      </c>
    </row>
    <row r="24" spans="1:34" s="40" customFormat="1" ht="20.100000000000001" customHeight="1">
      <c r="A24" s="44" t="s">
        <v>193</v>
      </c>
      <c r="B24" s="108"/>
      <c r="C24" s="108"/>
      <c r="D24" s="109">
        <v>25</v>
      </c>
      <c r="E24" s="91"/>
      <c r="F24" s="16">
        <v>-7995200</v>
      </c>
      <c r="G24" s="16"/>
      <c r="H24" s="16">
        <v>-881803</v>
      </c>
      <c r="I24" s="91"/>
      <c r="J24" s="16">
        <v>0</v>
      </c>
      <c r="K24" s="106"/>
      <c r="L24" s="16">
        <v>32609356</v>
      </c>
      <c r="M24" s="16"/>
      <c r="N24" s="16">
        <v>0</v>
      </c>
      <c r="O24" s="106"/>
      <c r="P24" s="16">
        <v>-23732353</v>
      </c>
      <c r="Q24" s="16"/>
      <c r="R24" s="16">
        <f>SUM(F24:Q24)</f>
        <v>0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34" ht="20.100000000000001" customHeight="1">
      <c r="A25" s="110" t="s">
        <v>79</v>
      </c>
      <c r="B25" s="100"/>
      <c r="C25" s="100"/>
      <c r="D25" s="100"/>
      <c r="E25" s="44"/>
      <c r="F25" s="20">
        <v>0</v>
      </c>
      <c r="G25" s="16"/>
      <c r="H25" s="20">
        <v>0</v>
      </c>
      <c r="I25" s="16"/>
      <c r="J25" s="20">
        <v>0</v>
      </c>
      <c r="K25" s="106"/>
      <c r="L25" s="20">
        <v>0</v>
      </c>
      <c r="M25" s="106"/>
      <c r="N25" s="20">
        <v>0</v>
      </c>
      <c r="O25" s="106"/>
      <c r="P25" s="20">
        <v>124156791</v>
      </c>
      <c r="Q25" s="106"/>
      <c r="R25" s="20">
        <f>SUM(F25:Q25)</f>
        <v>124156791</v>
      </c>
    </row>
    <row r="26" spans="1:34" ht="8.1" customHeight="1">
      <c r="A26" s="100"/>
      <c r="B26" s="100"/>
      <c r="C26" s="100"/>
      <c r="D26" s="100"/>
      <c r="E26" s="44"/>
      <c r="F26" s="16"/>
      <c r="G26" s="16"/>
      <c r="H26" s="16"/>
      <c r="I26" s="16"/>
      <c r="J26" s="16"/>
      <c r="K26" s="106"/>
      <c r="L26" s="16"/>
      <c r="M26" s="106"/>
      <c r="N26" s="16"/>
      <c r="O26" s="106"/>
      <c r="P26" s="16"/>
      <c r="Q26" s="106"/>
      <c r="R26" s="16"/>
    </row>
    <row r="27" spans="1:34" ht="20.100000000000001" customHeight="1" thickBot="1">
      <c r="A27" s="90" t="s">
        <v>173</v>
      </c>
      <c r="B27" s="100"/>
      <c r="C27" s="100"/>
      <c r="D27" s="100"/>
      <c r="E27" s="44"/>
      <c r="F27" s="113">
        <f>SUM(F20:F26)</f>
        <v>510504800</v>
      </c>
      <c r="G27" s="114"/>
      <c r="H27" s="113">
        <f>SUM(H20:H26)</f>
        <v>0</v>
      </c>
      <c r="I27" s="114"/>
      <c r="J27" s="113">
        <f>SUM(J20:J26)</f>
        <v>532000000</v>
      </c>
      <c r="K27" s="114"/>
      <c r="L27" s="113">
        <f>SUM(L20:L26)</f>
        <v>0</v>
      </c>
      <c r="M27" s="114"/>
      <c r="N27" s="113">
        <f>SUM(N20:N26)</f>
        <v>49937829</v>
      </c>
      <c r="O27" s="114"/>
      <c r="P27" s="113">
        <f>SUM(P20:P26)</f>
        <v>337017855</v>
      </c>
      <c r="Q27" s="114"/>
      <c r="R27" s="21">
        <f>SUM(F27:Q27)</f>
        <v>1429460484</v>
      </c>
    </row>
    <row r="28" spans="1:34" ht="20.100000000000001" customHeight="1" thickTop="1">
      <c r="A28" s="90"/>
      <c r="B28" s="100"/>
      <c r="C28" s="100"/>
      <c r="D28" s="100"/>
      <c r="E28" s="4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</row>
    <row r="29" spans="1:34" ht="20.100000000000001" customHeight="1">
      <c r="A29" s="90"/>
      <c r="B29" s="100"/>
      <c r="C29" s="100"/>
      <c r="D29" s="100"/>
      <c r="E29" s="4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</row>
    <row r="30" spans="1:34" ht="20.100000000000001" customHeight="1">
      <c r="A30" s="90"/>
      <c r="B30" s="100"/>
      <c r="C30" s="100"/>
      <c r="D30" s="100"/>
      <c r="E30" s="4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</row>
    <row r="31" spans="1:34" ht="6" customHeight="1">
      <c r="A31" s="90"/>
      <c r="B31" s="100"/>
      <c r="C31" s="100"/>
      <c r="D31" s="100"/>
      <c r="E31" s="4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</row>
    <row r="32" spans="1:34" ht="10.5" customHeight="1">
      <c r="A32" s="90"/>
      <c r="B32" s="100"/>
      <c r="C32" s="100"/>
      <c r="D32" s="100"/>
      <c r="E32" s="4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</row>
    <row r="33" spans="1:18" ht="22.35" customHeight="1">
      <c r="A33" s="68" t="str">
        <f>'T12'!A36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68"/>
      <c r="C33" s="68"/>
      <c r="D33" s="68"/>
      <c r="E33" s="118"/>
      <c r="F33" s="116"/>
      <c r="G33" s="59"/>
      <c r="H33" s="59"/>
      <c r="I33" s="116"/>
      <c r="J33" s="116"/>
      <c r="K33" s="118"/>
      <c r="L33" s="116"/>
      <c r="M33" s="118"/>
      <c r="N33" s="116"/>
      <c r="O33" s="118"/>
      <c r="P33" s="116"/>
      <c r="Q33" s="118"/>
      <c r="R33" s="116"/>
    </row>
  </sheetData>
  <mergeCells count="2">
    <mergeCell ref="F5:R5"/>
    <mergeCell ref="N6:P6"/>
  </mergeCells>
  <pageMargins left="0.7" right="0.7" top="0.5" bottom="0.6" header="0.49" footer="0.4"/>
  <pageSetup paperSize="9" scale="95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9FCA8-EA8C-4851-8974-68C5F11CD1E4}">
  <dimension ref="A1:P143"/>
  <sheetViews>
    <sheetView topLeftCell="A71" zoomScaleNormal="100" zoomScaleSheetLayoutView="100" workbookViewId="0">
      <selection activeCell="L85" sqref="L85"/>
    </sheetView>
  </sheetViews>
  <sheetFormatPr defaultColWidth="0.7109375" defaultRowHeight="20.100000000000001" customHeight="1"/>
  <cols>
    <col min="1" max="1" width="1.7109375" style="167" customWidth="1"/>
    <col min="2" max="2" width="44.7109375" style="167" customWidth="1"/>
    <col min="3" max="3" width="8.140625" style="167" customWidth="1"/>
    <col min="4" max="4" width="0.85546875" style="167" customWidth="1"/>
    <col min="5" max="5" width="12.7109375" style="173" customWidth="1"/>
    <col min="6" max="6" width="0.85546875" style="167" customWidth="1"/>
    <col min="7" max="7" width="12.7109375" style="173" customWidth="1"/>
    <col min="8" max="8" width="0.85546875" style="167" customWidth="1"/>
    <col min="9" max="9" width="12.7109375" style="167" customWidth="1"/>
    <col min="10" max="10" width="0.85546875" style="167" customWidth="1"/>
    <col min="11" max="11" width="12.7109375" style="167" customWidth="1"/>
    <col min="12" max="12" width="9.140625" style="167" customWidth="1"/>
    <col min="13" max="13" width="11.7109375" style="6" customWidth="1"/>
    <col min="14" max="14" width="16.140625" style="6" customWidth="1"/>
    <col min="15" max="16" width="9.140625" style="6" customWidth="1"/>
    <col min="17" max="93" width="9.140625" style="167" customWidth="1"/>
    <col min="94" max="94" width="1.140625" style="167" customWidth="1"/>
    <col min="95" max="95" width="52.85546875" style="167" customWidth="1"/>
    <col min="96" max="96" width="7" style="167" bestFit="1" customWidth="1"/>
    <col min="97" max="97" width="0.7109375" style="167" customWidth="1"/>
    <col min="98" max="98" width="10.7109375" style="167" customWidth="1"/>
    <col min="99" max="16384" width="0.7109375" style="167"/>
  </cols>
  <sheetData>
    <row r="1" spans="1:16" s="126" customFormat="1" ht="20.100000000000001" customHeight="1">
      <c r="A1" s="125" t="str">
        <f>'T 7-9'!A1</f>
        <v>บริษัท ดับบลิวพี เอ็นเนอร์ยี่ จำกัด (มหาชน)</v>
      </c>
      <c r="E1" s="127"/>
      <c r="G1" s="127"/>
      <c r="M1" s="6"/>
      <c r="N1" s="6"/>
      <c r="O1" s="6"/>
      <c r="P1" s="6"/>
    </row>
    <row r="2" spans="1:16" s="126" customFormat="1" ht="20.100000000000001" customHeight="1">
      <c r="A2" s="128" t="s">
        <v>108</v>
      </c>
      <c r="B2" s="128"/>
      <c r="C2" s="128"/>
      <c r="E2" s="171"/>
      <c r="G2" s="171"/>
      <c r="M2" s="6"/>
      <c r="N2" s="6"/>
      <c r="O2" s="6"/>
      <c r="P2" s="6"/>
    </row>
    <row r="3" spans="1:16" s="126" customFormat="1" ht="20.100000000000001" customHeight="1">
      <c r="A3" s="129" t="str">
        <f>'T13'!A3</f>
        <v>สำหรับปีสิ้นสุดวันที่ 31 ธันวาคม พ.ศ. 2567</v>
      </c>
      <c r="B3" s="129"/>
      <c r="C3" s="129"/>
      <c r="D3" s="130"/>
      <c r="E3" s="172"/>
      <c r="F3" s="130"/>
      <c r="G3" s="172"/>
      <c r="H3" s="130"/>
      <c r="I3" s="130"/>
      <c r="J3" s="130"/>
      <c r="K3" s="130"/>
      <c r="M3" s="6"/>
      <c r="N3" s="6"/>
      <c r="O3" s="6"/>
      <c r="P3" s="6"/>
    </row>
    <row r="4" spans="1:16" s="126" customFormat="1" ht="20.100000000000001" customHeight="1">
      <c r="A4" s="131"/>
      <c r="B4" s="131"/>
      <c r="C4" s="131"/>
      <c r="E4" s="132"/>
      <c r="G4" s="132"/>
      <c r="H4" s="132"/>
      <c r="I4" s="132"/>
      <c r="J4" s="132"/>
      <c r="K4" s="132"/>
      <c r="M4" s="6"/>
      <c r="N4" s="6"/>
      <c r="O4" s="6"/>
      <c r="P4" s="6"/>
    </row>
    <row r="5" spans="1:16" s="126" customFormat="1" ht="20.100000000000001" customHeight="1">
      <c r="A5" s="131"/>
      <c r="B5" s="131"/>
      <c r="C5" s="131"/>
      <c r="D5" s="133"/>
      <c r="E5" s="187" t="s">
        <v>1</v>
      </c>
      <c r="F5" s="187"/>
      <c r="G5" s="187"/>
      <c r="H5" s="132"/>
      <c r="I5" s="187" t="s">
        <v>2</v>
      </c>
      <c r="J5" s="187"/>
      <c r="K5" s="187"/>
      <c r="M5" s="6"/>
      <c r="N5" s="6"/>
      <c r="O5" s="6"/>
      <c r="P5" s="6"/>
    </row>
    <row r="6" spans="1:16" s="126" customFormat="1" ht="20.100000000000001" customHeight="1">
      <c r="A6" s="131"/>
      <c r="B6" s="131"/>
      <c r="D6" s="134"/>
      <c r="E6" s="5" t="s">
        <v>171</v>
      </c>
      <c r="F6" s="12"/>
      <c r="G6" s="5" t="s">
        <v>158</v>
      </c>
      <c r="H6" s="13"/>
      <c r="I6" s="5" t="s">
        <v>171</v>
      </c>
      <c r="J6" s="12"/>
      <c r="K6" s="5" t="s">
        <v>158</v>
      </c>
      <c r="O6" s="6"/>
      <c r="P6" s="6"/>
    </row>
    <row r="7" spans="1:16" s="126" customFormat="1" ht="20.100000000000001" customHeight="1">
      <c r="A7" s="131"/>
      <c r="B7" s="131"/>
      <c r="C7" s="135" t="s">
        <v>3</v>
      </c>
      <c r="D7" s="136"/>
      <c r="E7" s="10" t="s">
        <v>4</v>
      </c>
      <c r="F7" s="5"/>
      <c r="G7" s="10" t="s">
        <v>4</v>
      </c>
      <c r="H7" s="5"/>
      <c r="I7" s="10" t="s">
        <v>4</v>
      </c>
      <c r="J7" s="5"/>
      <c r="K7" s="10" t="s">
        <v>4</v>
      </c>
      <c r="O7" s="6"/>
      <c r="P7" s="6"/>
    </row>
    <row r="8" spans="1:16" s="126" customFormat="1" ht="20.100000000000001" customHeight="1">
      <c r="A8" s="131" t="s">
        <v>109</v>
      </c>
      <c r="B8" s="137"/>
      <c r="C8" s="137"/>
      <c r="E8" s="138"/>
      <c r="G8" s="138"/>
      <c r="I8" s="138"/>
      <c r="K8" s="138"/>
      <c r="M8" s="6"/>
      <c r="N8" s="6"/>
      <c r="O8" s="6"/>
      <c r="P8" s="6"/>
    </row>
    <row r="9" spans="1:16" s="126" customFormat="1" ht="20.100000000000001" customHeight="1">
      <c r="A9" s="137" t="s">
        <v>76</v>
      </c>
      <c r="B9" s="137"/>
      <c r="E9" s="138">
        <v>180125582</v>
      </c>
      <c r="G9" s="138">
        <v>161094511</v>
      </c>
      <c r="H9" s="139"/>
      <c r="I9" s="138">
        <v>161734372</v>
      </c>
      <c r="K9" s="138">
        <v>223427591</v>
      </c>
      <c r="M9" s="6"/>
      <c r="N9" s="6"/>
      <c r="O9" s="6"/>
      <c r="P9" s="6"/>
    </row>
    <row r="10" spans="1:16" s="126" customFormat="1" ht="20.100000000000001" customHeight="1">
      <c r="A10" s="137" t="s">
        <v>110</v>
      </c>
      <c r="B10" s="137"/>
      <c r="C10" s="137"/>
      <c r="E10" s="139"/>
      <c r="G10" s="139"/>
      <c r="H10" s="139"/>
      <c r="I10" s="139"/>
      <c r="J10" s="139"/>
      <c r="K10" s="139"/>
      <c r="M10" s="6"/>
      <c r="N10" s="6"/>
      <c r="O10" s="6"/>
      <c r="P10" s="6"/>
    </row>
    <row r="11" spans="1:16" s="126" customFormat="1" ht="20.100000000000001" customHeight="1">
      <c r="B11" s="126" t="s">
        <v>155</v>
      </c>
      <c r="C11" s="140" t="s">
        <v>195</v>
      </c>
      <c r="E11" s="138">
        <v>373524996</v>
      </c>
      <c r="G11" s="138">
        <v>361075021</v>
      </c>
      <c r="H11" s="139"/>
      <c r="I11" s="138">
        <v>340203994</v>
      </c>
      <c r="K11" s="138">
        <v>328854060</v>
      </c>
      <c r="M11" s="6"/>
      <c r="N11" s="6"/>
      <c r="O11" s="6"/>
      <c r="P11" s="6"/>
    </row>
    <row r="12" spans="1:16" s="126" customFormat="1" ht="20.100000000000001" customHeight="1">
      <c r="B12" s="141" t="s">
        <v>156</v>
      </c>
      <c r="C12" s="140">
        <v>17</v>
      </c>
      <c r="E12" s="138">
        <v>61778092</v>
      </c>
      <c r="G12" s="138">
        <v>66871119</v>
      </c>
      <c r="H12" s="139"/>
      <c r="I12" s="138">
        <v>58969832</v>
      </c>
      <c r="K12" s="138">
        <v>60629734</v>
      </c>
      <c r="M12" s="6"/>
      <c r="N12" s="6"/>
      <c r="O12" s="6"/>
      <c r="P12" s="6"/>
    </row>
    <row r="13" spans="1:16" s="126" customFormat="1" ht="20.100000000000001" customHeight="1">
      <c r="B13" s="126" t="s">
        <v>111</v>
      </c>
      <c r="C13" s="140">
        <v>27</v>
      </c>
      <c r="E13" s="138">
        <v>-24468113</v>
      </c>
      <c r="G13" s="138">
        <v>-27463673</v>
      </c>
      <c r="H13" s="139"/>
      <c r="I13" s="138">
        <v>-20414668</v>
      </c>
      <c r="K13" s="138">
        <v>-26973323</v>
      </c>
      <c r="M13" s="6"/>
      <c r="N13" s="6"/>
      <c r="O13" s="6"/>
      <c r="P13" s="6"/>
    </row>
    <row r="14" spans="1:16" s="126" customFormat="1" ht="20.100000000000001" customHeight="1">
      <c r="B14" s="126" t="s">
        <v>112</v>
      </c>
      <c r="C14" s="140">
        <v>16</v>
      </c>
      <c r="E14" s="138">
        <v>11375545</v>
      </c>
      <c r="F14" s="138"/>
      <c r="G14" s="138">
        <v>10206055</v>
      </c>
      <c r="H14" s="138"/>
      <c r="I14" s="138">
        <v>5063</v>
      </c>
      <c r="J14" s="138"/>
      <c r="K14" s="138">
        <v>15441</v>
      </c>
      <c r="M14" s="6"/>
      <c r="N14" s="6"/>
      <c r="O14" s="6"/>
      <c r="P14" s="6"/>
    </row>
    <row r="15" spans="1:16" s="126" customFormat="1" ht="20.100000000000001" customHeight="1">
      <c r="B15" s="141" t="s">
        <v>191</v>
      </c>
      <c r="C15" s="140">
        <v>19</v>
      </c>
      <c r="E15" s="138">
        <v>184059</v>
      </c>
      <c r="F15" s="138"/>
      <c r="G15" s="138">
        <v>0</v>
      </c>
      <c r="H15" s="138"/>
      <c r="I15" s="138">
        <v>0</v>
      </c>
      <c r="J15" s="138"/>
      <c r="K15" s="138">
        <v>0</v>
      </c>
      <c r="M15" s="6"/>
      <c r="N15" s="6"/>
      <c r="O15" s="6"/>
      <c r="P15" s="6"/>
    </row>
    <row r="16" spans="1:16" s="126" customFormat="1" ht="20.100000000000001" customHeight="1">
      <c r="B16" s="126" t="s">
        <v>113</v>
      </c>
      <c r="C16" s="140"/>
      <c r="E16" s="138">
        <v>0</v>
      </c>
      <c r="F16" s="138"/>
      <c r="G16" s="138">
        <v>1113310</v>
      </c>
      <c r="H16" s="138"/>
      <c r="I16" s="138">
        <v>0</v>
      </c>
      <c r="J16" s="138"/>
      <c r="K16" s="138">
        <v>1113310</v>
      </c>
      <c r="M16" s="6"/>
      <c r="N16" s="6"/>
      <c r="O16" s="6"/>
      <c r="P16" s="6"/>
    </row>
    <row r="17" spans="2:16" s="126" customFormat="1" ht="20.100000000000001" customHeight="1">
      <c r="B17" s="126" t="s">
        <v>166</v>
      </c>
      <c r="C17" s="140">
        <v>28</v>
      </c>
      <c r="E17" s="138">
        <v>843565</v>
      </c>
      <c r="G17" s="138">
        <v>2422670</v>
      </c>
      <c r="H17" s="139"/>
      <c r="I17" s="138">
        <v>1558350</v>
      </c>
      <c r="K17" s="138">
        <v>1889802</v>
      </c>
      <c r="M17" s="6"/>
      <c r="N17" s="6"/>
      <c r="O17" s="6"/>
      <c r="P17" s="6"/>
    </row>
    <row r="18" spans="2:16" s="126" customFormat="1" ht="20.100000000000001" customHeight="1">
      <c r="B18" s="126" t="s">
        <v>168</v>
      </c>
      <c r="C18" s="140"/>
      <c r="E18" s="138">
        <v>0</v>
      </c>
      <c r="G18" s="138">
        <v>-234729</v>
      </c>
      <c r="H18" s="139"/>
      <c r="I18" s="138">
        <v>0</v>
      </c>
      <c r="K18" s="138">
        <v>-234729</v>
      </c>
      <c r="M18" s="6"/>
      <c r="N18" s="6"/>
      <c r="O18" s="6"/>
      <c r="P18" s="6"/>
    </row>
    <row r="19" spans="2:16" s="126" customFormat="1" ht="20.100000000000001" customHeight="1">
      <c r="B19" s="126" t="s">
        <v>114</v>
      </c>
      <c r="C19" s="140"/>
      <c r="E19" s="138"/>
      <c r="G19" s="138"/>
      <c r="H19" s="139"/>
      <c r="I19" s="138"/>
      <c r="K19" s="138"/>
      <c r="M19" s="6"/>
      <c r="N19" s="6"/>
      <c r="O19" s="6"/>
      <c r="P19" s="6"/>
    </row>
    <row r="20" spans="2:16" s="126" customFormat="1" ht="20.100000000000001" customHeight="1">
      <c r="B20" s="126" t="s">
        <v>115</v>
      </c>
      <c r="C20" s="140" t="s">
        <v>164</v>
      </c>
      <c r="E20" s="138">
        <v>-1211762</v>
      </c>
      <c r="G20" s="138">
        <v>-1424046</v>
      </c>
      <c r="H20" s="139"/>
      <c r="I20" s="138">
        <v>-1211762</v>
      </c>
      <c r="K20" s="138">
        <v>-1424046</v>
      </c>
      <c r="M20" s="6"/>
      <c r="N20" s="6"/>
      <c r="O20" s="6"/>
      <c r="P20" s="6"/>
    </row>
    <row r="21" spans="2:16" s="126" customFormat="1" ht="20.100000000000001" customHeight="1">
      <c r="B21" s="126" t="s">
        <v>116</v>
      </c>
      <c r="C21" s="140">
        <v>15</v>
      </c>
      <c r="E21" s="138">
        <v>-21602911</v>
      </c>
      <c r="G21" s="138">
        <v>-19050623</v>
      </c>
      <c r="H21" s="139"/>
      <c r="I21" s="138">
        <v>-26067453</v>
      </c>
      <c r="K21" s="138">
        <v>-23631716</v>
      </c>
      <c r="M21" s="6"/>
      <c r="N21" s="6"/>
      <c r="O21" s="6"/>
      <c r="P21" s="6"/>
    </row>
    <row r="22" spans="2:16" s="126" customFormat="1" ht="19.5" customHeight="1">
      <c r="B22" s="126" t="s">
        <v>117</v>
      </c>
      <c r="C22" s="140">
        <v>27</v>
      </c>
      <c r="E22" s="138">
        <v>-5781973</v>
      </c>
      <c r="G22" s="138">
        <v>-4873329</v>
      </c>
      <c r="H22" s="139"/>
      <c r="I22" s="138">
        <v>-5910273</v>
      </c>
      <c r="K22" s="138">
        <v>-5616673</v>
      </c>
      <c r="M22" s="6"/>
      <c r="N22" s="6"/>
      <c r="O22" s="6"/>
      <c r="P22" s="6"/>
    </row>
    <row r="23" spans="2:16" s="126" customFormat="1" ht="20.100000000000001" customHeight="1">
      <c r="B23" s="126" t="s">
        <v>75</v>
      </c>
      <c r="C23" s="140"/>
      <c r="E23" s="138">
        <v>24497567</v>
      </c>
      <c r="G23" s="138">
        <v>27318740</v>
      </c>
      <c r="H23" s="139"/>
      <c r="I23" s="138">
        <v>22624658</v>
      </c>
      <c r="K23" s="138">
        <v>25233360</v>
      </c>
      <c r="M23" s="6"/>
      <c r="N23" s="6"/>
      <c r="O23" s="6"/>
      <c r="P23" s="6"/>
    </row>
    <row r="24" spans="2:16" s="141" customFormat="1" ht="20.100000000000001" customHeight="1">
      <c r="B24" s="141" t="s">
        <v>161</v>
      </c>
      <c r="C24" s="140">
        <v>27</v>
      </c>
      <c r="D24" s="142"/>
      <c r="E24" s="138">
        <v>0</v>
      </c>
      <c r="F24" s="126"/>
      <c r="G24" s="138">
        <v>0</v>
      </c>
      <c r="H24" s="139"/>
      <c r="I24" s="138">
        <v>0</v>
      </c>
      <c r="J24" s="126"/>
      <c r="K24" s="138">
        <v>-70559832</v>
      </c>
      <c r="M24" s="6"/>
      <c r="N24" s="6"/>
      <c r="O24" s="6"/>
      <c r="P24" s="6"/>
    </row>
    <row r="25" spans="2:16" s="126" customFormat="1" ht="20.100000000000001" customHeight="1">
      <c r="B25" s="126" t="s">
        <v>40</v>
      </c>
      <c r="C25" s="140">
        <v>23</v>
      </c>
      <c r="E25" s="139">
        <v>10168530</v>
      </c>
      <c r="G25" s="139">
        <v>7234629</v>
      </c>
      <c r="H25" s="139"/>
      <c r="I25" s="139">
        <v>4757988</v>
      </c>
      <c r="K25" s="139">
        <v>4753313</v>
      </c>
      <c r="M25" s="6"/>
      <c r="N25" s="6"/>
      <c r="O25" s="6"/>
      <c r="P25" s="6"/>
    </row>
    <row r="26" spans="2:16" s="126" customFormat="1" ht="20.100000000000001" customHeight="1">
      <c r="B26" s="126" t="s">
        <v>169</v>
      </c>
      <c r="C26" s="140"/>
      <c r="E26" s="143">
        <v>-7208862</v>
      </c>
      <c r="G26" s="143">
        <v>-1875468</v>
      </c>
      <c r="H26" s="139"/>
      <c r="I26" s="143">
        <v>-7208862</v>
      </c>
      <c r="K26" s="143">
        <v>-1875468</v>
      </c>
      <c r="M26" s="6"/>
      <c r="N26" s="6"/>
      <c r="O26" s="6"/>
      <c r="P26" s="6"/>
    </row>
    <row r="27" spans="2:16" s="126" customFormat="1" ht="8.1" customHeight="1">
      <c r="C27" s="140"/>
      <c r="E27" s="139"/>
      <c r="G27" s="139"/>
      <c r="H27" s="139"/>
      <c r="I27" s="138"/>
      <c r="J27" s="139"/>
      <c r="K27" s="138"/>
      <c r="M27" s="6"/>
      <c r="N27" s="6"/>
      <c r="O27" s="6"/>
      <c r="P27" s="6"/>
    </row>
    <row r="28" spans="2:16" s="126" customFormat="1" ht="20.100000000000001" customHeight="1">
      <c r="C28" s="140"/>
      <c r="E28" s="144">
        <f>SUM(E9:E26)</f>
        <v>602224315</v>
      </c>
      <c r="G28" s="144">
        <f>SUM(G9:G26)</f>
        <v>582414187</v>
      </c>
      <c r="H28" s="139"/>
      <c r="I28" s="144">
        <f>SUM(I9:I26)</f>
        <v>529041239</v>
      </c>
      <c r="J28" s="139"/>
      <c r="K28" s="144">
        <f>SUM(K9:K26)</f>
        <v>515600824</v>
      </c>
      <c r="M28" s="6"/>
      <c r="N28" s="6"/>
      <c r="O28" s="6"/>
      <c r="P28" s="6"/>
    </row>
    <row r="29" spans="2:16" s="126" customFormat="1" ht="20.100000000000001" customHeight="1">
      <c r="B29" s="126" t="s">
        <v>118</v>
      </c>
      <c r="C29" s="140"/>
      <c r="E29" s="138"/>
      <c r="G29" s="138"/>
      <c r="H29" s="139"/>
      <c r="I29" s="145"/>
      <c r="J29" s="139"/>
      <c r="K29" s="145"/>
      <c r="M29" s="6"/>
      <c r="N29" s="6"/>
      <c r="O29" s="6"/>
      <c r="P29" s="6"/>
    </row>
    <row r="30" spans="2:16" s="126" customFormat="1" ht="20.100000000000001" customHeight="1">
      <c r="B30" s="146" t="s">
        <v>181</v>
      </c>
      <c r="C30" s="137"/>
      <c r="E30" s="139">
        <v>62733449</v>
      </c>
      <c r="G30" s="139">
        <v>-189389499</v>
      </c>
      <c r="I30" s="139">
        <v>89499713</v>
      </c>
      <c r="K30" s="139">
        <v>-186490404</v>
      </c>
      <c r="M30" s="6"/>
      <c r="N30" s="6"/>
      <c r="O30" s="6"/>
      <c r="P30" s="6"/>
    </row>
    <row r="31" spans="2:16" s="126" customFormat="1" ht="20.100000000000001" customHeight="1">
      <c r="B31" s="146" t="s">
        <v>119</v>
      </c>
      <c r="C31" s="137"/>
      <c r="E31" s="139">
        <v>-24985537</v>
      </c>
      <c r="G31" s="139">
        <v>-32886415</v>
      </c>
      <c r="I31" s="139">
        <v>-20957282</v>
      </c>
      <c r="K31" s="139">
        <v>-27195458</v>
      </c>
      <c r="M31" s="6"/>
      <c r="N31" s="6"/>
      <c r="O31" s="6"/>
      <c r="P31" s="6"/>
    </row>
    <row r="32" spans="2:16" s="126" customFormat="1" ht="20.100000000000001" customHeight="1">
      <c r="B32" s="146" t="s">
        <v>120</v>
      </c>
      <c r="C32" s="137"/>
      <c r="E32" s="139">
        <v>1209358</v>
      </c>
      <c r="G32" s="139">
        <v>-5905281</v>
      </c>
      <c r="I32" s="139">
        <v>1009352</v>
      </c>
      <c r="K32" s="139">
        <v>-1238742</v>
      </c>
      <c r="M32" s="6"/>
      <c r="N32" s="6"/>
      <c r="O32" s="6"/>
      <c r="P32" s="6"/>
    </row>
    <row r="33" spans="1:16" s="126" customFormat="1" ht="20.100000000000001" customHeight="1">
      <c r="B33" s="146" t="s">
        <v>121</v>
      </c>
      <c r="C33" s="137"/>
      <c r="E33" s="139">
        <v>571193</v>
      </c>
      <c r="G33" s="139">
        <v>9896534</v>
      </c>
      <c r="I33" s="139">
        <v>12017292</v>
      </c>
      <c r="K33" s="139">
        <v>-4830604</v>
      </c>
      <c r="M33" s="6"/>
      <c r="N33" s="6"/>
      <c r="O33" s="6"/>
      <c r="P33" s="6"/>
    </row>
    <row r="34" spans="1:16" s="126" customFormat="1" ht="20.100000000000001" customHeight="1">
      <c r="B34" s="147" t="s">
        <v>182</v>
      </c>
      <c r="C34" s="137"/>
      <c r="E34" s="145">
        <v>-195657633</v>
      </c>
      <c r="G34" s="145">
        <v>238852632</v>
      </c>
      <c r="I34" s="145">
        <v>-208268122</v>
      </c>
      <c r="K34" s="145">
        <v>246884068</v>
      </c>
      <c r="M34" s="6"/>
      <c r="N34" s="6"/>
      <c r="O34" s="6"/>
      <c r="P34" s="6"/>
    </row>
    <row r="35" spans="1:16" s="126" customFormat="1" ht="20.100000000000001" customHeight="1">
      <c r="B35" s="147" t="s">
        <v>122</v>
      </c>
      <c r="C35" s="137"/>
      <c r="E35" s="145">
        <v>6367706</v>
      </c>
      <c r="G35" s="145">
        <v>1534570</v>
      </c>
      <c r="I35" s="145">
        <v>7115883</v>
      </c>
      <c r="K35" s="145">
        <v>1146688</v>
      </c>
      <c r="M35" s="6"/>
      <c r="N35" s="6"/>
      <c r="O35" s="6"/>
      <c r="P35" s="6"/>
    </row>
    <row r="36" spans="1:16" s="126" customFormat="1" ht="20.100000000000001" customHeight="1">
      <c r="B36" s="147" t="s">
        <v>123</v>
      </c>
      <c r="C36" s="137"/>
      <c r="E36" s="145">
        <v>16918488</v>
      </c>
      <c r="G36" s="145">
        <v>29639244</v>
      </c>
      <c r="I36" s="145">
        <v>15096004</v>
      </c>
      <c r="K36" s="145">
        <v>27107163</v>
      </c>
      <c r="M36" s="6"/>
      <c r="N36" s="6"/>
      <c r="O36" s="6"/>
      <c r="P36" s="6"/>
    </row>
    <row r="37" spans="1:16" s="126" customFormat="1" ht="20.100000000000001" customHeight="1">
      <c r="B37" s="147" t="s">
        <v>200</v>
      </c>
      <c r="C37" s="140">
        <v>23</v>
      </c>
      <c r="E37" s="145">
        <v>-6326041</v>
      </c>
      <c r="G37" s="145">
        <v>-4151612</v>
      </c>
      <c r="I37" s="145">
        <v>-3173633</v>
      </c>
      <c r="K37" s="145">
        <v>-3202066</v>
      </c>
      <c r="M37" s="6"/>
      <c r="N37" s="6"/>
      <c r="O37" s="6"/>
      <c r="P37" s="6"/>
    </row>
    <row r="38" spans="1:16" s="126" customFormat="1" ht="20.100000000000001" customHeight="1">
      <c r="B38" s="147" t="s">
        <v>124</v>
      </c>
      <c r="C38" s="137"/>
      <c r="E38" s="143">
        <v>4312503</v>
      </c>
      <c r="G38" s="143">
        <v>40337</v>
      </c>
      <c r="I38" s="143">
        <v>4312020</v>
      </c>
      <c r="K38" s="143">
        <v>41125</v>
      </c>
      <c r="M38" s="6"/>
      <c r="N38" s="6"/>
      <c r="O38" s="6"/>
      <c r="P38" s="6"/>
    </row>
    <row r="39" spans="1:16" s="126" customFormat="1" ht="8.1" customHeight="1">
      <c r="A39" s="137"/>
      <c r="B39" s="137"/>
      <c r="C39" s="137"/>
      <c r="E39" s="139"/>
      <c r="G39" s="139"/>
      <c r="H39" s="139"/>
      <c r="I39" s="139"/>
      <c r="J39" s="139"/>
      <c r="K39" s="139"/>
      <c r="M39" s="6"/>
      <c r="N39" s="6"/>
      <c r="O39" s="6"/>
      <c r="P39" s="6"/>
    </row>
    <row r="40" spans="1:16" s="126" customFormat="1" ht="20.100000000000001" customHeight="1">
      <c r="A40" s="137" t="s">
        <v>196</v>
      </c>
      <c r="B40" s="137"/>
      <c r="C40" s="137"/>
      <c r="D40" s="138"/>
      <c r="E40" s="138">
        <f>SUM(E28:E39)</f>
        <v>467367801</v>
      </c>
      <c r="F40" s="138"/>
      <c r="G40" s="138">
        <f>SUM(G28:G39)</f>
        <v>630044697</v>
      </c>
      <c r="H40" s="138"/>
      <c r="I40" s="138">
        <f>SUM(I28:I39)</f>
        <v>425692466</v>
      </c>
      <c r="J40" s="138"/>
      <c r="K40" s="138">
        <f>SUM(K28:K39)</f>
        <v>567822594</v>
      </c>
      <c r="M40" s="6"/>
      <c r="N40" s="6"/>
      <c r="O40" s="6"/>
      <c r="P40" s="6"/>
    </row>
    <row r="41" spans="1:16" s="126" customFormat="1" ht="20.100000000000001" customHeight="1">
      <c r="A41" s="137"/>
      <c r="B41" s="137"/>
      <c r="C41" s="137"/>
      <c r="D41" s="138"/>
      <c r="E41" s="138"/>
      <c r="F41" s="138"/>
      <c r="G41" s="138"/>
      <c r="H41" s="138"/>
      <c r="I41" s="138"/>
      <c r="J41" s="138"/>
      <c r="K41" s="138"/>
      <c r="M41" s="6"/>
      <c r="N41" s="6"/>
      <c r="O41" s="6"/>
      <c r="P41" s="6"/>
    </row>
    <row r="42" spans="1:16" s="126" customFormat="1" ht="20.100000000000001" customHeight="1">
      <c r="A42" s="137"/>
      <c r="B42" s="137"/>
      <c r="C42" s="137"/>
      <c r="D42" s="138"/>
      <c r="E42" s="138"/>
      <c r="F42" s="138"/>
      <c r="G42" s="138"/>
      <c r="H42" s="138"/>
      <c r="I42" s="138"/>
      <c r="J42" s="138"/>
      <c r="K42" s="138"/>
      <c r="M42" s="6"/>
      <c r="N42" s="6"/>
      <c r="O42" s="6"/>
      <c r="P42" s="6"/>
    </row>
    <row r="43" spans="1:16" s="126" customFormat="1" ht="20.100000000000001" customHeight="1">
      <c r="A43" s="137"/>
      <c r="B43" s="137"/>
      <c r="C43" s="137"/>
      <c r="D43" s="138"/>
      <c r="E43" s="138"/>
      <c r="F43" s="138"/>
      <c r="G43" s="138"/>
      <c r="H43" s="138"/>
      <c r="I43" s="138"/>
      <c r="J43" s="138"/>
      <c r="K43" s="138"/>
      <c r="M43" s="6"/>
      <c r="N43" s="6"/>
      <c r="O43" s="6"/>
      <c r="P43" s="6"/>
    </row>
    <row r="44" spans="1:16" s="126" customFormat="1" ht="20.100000000000001" customHeight="1">
      <c r="A44" s="137"/>
      <c r="B44" s="137"/>
      <c r="C44" s="137"/>
      <c r="D44" s="138"/>
      <c r="E44" s="138"/>
      <c r="F44" s="138"/>
      <c r="G44" s="138"/>
      <c r="H44" s="138"/>
      <c r="I44" s="138"/>
      <c r="J44" s="138"/>
      <c r="K44" s="138"/>
      <c r="M44" s="6"/>
      <c r="N44" s="6"/>
      <c r="O44" s="6"/>
      <c r="P44" s="6"/>
    </row>
    <row r="45" spans="1:16" s="126" customFormat="1" ht="22.5" customHeight="1">
      <c r="A45" s="137"/>
      <c r="B45" s="137"/>
      <c r="C45" s="137"/>
      <c r="D45" s="138"/>
      <c r="E45" s="138"/>
      <c r="F45" s="138"/>
      <c r="G45" s="138"/>
      <c r="H45" s="138"/>
      <c r="I45" s="138"/>
      <c r="J45" s="138"/>
      <c r="K45" s="138"/>
      <c r="M45" s="6"/>
      <c r="N45" s="6"/>
      <c r="O45" s="6"/>
      <c r="P45" s="6"/>
    </row>
    <row r="46" spans="1:16" s="126" customFormat="1" ht="22.35" customHeight="1">
      <c r="A46" s="148" t="str">
        <f>'T13'!A33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148"/>
      <c r="C46" s="148"/>
      <c r="D46" s="130"/>
      <c r="E46" s="143"/>
      <c r="F46" s="130"/>
      <c r="G46" s="143"/>
      <c r="H46" s="130"/>
      <c r="I46" s="130"/>
      <c r="J46" s="130"/>
      <c r="K46" s="130"/>
      <c r="M46" s="6"/>
      <c r="N46" s="6"/>
      <c r="O46" s="6"/>
      <c r="P46" s="6"/>
    </row>
    <row r="47" spans="1:16" s="126" customFormat="1" ht="20.100000000000001" customHeight="1">
      <c r="A47" s="149" t="str">
        <f>A1</f>
        <v>บริษัท ดับบลิวพี เอ็นเนอร์ยี่ จำกัด (มหาชน)</v>
      </c>
      <c r="B47" s="137"/>
      <c r="C47" s="137"/>
      <c r="E47" s="139"/>
      <c r="G47" s="139"/>
      <c r="M47" s="6"/>
      <c r="N47" s="6"/>
      <c r="O47" s="6"/>
      <c r="P47" s="6"/>
    </row>
    <row r="48" spans="1:16" s="126" customFormat="1" ht="20.100000000000001" customHeight="1">
      <c r="A48" s="128" t="s">
        <v>189</v>
      </c>
      <c r="B48" s="137"/>
      <c r="C48" s="137"/>
      <c r="E48" s="139"/>
      <c r="G48" s="139"/>
      <c r="M48" s="6"/>
      <c r="N48" s="6"/>
      <c r="O48" s="6"/>
      <c r="P48" s="6"/>
    </row>
    <row r="49" spans="1:16" s="126" customFormat="1" ht="20.100000000000001" customHeight="1">
      <c r="A49" s="129" t="str">
        <f>A3</f>
        <v>สำหรับปีสิ้นสุดวันที่ 31 ธันวาคม พ.ศ. 2567</v>
      </c>
      <c r="B49" s="148"/>
      <c r="C49" s="148"/>
      <c r="D49" s="130"/>
      <c r="E49" s="143"/>
      <c r="F49" s="130"/>
      <c r="G49" s="143"/>
      <c r="H49" s="130"/>
      <c r="I49" s="130"/>
      <c r="J49" s="130"/>
      <c r="K49" s="130"/>
      <c r="M49" s="6"/>
      <c r="N49" s="6"/>
      <c r="O49" s="6"/>
      <c r="P49" s="6"/>
    </row>
    <row r="50" spans="1:16" s="126" customFormat="1" ht="20.100000000000001" customHeight="1">
      <c r="A50" s="131"/>
      <c r="B50" s="137"/>
      <c r="C50" s="137"/>
      <c r="E50" s="139"/>
      <c r="G50" s="139"/>
      <c r="M50" s="6"/>
      <c r="N50" s="6"/>
      <c r="O50" s="6"/>
      <c r="P50" s="6"/>
    </row>
    <row r="51" spans="1:16" s="126" customFormat="1" ht="20.100000000000001" customHeight="1">
      <c r="A51" s="131"/>
      <c r="B51" s="131"/>
      <c r="C51" s="131"/>
      <c r="D51" s="133"/>
      <c r="E51" s="187" t="s">
        <v>1</v>
      </c>
      <c r="F51" s="187"/>
      <c r="G51" s="187"/>
      <c r="H51" s="132"/>
      <c r="I51" s="187" t="s">
        <v>2</v>
      </c>
      <c r="J51" s="187"/>
      <c r="K51" s="187"/>
      <c r="M51" s="6"/>
      <c r="N51" s="6"/>
      <c r="O51" s="6"/>
      <c r="P51" s="6"/>
    </row>
    <row r="52" spans="1:16" s="126" customFormat="1" ht="20.100000000000001" customHeight="1">
      <c r="A52" s="131"/>
      <c r="B52" s="131"/>
      <c r="D52" s="134"/>
      <c r="E52" s="5" t="s">
        <v>171</v>
      </c>
      <c r="F52" s="12"/>
      <c r="G52" s="5" t="s">
        <v>158</v>
      </c>
      <c r="H52" s="13"/>
      <c r="I52" s="5" t="s">
        <v>171</v>
      </c>
      <c r="J52" s="12"/>
      <c r="K52" s="5" t="s">
        <v>158</v>
      </c>
      <c r="M52" s="6"/>
      <c r="N52" s="6"/>
      <c r="O52" s="6"/>
      <c r="P52" s="6"/>
    </row>
    <row r="53" spans="1:16" s="126" customFormat="1" ht="20.100000000000001" customHeight="1">
      <c r="A53" s="150"/>
      <c r="B53" s="150"/>
      <c r="C53" s="135" t="s">
        <v>3</v>
      </c>
      <c r="D53" s="136"/>
      <c r="E53" s="10" t="s">
        <v>4</v>
      </c>
      <c r="F53" s="5"/>
      <c r="G53" s="10" t="s">
        <v>4</v>
      </c>
      <c r="H53" s="5"/>
      <c r="I53" s="10" t="s">
        <v>4</v>
      </c>
      <c r="J53" s="5"/>
      <c r="K53" s="10" t="s">
        <v>4</v>
      </c>
      <c r="M53" s="6"/>
      <c r="N53" s="6"/>
      <c r="O53" s="6"/>
      <c r="P53" s="6"/>
    </row>
    <row r="54" spans="1:16" s="126" customFormat="1" ht="20.100000000000001" customHeight="1">
      <c r="A54" s="137"/>
      <c r="B54" s="137"/>
      <c r="C54" s="136"/>
      <c r="D54" s="136"/>
      <c r="E54" s="127"/>
      <c r="F54" s="136"/>
      <c r="G54" s="127"/>
      <c r="H54" s="151"/>
      <c r="I54" s="127"/>
      <c r="J54" s="151"/>
      <c r="K54" s="127"/>
      <c r="M54" s="6"/>
      <c r="N54" s="6"/>
      <c r="O54" s="6"/>
      <c r="P54" s="6"/>
    </row>
    <row r="55" spans="1:16" s="126" customFormat="1" ht="20.100000000000001" customHeight="1">
      <c r="A55" s="137" t="s">
        <v>196</v>
      </c>
      <c r="B55" s="137"/>
      <c r="C55" s="137"/>
      <c r="D55" s="138"/>
      <c r="E55" s="138">
        <v>467367801</v>
      </c>
      <c r="F55" s="138"/>
      <c r="G55" s="138">
        <v>630044697</v>
      </c>
      <c r="H55" s="138"/>
      <c r="I55" s="138">
        <v>425692466</v>
      </c>
      <c r="J55" s="138"/>
      <c r="K55" s="138">
        <v>567822594</v>
      </c>
      <c r="M55" s="6"/>
      <c r="N55" s="6"/>
      <c r="O55" s="6"/>
      <c r="P55" s="6"/>
    </row>
    <row r="56" spans="1:16" s="126" customFormat="1" ht="20.100000000000001" customHeight="1">
      <c r="A56" s="137" t="s">
        <v>190</v>
      </c>
      <c r="B56" s="137"/>
      <c r="C56" s="137"/>
      <c r="D56" s="138"/>
      <c r="E56" s="138">
        <v>-24456475</v>
      </c>
      <c r="F56" s="138"/>
      <c r="G56" s="138">
        <v>-27277760</v>
      </c>
      <c r="H56" s="138"/>
      <c r="I56" s="138">
        <v>-22583566</v>
      </c>
      <c r="J56" s="138"/>
      <c r="K56" s="138">
        <v>-25192380</v>
      </c>
      <c r="M56" s="6"/>
      <c r="N56" s="6"/>
      <c r="O56" s="6"/>
      <c r="P56" s="6"/>
    </row>
    <row r="57" spans="1:16" s="126" customFormat="1" ht="20.100000000000001" customHeight="1">
      <c r="A57" s="137" t="s">
        <v>125</v>
      </c>
      <c r="B57" s="137"/>
      <c r="C57" s="137"/>
      <c r="E57" s="143">
        <v>-40908868</v>
      </c>
      <c r="G57" s="143">
        <v>-41206988</v>
      </c>
      <c r="I57" s="143">
        <v>-35194422</v>
      </c>
      <c r="K57" s="143">
        <v>-35646353</v>
      </c>
      <c r="M57" s="6"/>
      <c r="N57" s="6"/>
      <c r="O57" s="6"/>
      <c r="P57" s="6"/>
    </row>
    <row r="58" spans="1:16" s="126" customFormat="1" ht="6" customHeight="1">
      <c r="A58" s="137"/>
      <c r="B58" s="137"/>
      <c r="C58" s="137"/>
      <c r="E58" s="139"/>
      <c r="G58" s="139"/>
      <c r="H58" s="139"/>
      <c r="I58" s="139"/>
      <c r="J58" s="139"/>
      <c r="K58" s="139"/>
      <c r="M58" s="6"/>
      <c r="N58" s="6"/>
      <c r="O58" s="6"/>
      <c r="P58" s="6"/>
    </row>
    <row r="59" spans="1:16" s="126" customFormat="1" ht="20.100000000000001" customHeight="1">
      <c r="A59" s="137" t="s">
        <v>126</v>
      </c>
      <c r="B59" s="137"/>
      <c r="C59" s="137"/>
      <c r="D59" s="139"/>
      <c r="E59" s="143">
        <f>SUM(E55:E57)</f>
        <v>402002458</v>
      </c>
      <c r="F59" s="139"/>
      <c r="G59" s="143">
        <f>SUM(G55:G57)</f>
        <v>561559949</v>
      </c>
      <c r="H59" s="139"/>
      <c r="I59" s="143">
        <f>SUM(I55:I57)</f>
        <v>367914478</v>
      </c>
      <c r="J59" s="139"/>
      <c r="K59" s="143">
        <f>SUM(K55:K57)</f>
        <v>506983861</v>
      </c>
      <c r="M59" s="6"/>
      <c r="N59" s="6"/>
      <c r="O59" s="6"/>
      <c r="P59" s="6"/>
    </row>
    <row r="60" spans="1:16" s="126" customFormat="1" ht="20.100000000000001" customHeight="1">
      <c r="A60" s="137"/>
      <c r="B60" s="137"/>
      <c r="C60" s="137"/>
      <c r="D60" s="139"/>
      <c r="E60" s="139"/>
      <c r="F60" s="139"/>
      <c r="G60" s="139"/>
      <c r="H60" s="139"/>
      <c r="I60" s="139"/>
      <c r="J60" s="139"/>
      <c r="K60" s="139"/>
      <c r="M60" s="6"/>
      <c r="N60" s="6"/>
      <c r="O60" s="6"/>
      <c r="P60" s="6"/>
    </row>
    <row r="61" spans="1:16" s="126" customFormat="1" ht="20.100000000000001" customHeight="1">
      <c r="A61" s="131" t="s">
        <v>127</v>
      </c>
      <c r="B61" s="131"/>
      <c r="C61" s="131"/>
      <c r="E61" s="139"/>
      <c r="G61" s="139"/>
      <c r="I61" s="139"/>
      <c r="K61" s="139"/>
      <c r="M61" s="6"/>
      <c r="N61" s="6"/>
      <c r="O61" s="6"/>
      <c r="P61" s="6"/>
    </row>
    <row r="62" spans="1:16" s="126" customFormat="1" ht="20.100000000000001" customHeight="1">
      <c r="A62" s="137" t="s">
        <v>128</v>
      </c>
      <c r="B62" s="137"/>
      <c r="C62" s="131"/>
      <c r="E62" s="139"/>
      <c r="G62" s="139"/>
      <c r="I62" s="139"/>
      <c r="K62" s="139"/>
      <c r="M62" s="6"/>
      <c r="N62" s="6"/>
      <c r="O62" s="6"/>
      <c r="P62" s="6"/>
    </row>
    <row r="63" spans="1:16" s="126" customFormat="1" ht="20.100000000000001" customHeight="1">
      <c r="A63" s="137"/>
      <c r="B63" s="137" t="s">
        <v>129</v>
      </c>
      <c r="C63" s="140" t="s">
        <v>165</v>
      </c>
      <c r="E63" s="139">
        <v>99036245</v>
      </c>
      <c r="G63" s="139">
        <v>61254911</v>
      </c>
      <c r="I63" s="139">
        <v>99036245</v>
      </c>
      <c r="K63" s="139">
        <v>61254911</v>
      </c>
      <c r="M63" s="6"/>
      <c r="N63" s="6"/>
      <c r="O63" s="6"/>
      <c r="P63" s="6"/>
    </row>
    <row r="64" spans="1:16" s="126" customFormat="1" ht="20.100000000000001" customHeight="1">
      <c r="A64" s="126" t="s">
        <v>130</v>
      </c>
      <c r="B64" s="137"/>
      <c r="H64" s="38"/>
      <c r="I64" s="139"/>
      <c r="J64" s="38"/>
      <c r="K64" s="139"/>
      <c r="M64" s="6"/>
      <c r="N64" s="6"/>
      <c r="O64" s="6"/>
      <c r="P64" s="6"/>
    </row>
    <row r="65" spans="1:16" s="126" customFormat="1" ht="20.100000000000001" customHeight="1">
      <c r="B65" s="137" t="s">
        <v>129</v>
      </c>
      <c r="C65" s="140" t="s">
        <v>165</v>
      </c>
      <c r="E65" s="139">
        <v>-228569493</v>
      </c>
      <c r="G65" s="139">
        <v>-30000000</v>
      </c>
      <c r="I65" s="139">
        <v>-228569493</v>
      </c>
      <c r="K65" s="139">
        <v>-30000000</v>
      </c>
      <c r="M65" s="6"/>
      <c r="N65" s="6"/>
      <c r="O65" s="6"/>
      <c r="P65" s="6"/>
    </row>
    <row r="66" spans="1:16" s="126" customFormat="1" ht="20.100000000000001" customHeight="1">
      <c r="A66" s="126" t="s">
        <v>131</v>
      </c>
      <c r="B66" s="131"/>
      <c r="C66" s="152"/>
      <c r="E66" s="139"/>
      <c r="G66" s="139"/>
      <c r="I66" s="139"/>
      <c r="K66" s="139"/>
      <c r="M66" s="6"/>
      <c r="N66" s="6"/>
      <c r="O66" s="6"/>
      <c r="P66" s="6"/>
    </row>
    <row r="67" spans="1:16" s="126" customFormat="1" ht="20.100000000000001" customHeight="1">
      <c r="B67" s="137" t="s">
        <v>132</v>
      </c>
      <c r="C67" s="152">
        <v>32.299999999999997</v>
      </c>
      <c r="E67" s="139">
        <v>0</v>
      </c>
      <c r="G67" s="139">
        <v>0</v>
      </c>
      <c r="I67" s="139">
        <v>-61000000</v>
      </c>
      <c r="K67" s="139">
        <v>0</v>
      </c>
      <c r="M67" s="6"/>
      <c r="N67" s="6"/>
      <c r="O67" s="6"/>
      <c r="P67" s="6"/>
    </row>
    <row r="68" spans="1:16" s="126" customFormat="1" ht="20.100000000000001" customHeight="1">
      <c r="A68" s="126" t="s">
        <v>133</v>
      </c>
      <c r="B68" s="131"/>
      <c r="C68" s="152"/>
      <c r="E68" s="139"/>
      <c r="G68" s="139"/>
      <c r="I68" s="139"/>
      <c r="K68" s="139"/>
      <c r="M68" s="6"/>
      <c r="N68" s="6"/>
      <c r="O68" s="6"/>
      <c r="P68" s="6"/>
    </row>
    <row r="69" spans="1:16" s="126" customFormat="1" ht="20.100000000000001" customHeight="1">
      <c r="B69" s="137" t="s">
        <v>132</v>
      </c>
      <c r="C69" s="152">
        <v>32.299999999999997</v>
      </c>
      <c r="E69" s="139">
        <v>0</v>
      </c>
      <c r="G69" s="139">
        <v>0</v>
      </c>
      <c r="I69" s="139">
        <v>10849618</v>
      </c>
      <c r="K69" s="139">
        <v>29075895</v>
      </c>
      <c r="M69" s="6"/>
      <c r="N69" s="6"/>
      <c r="O69" s="6"/>
      <c r="P69" s="6"/>
    </row>
    <row r="70" spans="1:16" s="126" customFormat="1" ht="20.100000000000001" customHeight="1">
      <c r="A70" s="126" t="s">
        <v>134</v>
      </c>
      <c r="B70" s="131"/>
      <c r="C70" s="131"/>
      <c r="E70" s="139">
        <v>-321618004</v>
      </c>
      <c r="G70" s="139">
        <v>-465004949</v>
      </c>
      <c r="I70" s="139">
        <v>-239715862</v>
      </c>
      <c r="K70" s="139">
        <v>-442616153</v>
      </c>
      <c r="M70" s="6"/>
      <c r="N70" s="6"/>
      <c r="O70" s="6"/>
      <c r="P70" s="6"/>
    </row>
    <row r="71" spans="1:16" s="126" customFormat="1" ht="20.100000000000001" customHeight="1">
      <c r="A71" s="126" t="s">
        <v>135</v>
      </c>
      <c r="B71" s="131"/>
      <c r="M71" s="6"/>
      <c r="N71" s="6"/>
      <c r="O71" s="6"/>
      <c r="P71" s="6"/>
    </row>
    <row r="72" spans="1:16" s="126" customFormat="1" ht="20.100000000000001" customHeight="1">
      <c r="A72" s="126" t="s">
        <v>136</v>
      </c>
      <c r="B72" s="137"/>
      <c r="C72" s="153"/>
      <c r="E72" s="139">
        <v>21602911</v>
      </c>
      <c r="G72" s="139">
        <v>19050623</v>
      </c>
      <c r="I72" s="154">
        <v>26067453</v>
      </c>
      <c r="K72" s="154">
        <v>23631716</v>
      </c>
      <c r="M72" s="6"/>
      <c r="N72" s="6"/>
      <c r="O72" s="6"/>
      <c r="P72" s="6"/>
    </row>
    <row r="73" spans="1:16" s="126" customFormat="1" ht="20.100000000000001" customHeight="1">
      <c r="A73" s="126" t="s">
        <v>154</v>
      </c>
      <c r="B73" s="131"/>
      <c r="C73" s="140">
        <v>13</v>
      </c>
      <c r="E73" s="139">
        <v>1374645</v>
      </c>
      <c r="G73" s="139">
        <v>0</v>
      </c>
      <c r="I73" s="139">
        <v>0</v>
      </c>
      <c r="K73" s="139">
        <v>0</v>
      </c>
      <c r="M73" s="6"/>
      <c r="N73" s="6"/>
      <c r="O73" s="6"/>
      <c r="P73" s="6"/>
    </row>
    <row r="74" spans="1:16" s="126" customFormat="1" ht="20.100000000000001" customHeight="1">
      <c r="A74" s="126" t="s">
        <v>192</v>
      </c>
      <c r="B74" s="131"/>
      <c r="C74" s="140">
        <v>13</v>
      </c>
      <c r="E74" s="139">
        <v>-25000000</v>
      </c>
      <c r="G74" s="139">
        <v>0</v>
      </c>
      <c r="I74" s="139">
        <v>0</v>
      </c>
      <c r="K74" s="139">
        <v>0</v>
      </c>
      <c r="M74" s="6"/>
      <c r="N74" s="6"/>
      <c r="O74" s="6"/>
      <c r="P74" s="6"/>
    </row>
    <row r="75" spans="1:16" s="126" customFormat="1" ht="20.100000000000001" customHeight="1">
      <c r="A75" s="126" t="s">
        <v>137</v>
      </c>
      <c r="B75" s="131"/>
      <c r="C75" s="153">
        <v>19</v>
      </c>
      <c r="E75" s="139">
        <v>-209250</v>
      </c>
      <c r="G75" s="139">
        <v>-36558205</v>
      </c>
      <c r="I75" s="139">
        <v>-102251</v>
      </c>
      <c r="K75" s="139">
        <v>-36105905</v>
      </c>
      <c r="M75" s="6"/>
      <c r="N75" s="6"/>
      <c r="O75" s="6"/>
      <c r="P75" s="6"/>
    </row>
    <row r="76" spans="1:16" s="126" customFormat="1" ht="20.100000000000001" customHeight="1">
      <c r="A76" s="126" t="s">
        <v>138</v>
      </c>
      <c r="B76" s="131"/>
      <c r="C76" s="153">
        <v>15</v>
      </c>
      <c r="E76" s="139">
        <v>-40000</v>
      </c>
      <c r="G76" s="139">
        <v>-16189200</v>
      </c>
      <c r="I76" s="139">
        <v>-40000</v>
      </c>
      <c r="K76" s="139">
        <v>-16189200</v>
      </c>
      <c r="M76" s="6"/>
      <c r="N76" s="6"/>
      <c r="O76" s="6"/>
      <c r="P76" s="6"/>
    </row>
    <row r="77" spans="1:16" s="126" customFormat="1" ht="20.100000000000001" customHeight="1">
      <c r="A77" s="126" t="s">
        <v>139</v>
      </c>
      <c r="B77" s="131"/>
      <c r="E77" s="139">
        <v>41736554</v>
      </c>
      <c r="G77" s="139">
        <v>29354983</v>
      </c>
      <c r="I77" s="139">
        <v>37185242</v>
      </c>
      <c r="K77" s="139">
        <v>27750724</v>
      </c>
      <c r="M77" s="6"/>
      <c r="N77" s="6"/>
      <c r="O77" s="6"/>
      <c r="P77" s="6"/>
    </row>
    <row r="78" spans="1:16" s="126" customFormat="1" ht="20.100000000000001" customHeight="1">
      <c r="A78" s="126" t="s">
        <v>167</v>
      </c>
      <c r="B78" s="131"/>
      <c r="E78" s="139">
        <v>102989625</v>
      </c>
      <c r="G78" s="139">
        <v>9064398</v>
      </c>
      <c r="I78" s="139">
        <v>122989625</v>
      </c>
      <c r="K78" s="139">
        <v>7664398</v>
      </c>
      <c r="M78" s="6"/>
      <c r="N78" s="6"/>
      <c r="O78" s="6"/>
      <c r="P78" s="6"/>
    </row>
    <row r="79" spans="1:16" s="126" customFormat="1" ht="20.100000000000001" customHeight="1">
      <c r="A79" s="126" t="s">
        <v>140</v>
      </c>
      <c r="B79" s="131"/>
      <c r="C79" s="153"/>
      <c r="E79" s="139">
        <v>5923346</v>
      </c>
      <c r="G79" s="139">
        <v>4795551</v>
      </c>
      <c r="I79" s="139">
        <v>6051646</v>
      </c>
      <c r="K79" s="139">
        <v>5476506</v>
      </c>
      <c r="M79" s="6"/>
      <c r="N79" s="6"/>
      <c r="O79" s="6"/>
      <c r="P79" s="6"/>
    </row>
    <row r="80" spans="1:16" s="126" customFormat="1" ht="20.100000000000001" customHeight="1">
      <c r="A80" s="126" t="s">
        <v>162</v>
      </c>
      <c r="B80" s="131"/>
      <c r="C80" s="153">
        <v>27</v>
      </c>
      <c r="E80" s="139">
        <v>0</v>
      </c>
      <c r="G80" s="139">
        <v>0</v>
      </c>
      <c r="I80" s="139">
        <v>0</v>
      </c>
      <c r="K80" s="139">
        <v>70559832</v>
      </c>
      <c r="M80" s="6"/>
      <c r="N80" s="6"/>
      <c r="O80" s="6"/>
      <c r="P80" s="6"/>
    </row>
    <row r="81" spans="1:16" s="126" customFormat="1" ht="6" customHeight="1">
      <c r="A81" s="137"/>
      <c r="B81" s="137"/>
      <c r="C81" s="137"/>
      <c r="E81" s="155"/>
      <c r="G81" s="155"/>
      <c r="I81" s="155"/>
      <c r="K81" s="155"/>
      <c r="M81" s="6"/>
      <c r="N81" s="6"/>
      <c r="O81" s="6"/>
      <c r="P81" s="6"/>
    </row>
    <row r="82" spans="1:16" s="126" customFormat="1" ht="20.100000000000001" customHeight="1">
      <c r="A82" s="156" t="s">
        <v>141</v>
      </c>
      <c r="B82" s="156"/>
      <c r="C82" s="156"/>
      <c r="E82" s="143">
        <f>SUM(E63:E80)</f>
        <v>-302773421</v>
      </c>
      <c r="G82" s="143">
        <f>SUM(G63:G80)</f>
        <v>-424231888</v>
      </c>
      <c r="I82" s="143">
        <f>SUM(I63:I80)</f>
        <v>-227247777</v>
      </c>
      <c r="K82" s="143">
        <f>SUM(K63:K80)</f>
        <v>-299497276</v>
      </c>
      <c r="M82" s="6"/>
      <c r="N82" s="6"/>
      <c r="O82" s="6"/>
      <c r="P82" s="6"/>
    </row>
    <row r="83" spans="1:16" s="126" customFormat="1" ht="20.100000000000001" customHeight="1">
      <c r="A83" s="128"/>
      <c r="B83" s="146"/>
      <c r="C83" s="146"/>
      <c r="E83" s="139"/>
      <c r="G83" s="139"/>
      <c r="I83" s="139"/>
      <c r="K83" s="139"/>
      <c r="M83" s="6"/>
      <c r="N83" s="6"/>
      <c r="O83" s="6"/>
      <c r="P83" s="6"/>
    </row>
    <row r="84" spans="1:16" s="126" customFormat="1" ht="20.100000000000001" customHeight="1">
      <c r="A84" s="128"/>
      <c r="B84" s="146"/>
      <c r="C84" s="146"/>
      <c r="E84" s="139"/>
      <c r="G84" s="139"/>
      <c r="I84" s="139"/>
      <c r="K84" s="139"/>
      <c r="M84" s="6"/>
      <c r="N84" s="6"/>
      <c r="O84" s="6"/>
      <c r="P84" s="6"/>
    </row>
    <row r="85" spans="1:16" s="126" customFormat="1" ht="20.100000000000001" customHeight="1">
      <c r="A85" s="128"/>
      <c r="B85" s="1"/>
      <c r="C85" s="157"/>
      <c r="D85" s="2"/>
      <c r="E85" s="139"/>
      <c r="G85" s="139"/>
      <c r="I85" s="139"/>
      <c r="K85" s="139"/>
      <c r="M85" s="6"/>
      <c r="N85" s="6"/>
      <c r="O85" s="6"/>
      <c r="P85" s="6"/>
    </row>
    <row r="86" spans="1:16" s="126" customFormat="1" ht="20.100000000000001" customHeight="1">
      <c r="A86" s="128"/>
      <c r="B86" s="146"/>
      <c r="C86" s="146"/>
      <c r="E86" s="139"/>
      <c r="G86" s="139"/>
      <c r="I86" s="139"/>
      <c r="K86" s="139"/>
      <c r="M86" s="6"/>
      <c r="N86" s="6"/>
      <c r="O86" s="6"/>
      <c r="P86" s="6"/>
    </row>
    <row r="87" spans="1:16" s="126" customFormat="1" ht="20.100000000000001" customHeight="1">
      <c r="A87" s="128"/>
      <c r="B87" s="146"/>
      <c r="C87" s="146"/>
      <c r="E87" s="139"/>
      <c r="G87" s="139"/>
      <c r="I87" s="139"/>
      <c r="K87" s="139"/>
      <c r="M87" s="6"/>
      <c r="N87" s="6"/>
      <c r="O87" s="6"/>
      <c r="P87" s="6"/>
    </row>
    <row r="88" spans="1:16" s="126" customFormat="1" ht="20.100000000000001" customHeight="1">
      <c r="A88" s="128"/>
      <c r="B88" s="146"/>
      <c r="C88" s="146"/>
      <c r="E88" s="139"/>
      <c r="G88" s="139"/>
      <c r="I88" s="139"/>
      <c r="K88" s="139"/>
      <c r="M88" s="6"/>
      <c r="N88" s="6"/>
      <c r="O88" s="6"/>
      <c r="P88" s="6"/>
    </row>
    <row r="89" spans="1:16" s="126" customFormat="1" ht="23.25" customHeight="1">
      <c r="A89" s="128"/>
      <c r="B89" s="146"/>
      <c r="C89" s="146"/>
      <c r="E89" s="139"/>
      <c r="G89" s="139"/>
      <c r="I89" s="139"/>
      <c r="K89" s="139"/>
      <c r="M89" s="6"/>
      <c r="N89" s="6"/>
      <c r="O89" s="6"/>
      <c r="P89" s="6"/>
    </row>
    <row r="90" spans="1:16" s="126" customFormat="1" ht="24.75" customHeight="1">
      <c r="A90" s="128"/>
      <c r="B90" s="146"/>
      <c r="C90" s="146"/>
      <c r="E90" s="139"/>
      <c r="G90" s="139"/>
      <c r="I90" s="139"/>
      <c r="K90" s="139"/>
      <c r="M90" s="6"/>
      <c r="N90" s="6"/>
      <c r="O90" s="6"/>
      <c r="P90" s="6"/>
    </row>
    <row r="91" spans="1:16" s="126" customFormat="1" ht="20.25" customHeight="1">
      <c r="A91" s="128"/>
      <c r="B91" s="146"/>
      <c r="C91" s="146"/>
      <c r="E91" s="139"/>
      <c r="G91" s="139"/>
      <c r="I91" s="139"/>
      <c r="K91" s="139"/>
      <c r="M91" s="6"/>
      <c r="N91" s="6"/>
      <c r="O91" s="6"/>
      <c r="P91" s="6"/>
    </row>
    <row r="92" spans="1:16" s="126" customFormat="1" ht="22.35" customHeight="1">
      <c r="A92" s="158" t="str">
        <f>+A46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158"/>
      <c r="C92" s="158"/>
      <c r="D92" s="130"/>
      <c r="E92" s="143"/>
      <c r="F92" s="130"/>
      <c r="G92" s="143"/>
      <c r="H92" s="130"/>
      <c r="I92" s="143"/>
      <c r="J92" s="130"/>
      <c r="K92" s="143"/>
      <c r="M92" s="6"/>
      <c r="N92" s="6"/>
      <c r="O92" s="6"/>
      <c r="P92" s="6"/>
    </row>
    <row r="93" spans="1:16" s="126" customFormat="1" ht="20.100000000000001" customHeight="1">
      <c r="A93" s="149" t="str">
        <f>+A1</f>
        <v>บริษัท ดับบลิวพี เอ็นเนอร์ยี่ จำกัด (มหาชน)</v>
      </c>
      <c r="B93" s="137"/>
      <c r="C93" s="137"/>
      <c r="E93" s="139"/>
      <c r="G93" s="139"/>
      <c r="M93" s="6"/>
      <c r="N93" s="6"/>
      <c r="O93" s="6"/>
      <c r="P93" s="6"/>
    </row>
    <row r="94" spans="1:16" s="126" customFormat="1" ht="20.100000000000001" customHeight="1">
      <c r="A94" s="128" t="s">
        <v>189</v>
      </c>
      <c r="B94" s="137"/>
      <c r="C94" s="137"/>
      <c r="E94" s="139"/>
      <c r="G94" s="139"/>
      <c r="M94" s="6"/>
      <c r="N94" s="6"/>
      <c r="O94" s="6"/>
      <c r="P94" s="6"/>
    </row>
    <row r="95" spans="1:16" s="126" customFormat="1" ht="20.100000000000001" customHeight="1">
      <c r="A95" s="129" t="str">
        <f>+A3</f>
        <v>สำหรับปีสิ้นสุดวันที่ 31 ธันวาคม พ.ศ. 2567</v>
      </c>
      <c r="B95" s="148"/>
      <c r="C95" s="148"/>
      <c r="D95" s="130"/>
      <c r="E95" s="143"/>
      <c r="F95" s="130"/>
      <c r="G95" s="143"/>
      <c r="H95" s="130"/>
      <c r="I95" s="130"/>
      <c r="J95" s="130"/>
      <c r="K95" s="130"/>
      <c r="M95" s="6"/>
      <c r="N95" s="6"/>
      <c r="O95" s="6"/>
      <c r="P95" s="6"/>
    </row>
    <row r="96" spans="1:16" s="126" customFormat="1" ht="20.100000000000001" customHeight="1">
      <c r="A96" s="131"/>
      <c r="B96" s="137"/>
      <c r="C96" s="137"/>
      <c r="E96" s="139"/>
      <c r="G96" s="139"/>
      <c r="M96" s="6"/>
      <c r="N96" s="6"/>
      <c r="O96" s="6"/>
      <c r="P96" s="6"/>
    </row>
    <row r="97" spans="1:16" s="126" customFormat="1" ht="20.100000000000001" customHeight="1">
      <c r="A97" s="131"/>
      <c r="B97" s="131"/>
      <c r="C97" s="131"/>
      <c r="D97" s="133"/>
      <c r="E97" s="187" t="s">
        <v>1</v>
      </c>
      <c r="F97" s="187"/>
      <c r="G97" s="187"/>
      <c r="H97" s="132"/>
      <c r="I97" s="187" t="s">
        <v>2</v>
      </c>
      <c r="J97" s="187"/>
      <c r="K97" s="187"/>
      <c r="M97" s="6"/>
      <c r="N97" s="6"/>
      <c r="O97" s="6"/>
      <c r="P97" s="6"/>
    </row>
    <row r="98" spans="1:16" s="126" customFormat="1" ht="20.100000000000001" customHeight="1">
      <c r="A98" s="131"/>
      <c r="B98" s="131"/>
      <c r="D98" s="134"/>
      <c r="E98" s="5" t="s">
        <v>171</v>
      </c>
      <c r="F98" s="12"/>
      <c r="G98" s="5" t="s">
        <v>158</v>
      </c>
      <c r="H98" s="13"/>
      <c r="I98" s="5" t="s">
        <v>171</v>
      </c>
      <c r="J98" s="12"/>
      <c r="K98" s="5" t="s">
        <v>158</v>
      </c>
      <c r="M98" s="6"/>
      <c r="N98" s="6"/>
      <c r="O98" s="6"/>
      <c r="P98" s="6"/>
    </row>
    <row r="99" spans="1:16" s="126" customFormat="1" ht="20.100000000000001" customHeight="1">
      <c r="A99" s="150"/>
      <c r="B99" s="150"/>
      <c r="C99" s="135" t="s">
        <v>3</v>
      </c>
      <c r="D99" s="136"/>
      <c r="E99" s="10" t="s">
        <v>4</v>
      </c>
      <c r="F99" s="5"/>
      <c r="G99" s="10" t="s">
        <v>4</v>
      </c>
      <c r="H99" s="5"/>
      <c r="I99" s="10" t="s">
        <v>4</v>
      </c>
      <c r="J99" s="5"/>
      <c r="K99" s="10" t="s">
        <v>4</v>
      </c>
      <c r="M99" s="6"/>
      <c r="N99" s="6"/>
      <c r="O99" s="6"/>
      <c r="P99" s="6"/>
    </row>
    <row r="100" spans="1:16" s="126" customFormat="1" ht="6" customHeight="1">
      <c r="A100" s="137"/>
      <c r="B100" s="137"/>
      <c r="C100" s="136"/>
      <c r="D100" s="136"/>
      <c r="E100" s="127"/>
      <c r="F100" s="5"/>
      <c r="G100" s="127"/>
      <c r="H100" s="5"/>
      <c r="I100" s="127"/>
      <c r="J100" s="5"/>
      <c r="K100" s="127"/>
      <c r="M100" s="6"/>
      <c r="N100" s="6"/>
      <c r="O100" s="6"/>
      <c r="P100" s="6"/>
    </row>
    <row r="101" spans="1:16" s="126" customFormat="1" ht="20.100000000000001" customHeight="1">
      <c r="A101" s="149" t="s">
        <v>142</v>
      </c>
      <c r="B101" s="150"/>
      <c r="C101" s="159"/>
      <c r="E101" s="139"/>
      <c r="F101" s="5"/>
      <c r="G101" s="139"/>
      <c r="H101" s="5"/>
      <c r="I101" s="139"/>
      <c r="J101" s="5"/>
      <c r="K101" s="139"/>
      <c r="M101" s="6"/>
      <c r="N101" s="6"/>
      <c r="O101" s="6"/>
      <c r="P101" s="6"/>
    </row>
    <row r="102" spans="1:16" s="126" customFormat="1" ht="20.100000000000001" customHeight="1">
      <c r="A102" s="160" t="s">
        <v>143</v>
      </c>
      <c r="B102" s="161"/>
      <c r="C102" s="159">
        <v>22.2</v>
      </c>
      <c r="E102" s="139">
        <v>60000000</v>
      </c>
      <c r="F102" s="5"/>
      <c r="G102" s="139">
        <v>100000000</v>
      </c>
      <c r="H102" s="5"/>
      <c r="I102" s="139">
        <v>0</v>
      </c>
      <c r="J102" s="5"/>
      <c r="K102" s="139">
        <v>0</v>
      </c>
      <c r="M102" s="6"/>
      <c r="N102" s="6"/>
      <c r="O102" s="6"/>
      <c r="P102" s="6"/>
    </row>
    <row r="103" spans="1:16" s="126" customFormat="1" ht="20.100000000000001" customHeight="1">
      <c r="A103" s="160" t="s">
        <v>144</v>
      </c>
      <c r="B103" s="161"/>
      <c r="C103" s="159">
        <v>22.2</v>
      </c>
      <c r="E103" s="139">
        <v>-70000000</v>
      </c>
      <c r="F103" s="5"/>
      <c r="G103" s="139">
        <v>-100000000</v>
      </c>
      <c r="H103" s="5"/>
      <c r="I103" s="139">
        <v>0</v>
      </c>
      <c r="J103" s="5"/>
      <c r="K103" s="139">
        <v>0</v>
      </c>
      <c r="M103" s="6"/>
      <c r="N103" s="170"/>
      <c r="O103" s="6"/>
      <c r="P103" s="6"/>
    </row>
    <row r="104" spans="1:16" s="126" customFormat="1" ht="20.100000000000001" customHeight="1">
      <c r="A104" s="162" t="s">
        <v>145</v>
      </c>
      <c r="B104" s="150"/>
      <c r="C104" s="159">
        <v>22.1</v>
      </c>
      <c r="E104" s="139">
        <v>-64258864</v>
      </c>
      <c r="F104" s="5"/>
      <c r="G104" s="139">
        <v>-62745976</v>
      </c>
      <c r="H104" s="5"/>
      <c r="I104" s="139">
        <v>-60455768</v>
      </c>
      <c r="J104" s="5"/>
      <c r="K104" s="139">
        <v>-57380735</v>
      </c>
      <c r="M104" s="6"/>
      <c r="N104" s="169"/>
      <c r="O104" s="6"/>
      <c r="P104" s="6"/>
    </row>
    <row r="105" spans="1:16" s="126" customFormat="1" ht="20.100000000000001" customHeight="1">
      <c r="A105" s="150" t="s">
        <v>146</v>
      </c>
      <c r="B105" s="150"/>
      <c r="C105" s="159">
        <v>22.3</v>
      </c>
      <c r="E105" s="139">
        <v>0</v>
      </c>
      <c r="F105" s="5"/>
      <c r="G105" s="139">
        <v>24902910</v>
      </c>
      <c r="H105" s="5"/>
      <c r="I105" s="139">
        <v>0</v>
      </c>
      <c r="J105" s="5"/>
      <c r="K105" s="139">
        <v>24902910</v>
      </c>
      <c r="M105" s="6"/>
      <c r="N105" s="170"/>
      <c r="O105" s="6"/>
      <c r="P105" s="6"/>
    </row>
    <row r="106" spans="1:16" s="126" customFormat="1" ht="20.100000000000001" customHeight="1">
      <c r="A106" s="150" t="s">
        <v>147</v>
      </c>
      <c r="B106" s="150"/>
      <c r="C106" s="159">
        <v>22.3</v>
      </c>
      <c r="E106" s="139">
        <v>-45539108</v>
      </c>
      <c r="F106" s="5"/>
      <c r="G106" s="139">
        <v>-44280631</v>
      </c>
      <c r="H106" s="5"/>
      <c r="I106" s="139">
        <v>-45539108</v>
      </c>
      <c r="J106" s="5"/>
      <c r="K106" s="139">
        <v>-44280631</v>
      </c>
      <c r="M106" s="6"/>
      <c r="N106" s="6"/>
      <c r="O106" s="6"/>
      <c r="P106" s="6"/>
    </row>
    <row r="107" spans="1:16" s="126" customFormat="1" ht="20.100000000000001" customHeight="1">
      <c r="A107" s="150" t="s">
        <v>148</v>
      </c>
      <c r="B107" s="150"/>
      <c r="C107" s="140">
        <v>31</v>
      </c>
      <c r="E107" s="139">
        <v>-142935466</v>
      </c>
      <c r="F107" s="5"/>
      <c r="G107" s="139">
        <v>-129616341</v>
      </c>
      <c r="H107" s="5"/>
      <c r="I107" s="139">
        <v>-142931466</v>
      </c>
      <c r="J107" s="5"/>
      <c r="K107" s="139">
        <v>-129616173</v>
      </c>
      <c r="M107" s="6"/>
      <c r="N107" s="6"/>
      <c r="O107" s="6"/>
      <c r="P107" s="6"/>
    </row>
    <row r="108" spans="1:16" s="126" customFormat="1" ht="20.100000000000001" customHeight="1">
      <c r="A108" s="137" t="s">
        <v>163</v>
      </c>
      <c r="B108" s="150"/>
      <c r="C108" s="140">
        <v>25</v>
      </c>
      <c r="E108" s="139">
        <v>0</v>
      </c>
      <c r="F108" s="5"/>
      <c r="G108" s="139">
        <v>-32609356</v>
      </c>
      <c r="H108" s="5"/>
      <c r="I108" s="139">
        <v>0</v>
      </c>
      <c r="J108" s="5"/>
      <c r="K108" s="139">
        <v>-32609356</v>
      </c>
      <c r="M108" s="6"/>
      <c r="N108" s="6"/>
      <c r="O108" s="6"/>
      <c r="P108" s="6"/>
    </row>
    <row r="109" spans="1:16" s="126" customFormat="1" ht="6" customHeight="1">
      <c r="A109" s="137"/>
      <c r="B109" s="137"/>
      <c r="C109" s="137"/>
      <c r="E109" s="155"/>
      <c r="F109" s="5"/>
      <c r="G109" s="155"/>
      <c r="H109" s="5"/>
      <c r="I109" s="155"/>
      <c r="J109" s="5"/>
      <c r="K109" s="155"/>
      <c r="M109" s="6"/>
      <c r="N109" s="6"/>
      <c r="O109" s="6"/>
      <c r="P109" s="6"/>
    </row>
    <row r="110" spans="1:16" s="126" customFormat="1" ht="20.100000000000001" customHeight="1">
      <c r="A110" s="137" t="s">
        <v>149</v>
      </c>
      <c r="B110" s="137"/>
      <c r="C110" s="146"/>
      <c r="E110" s="143">
        <f>SUM(E102:E109)</f>
        <v>-262733438</v>
      </c>
      <c r="F110" s="5"/>
      <c r="G110" s="143">
        <f>SUM(G102:G109)</f>
        <v>-244349394</v>
      </c>
      <c r="H110" s="5"/>
      <c r="I110" s="143">
        <f>SUM(I102:I109)</f>
        <v>-248926342</v>
      </c>
      <c r="J110" s="5"/>
      <c r="K110" s="143">
        <f>SUM(K102:K109)</f>
        <v>-238983985</v>
      </c>
      <c r="M110" s="6"/>
      <c r="N110" s="6"/>
      <c r="O110" s="6"/>
      <c r="P110" s="6"/>
    </row>
    <row r="111" spans="1:16" s="126" customFormat="1" ht="6" customHeight="1">
      <c r="A111" s="128"/>
      <c r="B111" s="146"/>
      <c r="C111" s="146"/>
      <c r="E111" s="139"/>
      <c r="F111" s="5"/>
      <c r="G111" s="139"/>
      <c r="H111" s="5"/>
      <c r="I111" s="139"/>
      <c r="J111" s="5"/>
      <c r="K111" s="139"/>
      <c r="M111" s="6"/>
      <c r="N111" s="6"/>
      <c r="O111" s="6"/>
      <c r="P111" s="6"/>
    </row>
    <row r="112" spans="1:16" s="126" customFormat="1" ht="20.100000000000001" customHeight="1">
      <c r="A112" s="128" t="s">
        <v>197</v>
      </c>
      <c r="B112" s="146"/>
      <c r="C112" s="146"/>
      <c r="E112" s="139">
        <f>SUM(E59+E82+E110)</f>
        <v>-163504401</v>
      </c>
      <c r="F112" s="5"/>
      <c r="G112" s="139">
        <f>SUM(G59+G82+G110)</f>
        <v>-107021333</v>
      </c>
      <c r="H112" s="5"/>
      <c r="I112" s="139">
        <f>SUM(I59+I82+I110)</f>
        <v>-108259641</v>
      </c>
      <c r="J112" s="5"/>
      <c r="K112" s="139">
        <f>SUM(K59+K82+K110)</f>
        <v>-31497400</v>
      </c>
      <c r="M112" s="6"/>
      <c r="N112" s="6"/>
      <c r="O112" s="6"/>
      <c r="P112" s="6"/>
    </row>
    <row r="113" spans="1:16" s="126" customFormat="1" ht="6" customHeight="1">
      <c r="A113" s="137"/>
      <c r="B113" s="137"/>
      <c r="C113" s="146"/>
      <c r="E113" s="139"/>
      <c r="F113" s="5"/>
      <c r="G113" s="139"/>
      <c r="H113" s="5"/>
      <c r="I113" s="139"/>
      <c r="J113" s="5"/>
      <c r="K113" s="139"/>
      <c r="M113" s="6"/>
      <c r="N113" s="6"/>
      <c r="O113" s="6"/>
      <c r="P113" s="6"/>
    </row>
    <row r="114" spans="1:16" s="126" customFormat="1" ht="20.100000000000001" customHeight="1">
      <c r="A114" s="146" t="s">
        <v>203</v>
      </c>
      <c r="B114" s="146"/>
      <c r="C114" s="146"/>
      <c r="E114" s="139">
        <v>692947533</v>
      </c>
      <c r="F114" s="5"/>
      <c r="G114" s="139">
        <v>799404344</v>
      </c>
      <c r="H114" s="5"/>
      <c r="I114" s="139">
        <v>518881277</v>
      </c>
      <c r="J114" s="5"/>
      <c r="K114" s="139">
        <v>549814155</v>
      </c>
      <c r="M114" s="6"/>
      <c r="N114" s="6"/>
      <c r="O114" s="6"/>
      <c r="P114" s="6"/>
    </row>
    <row r="115" spans="1:16" s="126" customFormat="1" ht="20.100000000000001" customHeight="1">
      <c r="A115" s="146" t="s">
        <v>170</v>
      </c>
      <c r="B115" s="146"/>
      <c r="C115" s="146"/>
      <c r="E115" s="143">
        <v>6815164</v>
      </c>
      <c r="F115" s="5"/>
      <c r="G115" s="143">
        <v>564522</v>
      </c>
      <c r="H115" s="5"/>
      <c r="I115" s="143">
        <v>6815164</v>
      </c>
      <c r="J115" s="5"/>
      <c r="K115" s="143">
        <v>564522</v>
      </c>
      <c r="M115" s="6"/>
      <c r="N115" s="6"/>
      <c r="O115" s="6"/>
      <c r="P115" s="6"/>
    </row>
    <row r="116" spans="1:16" s="126" customFormat="1" ht="6" customHeight="1">
      <c r="A116" s="128"/>
      <c r="B116" s="146"/>
      <c r="C116" s="146"/>
      <c r="E116" s="139"/>
      <c r="F116" s="5"/>
      <c r="G116" s="139"/>
      <c r="H116" s="5"/>
      <c r="I116" s="139"/>
      <c r="J116" s="5"/>
      <c r="K116" s="139"/>
      <c r="M116" s="6"/>
      <c r="N116" s="6"/>
      <c r="O116" s="6"/>
      <c r="P116" s="6"/>
    </row>
    <row r="117" spans="1:16" s="126" customFormat="1" ht="20.100000000000001" customHeight="1" thickBot="1">
      <c r="A117" s="128" t="s">
        <v>150</v>
      </c>
      <c r="B117" s="146"/>
      <c r="C117" s="146"/>
      <c r="E117" s="163">
        <f>SUM(E112:E115)</f>
        <v>536258296</v>
      </c>
      <c r="F117" s="5"/>
      <c r="G117" s="163">
        <f>SUM(G112:G115)</f>
        <v>692947533</v>
      </c>
      <c r="H117" s="5"/>
      <c r="I117" s="163">
        <f>SUM(I112:I115)</f>
        <v>417436800</v>
      </c>
      <c r="J117" s="5"/>
      <c r="K117" s="163">
        <f>SUM(K112:K115)</f>
        <v>518881277</v>
      </c>
      <c r="M117" s="6"/>
      <c r="N117" s="6"/>
      <c r="O117" s="6"/>
      <c r="P117" s="6"/>
    </row>
    <row r="118" spans="1:16" s="126" customFormat="1" ht="20.100000000000001" customHeight="1" thickTop="1">
      <c r="A118" s="128"/>
      <c r="B118" s="146"/>
      <c r="C118" s="137"/>
      <c r="D118" s="16"/>
      <c r="E118" s="16"/>
      <c r="F118" s="5"/>
      <c r="G118" s="16"/>
      <c r="H118" s="5"/>
      <c r="I118" s="16"/>
      <c r="J118" s="5"/>
      <c r="K118" s="16"/>
      <c r="M118" s="6"/>
      <c r="N118" s="6"/>
      <c r="O118" s="6"/>
      <c r="P118" s="6"/>
    </row>
    <row r="119" spans="1:16" s="126" customFormat="1" ht="20.100000000000001" customHeight="1">
      <c r="A119" s="164" t="s">
        <v>151</v>
      </c>
      <c r="B119" s="137"/>
      <c r="D119" s="139"/>
      <c r="E119" s="139"/>
      <c r="F119" s="5"/>
      <c r="G119" s="139"/>
      <c r="H119" s="5"/>
      <c r="I119" s="139"/>
      <c r="J119" s="5"/>
      <c r="K119" s="139"/>
      <c r="M119" s="6"/>
      <c r="N119" s="6"/>
      <c r="O119" s="6"/>
      <c r="P119" s="6"/>
    </row>
    <row r="120" spans="1:16" s="126" customFormat="1" ht="7.35" customHeight="1">
      <c r="A120" s="164"/>
      <c r="B120" s="137"/>
      <c r="D120" s="139"/>
      <c r="E120" s="139"/>
      <c r="F120" s="139"/>
      <c r="G120" s="139"/>
      <c r="H120" s="139"/>
      <c r="I120" s="139"/>
      <c r="J120" s="139"/>
      <c r="K120" s="139"/>
      <c r="M120" s="6"/>
      <c r="N120" s="6"/>
      <c r="O120" s="6"/>
      <c r="P120" s="6"/>
    </row>
    <row r="121" spans="1:16" s="126" customFormat="1" ht="20.100000000000001" customHeight="1">
      <c r="A121" s="165" t="s">
        <v>180</v>
      </c>
      <c r="B121" s="137"/>
      <c r="E121" s="139"/>
      <c r="G121" s="139"/>
      <c r="I121" s="139"/>
      <c r="K121" s="139"/>
      <c r="M121" s="6"/>
      <c r="N121" s="6"/>
      <c r="O121" s="6"/>
      <c r="P121" s="6"/>
    </row>
    <row r="122" spans="1:16" s="126" customFormat="1" ht="7.35" customHeight="1">
      <c r="A122" s="164"/>
      <c r="B122" s="137"/>
      <c r="E122" s="139"/>
      <c r="G122" s="139"/>
      <c r="I122" s="139"/>
      <c r="K122" s="139"/>
      <c r="M122" s="6"/>
      <c r="N122" s="6"/>
      <c r="O122" s="6"/>
      <c r="P122" s="6"/>
    </row>
    <row r="123" spans="1:16" s="126" customFormat="1" ht="20.100000000000001" customHeight="1">
      <c r="A123" s="137" t="s">
        <v>152</v>
      </c>
      <c r="E123" s="166">
        <v>39735311</v>
      </c>
      <c r="G123" s="166">
        <v>47014045</v>
      </c>
      <c r="I123" s="166">
        <v>39640628</v>
      </c>
      <c r="K123" s="166">
        <v>46972537</v>
      </c>
      <c r="M123" s="6"/>
      <c r="N123" s="6"/>
      <c r="O123" s="6"/>
      <c r="P123" s="6"/>
    </row>
    <row r="124" spans="1:16" s="126" customFormat="1" ht="20.100000000000001" customHeight="1">
      <c r="A124" s="137" t="s">
        <v>157</v>
      </c>
      <c r="B124" s="131"/>
      <c r="C124" s="131"/>
      <c r="E124" s="139">
        <v>23396502</v>
      </c>
      <c r="G124" s="139">
        <v>27358080</v>
      </c>
      <c r="I124" s="166">
        <v>47164589</v>
      </c>
      <c r="K124" s="166">
        <v>14356633</v>
      </c>
      <c r="M124" s="6"/>
      <c r="N124" s="6"/>
      <c r="O124" s="6"/>
      <c r="P124" s="6"/>
    </row>
    <row r="125" spans="1:16" s="126" customFormat="1" ht="20.100000000000001" customHeight="1">
      <c r="A125" s="131"/>
      <c r="B125" s="131"/>
      <c r="C125" s="131"/>
      <c r="E125" s="127"/>
      <c r="G125" s="127"/>
      <c r="I125" s="127"/>
      <c r="K125" s="127"/>
      <c r="M125" s="6"/>
      <c r="N125" s="6"/>
      <c r="O125" s="6"/>
      <c r="P125" s="6"/>
    </row>
    <row r="126" spans="1:16" s="126" customFormat="1" ht="20.100000000000001" customHeight="1">
      <c r="A126" s="131"/>
      <c r="B126" s="131"/>
      <c r="C126" s="131"/>
      <c r="E126" s="127"/>
      <c r="G126" s="127"/>
      <c r="I126" s="127"/>
      <c r="K126" s="127"/>
      <c r="M126" s="6"/>
      <c r="N126" s="6"/>
      <c r="O126" s="6"/>
      <c r="P126" s="6"/>
    </row>
    <row r="127" spans="1:16" s="126" customFormat="1" ht="20.100000000000001" customHeight="1">
      <c r="A127" s="131"/>
      <c r="B127" s="131"/>
      <c r="C127" s="131"/>
      <c r="E127" s="127"/>
      <c r="G127" s="127"/>
      <c r="I127" s="127"/>
      <c r="K127" s="127"/>
      <c r="M127" s="6"/>
      <c r="N127" s="6"/>
      <c r="O127" s="6"/>
      <c r="P127" s="6"/>
    </row>
    <row r="128" spans="1:16" s="126" customFormat="1" ht="20.100000000000001" customHeight="1">
      <c r="A128" s="131"/>
      <c r="B128" s="131"/>
      <c r="C128" s="131"/>
      <c r="E128" s="127"/>
      <c r="G128" s="127"/>
      <c r="I128" s="127"/>
      <c r="K128" s="127"/>
      <c r="M128" s="6"/>
      <c r="N128" s="6"/>
      <c r="O128" s="6"/>
      <c r="P128" s="6"/>
    </row>
    <row r="129" spans="1:16" s="126" customFormat="1" ht="20.100000000000001" customHeight="1">
      <c r="A129" s="131"/>
      <c r="B129" s="131"/>
      <c r="C129" s="131"/>
      <c r="E129" s="127"/>
      <c r="G129" s="127"/>
      <c r="I129" s="127"/>
      <c r="K129" s="127"/>
      <c r="M129" s="6"/>
      <c r="N129" s="6"/>
      <c r="O129" s="6"/>
      <c r="P129" s="6"/>
    </row>
    <row r="130" spans="1:16" s="126" customFormat="1" ht="20.100000000000001" customHeight="1">
      <c r="A130" s="131"/>
      <c r="B130" s="131"/>
      <c r="C130" s="131"/>
      <c r="E130" s="127"/>
      <c r="G130" s="127"/>
      <c r="I130" s="127"/>
      <c r="K130" s="127"/>
      <c r="M130" s="6"/>
      <c r="N130" s="6"/>
      <c r="O130" s="6"/>
      <c r="P130" s="6"/>
    </row>
    <row r="131" spans="1:16" s="126" customFormat="1" ht="20.100000000000001" customHeight="1">
      <c r="A131" s="131"/>
      <c r="B131" s="131"/>
      <c r="C131" s="131"/>
      <c r="E131" s="127"/>
      <c r="G131" s="127"/>
      <c r="I131" s="127"/>
      <c r="K131" s="127"/>
      <c r="M131" s="6"/>
      <c r="N131" s="6"/>
      <c r="O131" s="6"/>
      <c r="P131" s="6"/>
    </row>
    <row r="132" spans="1:16" s="126" customFormat="1" ht="20.100000000000001" customHeight="1">
      <c r="A132" s="131"/>
      <c r="B132" s="131"/>
      <c r="C132" s="131"/>
      <c r="E132" s="127"/>
      <c r="G132" s="127"/>
      <c r="I132" s="127"/>
      <c r="K132" s="127"/>
      <c r="M132" s="6"/>
      <c r="N132" s="6"/>
      <c r="O132" s="6"/>
      <c r="P132" s="6"/>
    </row>
    <row r="133" spans="1:16" s="126" customFormat="1" ht="20.100000000000001" customHeight="1">
      <c r="A133" s="131"/>
      <c r="B133" s="131"/>
      <c r="C133" s="131"/>
      <c r="E133" s="127"/>
      <c r="G133" s="127"/>
      <c r="I133" s="127"/>
      <c r="K133" s="127"/>
      <c r="M133" s="6"/>
      <c r="N133" s="6"/>
      <c r="O133" s="6"/>
      <c r="P133" s="6"/>
    </row>
    <row r="134" spans="1:16" s="126" customFormat="1" ht="20.100000000000001" customHeight="1">
      <c r="A134" s="131"/>
      <c r="B134" s="131"/>
      <c r="C134" s="131"/>
      <c r="E134" s="127"/>
      <c r="G134" s="127"/>
      <c r="I134" s="127"/>
      <c r="K134" s="127"/>
      <c r="M134" s="6"/>
      <c r="N134" s="6"/>
      <c r="O134" s="6"/>
      <c r="P134" s="6"/>
    </row>
    <row r="135" spans="1:16" s="126" customFormat="1" ht="21.75" customHeight="1">
      <c r="A135" s="131"/>
      <c r="B135" s="131"/>
      <c r="C135" s="131"/>
      <c r="E135" s="127"/>
      <c r="G135" s="127"/>
      <c r="I135" s="127"/>
      <c r="K135" s="127"/>
      <c r="M135" s="6"/>
      <c r="N135" s="6"/>
      <c r="O135" s="6"/>
      <c r="P135" s="6"/>
    </row>
    <row r="136" spans="1:16" s="126" customFormat="1" ht="20.100000000000001" customHeight="1">
      <c r="A136" s="131"/>
      <c r="B136" s="131"/>
      <c r="C136" s="131"/>
      <c r="E136" s="127"/>
      <c r="G136" s="127"/>
      <c r="I136" s="127"/>
      <c r="K136" s="127"/>
      <c r="M136" s="6"/>
      <c r="N136" s="6"/>
      <c r="O136" s="6"/>
      <c r="P136" s="6"/>
    </row>
    <row r="140" spans="1:16" ht="16.5" customHeight="1"/>
    <row r="141" spans="1:16" ht="11.25" customHeight="1"/>
    <row r="142" spans="1:16" ht="5.25" customHeight="1"/>
    <row r="143" spans="1:16" s="126" customFormat="1" ht="22.35" customHeight="1">
      <c r="A143" s="168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43" s="130"/>
      <c r="C143" s="130"/>
      <c r="D143" s="130"/>
      <c r="E143" s="174"/>
      <c r="F143" s="130"/>
      <c r="G143" s="174"/>
      <c r="H143" s="130"/>
      <c r="I143" s="130"/>
      <c r="J143" s="130"/>
      <c r="K143" s="130"/>
      <c r="M143" s="6"/>
      <c r="N143" s="6"/>
      <c r="O143" s="6"/>
      <c r="P143" s="6"/>
    </row>
  </sheetData>
  <mergeCells count="6">
    <mergeCell ref="E5:G5"/>
    <mergeCell ref="I5:K5"/>
    <mergeCell ref="E51:G51"/>
    <mergeCell ref="I51:K51"/>
    <mergeCell ref="E97:G97"/>
    <mergeCell ref="I97:K97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 7-9</vt:lpstr>
      <vt:lpstr>T10-11</vt:lpstr>
      <vt:lpstr>T12</vt:lpstr>
      <vt:lpstr>T13</vt:lpstr>
      <vt:lpstr>T14-16</vt:lpstr>
      <vt:lpstr>'T12'!Print_Area</vt:lpstr>
      <vt:lpstr>'T13'!Print_Area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 (TH)</cp:lastModifiedBy>
  <cp:lastPrinted>2025-02-19T03:02:45Z</cp:lastPrinted>
  <dcterms:created xsi:type="dcterms:W3CDTF">2022-07-26T03:11:03Z</dcterms:created>
  <dcterms:modified xsi:type="dcterms:W3CDTF">2025-02-19T03:04:24Z</dcterms:modified>
</cp:coreProperties>
</file>